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fileSharing readOnlyRecommended="1"/>
  <workbookPr codeName="ThisWorkbook"/>
  <mc:AlternateContent xmlns:mc="http://schemas.openxmlformats.org/markup-compatibility/2006">
    <mc:Choice Requires="x15">
      <x15ac:absPath xmlns:x15ac="http://schemas.microsoft.com/office/spreadsheetml/2010/11/ac" url="https://dau365-my.sharepoint.com/personal/mark_jenkins_dau_edu/Documents/Documents/"/>
    </mc:Choice>
  </mc:AlternateContent>
  <xr:revisionPtr revIDLastSave="0" documentId="8_{E51ECF74-75D5-4832-A4EB-0952BE06337C}" xr6:coauthVersionLast="47" xr6:coauthVersionMax="47" xr10:uidLastSave="{00000000-0000-0000-0000-000000000000}"/>
  <bookViews>
    <workbookView xWindow="28680" yWindow="-5400" windowWidth="16440" windowHeight="28320" xr2:uid="{00000000-000D-0000-FFFF-FFFF00000000}"/>
  </bookViews>
  <sheets>
    <sheet name="Matrix" sheetId="13" r:id="rId1"/>
    <sheet name="COVID-19" sheetId="2" state="hidden" r:id="rId2"/>
    <sheet name="Acronym Key" sheetId="3" r:id="rId3"/>
    <sheet name="About" sheetId="4" r:id="rId4"/>
    <sheet name="Change Summary" sheetId="5" r:id="rId5"/>
    <sheet name="CSI-UCF" sheetId="6" r:id="rId6"/>
  </sheets>
  <definedNames>
    <definedName name="_xlnm._FilterDatabase" localSheetId="1" hidden="1">'COVID-19'!$A$2:$AE$2</definedName>
    <definedName name="_xlnm._FilterDatabase" localSheetId="0" hidden="1">Matrix!$A$6:$AQ$1717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13" l="1"/>
  <c r="K1076" i="13"/>
  <c r="K395" i="13" l="1"/>
  <c r="K78" i="13"/>
  <c r="K77" i="13"/>
  <c r="K1713" i="13"/>
  <c r="K1717" i="13"/>
  <c r="AN1378" i="13"/>
  <c r="K1378" i="13"/>
  <c r="AN1377" i="13"/>
  <c r="K1377" i="13"/>
  <c r="K1716" i="13"/>
  <c r="AN1247" i="13"/>
  <c r="K1247" i="13"/>
  <c r="K1715" i="13"/>
  <c r="AN1394" i="13"/>
  <c r="K1394" i="13"/>
  <c r="AN1393" i="13"/>
  <c r="K1393" i="13"/>
  <c r="AN1392" i="13"/>
  <c r="K1392" i="13"/>
  <c r="AN1174" i="13"/>
  <c r="K1174" i="13"/>
  <c r="AN1172" i="13"/>
  <c r="K1172" i="13"/>
  <c r="AN1176" i="13"/>
  <c r="K1176" i="13"/>
  <c r="K144" i="13"/>
  <c r="AN1389" i="13" l="1"/>
  <c r="K1389" i="13"/>
  <c r="AN1388" i="13"/>
  <c r="K1388" i="13"/>
  <c r="AN1387" i="13"/>
  <c r="K1387" i="13"/>
  <c r="AN1015" i="13"/>
  <c r="K1015" i="13"/>
  <c r="AN1008" i="13"/>
  <c r="K1008" i="13"/>
  <c r="AN1007" i="13"/>
  <c r="K1007" i="13"/>
  <c r="AN1006" i="13"/>
  <c r="K1006" i="13"/>
  <c r="AN1005" i="13"/>
  <c r="K1005" i="13"/>
  <c r="AN1004" i="13"/>
  <c r="K1004" i="13"/>
  <c r="AN1003" i="13"/>
  <c r="K1003" i="13"/>
  <c r="AN1002" i="13"/>
  <c r="K1002" i="13"/>
  <c r="K275" i="13"/>
  <c r="AN1171" i="13"/>
  <c r="K1171" i="13"/>
  <c r="K1170" i="13"/>
  <c r="AN1170" i="13"/>
  <c r="K960" i="13"/>
  <c r="AN1254" i="13"/>
  <c r="K1254" i="13"/>
  <c r="AN1255" i="13"/>
  <c r="K1255" i="13"/>
  <c r="AN1250" i="13"/>
  <c r="K1250" i="13"/>
  <c r="AN1252" i="13"/>
  <c r="K1252" i="13"/>
  <c r="AN1251" i="13"/>
  <c r="K1251" i="13"/>
  <c r="AN1248" i="13"/>
  <c r="K1248" i="13"/>
  <c r="AN1249" i="13"/>
  <c r="K1249" i="13"/>
  <c r="AN1253" i="13"/>
  <c r="K1253" i="13"/>
  <c r="AN1246" i="13"/>
  <c r="K1246" i="13"/>
  <c r="AN1245" i="13"/>
  <c r="K1245" i="13"/>
  <c r="AN1244" i="13"/>
  <c r="K1244" i="13"/>
  <c r="K1190" i="13"/>
  <c r="AN1190" i="13"/>
  <c r="K1191" i="13"/>
  <c r="AN1191" i="13"/>
  <c r="K1192" i="13"/>
  <c r="AN1192" i="13"/>
  <c r="K1193" i="13"/>
  <c r="AN1193" i="13"/>
  <c r="K1194" i="13"/>
  <c r="AN1194" i="13"/>
  <c r="K1195" i="13"/>
  <c r="AN1195" i="13"/>
  <c r="K1196" i="13"/>
  <c r="AN1196" i="13"/>
  <c r="K1197" i="13"/>
  <c r="AN1197" i="13"/>
  <c r="K1198" i="13"/>
  <c r="AN1198" i="13"/>
  <c r="K1199" i="13"/>
  <c r="AN1199" i="13"/>
  <c r="K1200" i="13"/>
  <c r="AN1200" i="13"/>
  <c r="K1201" i="13"/>
  <c r="AN1201" i="13"/>
  <c r="K1202" i="13"/>
  <c r="AN1202" i="13"/>
  <c r="K1203" i="13"/>
  <c r="AN1203" i="13"/>
  <c r="AN1054" i="13"/>
  <c r="K1054" i="13"/>
  <c r="AN1053" i="13"/>
  <c r="K1053" i="13"/>
  <c r="AN1052" i="13"/>
  <c r="K1052" i="13"/>
  <c r="AN1051" i="13"/>
  <c r="K1051" i="13"/>
  <c r="AN1045" i="13"/>
  <c r="K1045" i="13"/>
  <c r="AN1312" i="13"/>
  <c r="K1312" i="13"/>
  <c r="AN1311" i="13"/>
  <c r="K1311" i="13"/>
  <c r="K1712" i="13"/>
  <c r="K1711" i="13"/>
  <c r="K1710" i="13"/>
  <c r="K1709" i="13"/>
  <c r="K1708" i="13"/>
  <c r="K1707" i="13"/>
  <c r="K1706" i="13"/>
  <c r="K1705" i="13"/>
  <c r="K1704" i="13"/>
  <c r="K1703" i="13"/>
  <c r="K1702" i="13"/>
  <c r="K1701" i="13"/>
  <c r="K1700" i="13"/>
  <c r="K1699" i="13"/>
  <c r="K1698" i="13"/>
  <c r="K1697" i="13"/>
  <c r="K1696" i="13"/>
  <c r="K1695" i="13"/>
  <c r="K1694" i="13"/>
  <c r="K1693" i="13"/>
  <c r="K1692" i="13"/>
  <c r="K1691" i="13"/>
  <c r="K1690" i="13"/>
  <c r="K1689" i="13"/>
  <c r="K1688" i="13"/>
  <c r="K1687" i="13"/>
  <c r="K1686" i="13"/>
  <c r="K1685" i="13"/>
  <c r="K1684" i="13"/>
  <c r="K1683" i="13"/>
  <c r="K1682" i="13"/>
  <c r="K1681" i="13"/>
  <c r="K1680" i="13"/>
  <c r="K1679" i="13"/>
  <c r="K1678" i="13"/>
  <c r="K1677" i="13"/>
  <c r="K1676" i="13"/>
  <c r="K1675" i="13"/>
  <c r="K1674" i="13"/>
  <c r="K1673" i="13"/>
  <c r="K1672" i="13"/>
  <c r="K1671" i="13"/>
  <c r="K1670" i="13"/>
  <c r="K1669" i="13"/>
  <c r="K1668" i="13"/>
  <c r="K1667" i="13"/>
  <c r="K1666" i="13"/>
  <c r="K1665" i="13"/>
  <c r="K1664" i="13"/>
  <c r="K1663" i="13"/>
  <c r="K1662" i="13"/>
  <c r="K1661" i="13"/>
  <c r="K1660" i="13"/>
  <c r="K1659" i="13"/>
  <c r="K1658" i="13"/>
  <c r="K1657" i="13"/>
  <c r="K1656" i="13"/>
  <c r="K1655" i="13"/>
  <c r="K1654" i="13"/>
  <c r="K1653" i="13"/>
  <c r="K1652" i="13"/>
  <c r="K1651" i="13"/>
  <c r="K1650" i="13"/>
  <c r="K1649" i="13"/>
  <c r="K1648" i="13"/>
  <c r="K1647" i="13"/>
  <c r="K1646" i="13"/>
  <c r="K1645" i="13"/>
  <c r="K1644" i="13"/>
  <c r="K1643" i="13"/>
  <c r="K1642" i="13"/>
  <c r="K1641" i="13"/>
  <c r="K1640" i="13"/>
  <c r="K1639" i="13"/>
  <c r="K1638" i="13"/>
  <c r="K1637" i="13"/>
  <c r="K1636" i="13"/>
  <c r="K1635" i="13"/>
  <c r="K1634" i="13"/>
  <c r="K1633" i="13"/>
  <c r="K1632" i="13"/>
  <c r="K1631" i="13"/>
  <c r="K1630" i="13"/>
  <c r="K1629" i="13"/>
  <c r="K1628" i="13"/>
  <c r="K1627" i="13"/>
  <c r="K1626" i="13"/>
  <c r="K1625" i="13"/>
  <c r="K1624" i="13"/>
  <c r="K1623" i="13"/>
  <c r="K1622" i="13"/>
  <c r="K1621" i="13"/>
  <c r="K1620" i="13"/>
  <c r="K1619" i="13"/>
  <c r="K1618" i="13"/>
  <c r="K1617" i="13"/>
  <c r="K1616" i="13"/>
  <c r="K1615" i="13"/>
  <c r="K1614" i="13"/>
  <c r="K1613" i="13"/>
  <c r="K1612" i="13"/>
  <c r="K1611" i="13"/>
  <c r="K1610" i="13"/>
  <c r="K1609" i="13"/>
  <c r="K1608" i="13"/>
  <c r="K1607" i="13"/>
  <c r="K1606" i="13"/>
  <c r="K1605" i="13"/>
  <c r="K1604" i="13"/>
  <c r="K1603" i="13"/>
  <c r="K1602" i="13"/>
  <c r="K1601" i="13"/>
  <c r="K1600" i="13"/>
  <c r="K1599" i="13"/>
  <c r="K1598" i="13"/>
  <c r="K1597" i="13"/>
  <c r="K1596" i="13"/>
  <c r="K1595" i="13"/>
  <c r="K1594" i="13"/>
  <c r="K1593" i="13"/>
  <c r="K1592" i="13"/>
  <c r="K1591" i="13"/>
  <c r="K1590" i="13"/>
  <c r="K1589" i="13"/>
  <c r="K1588" i="13"/>
  <c r="K1587" i="13"/>
  <c r="K1586" i="13"/>
  <c r="K1585" i="13"/>
  <c r="K1584" i="13"/>
  <c r="K1583" i="13"/>
  <c r="K1582" i="13"/>
  <c r="K1581" i="13"/>
  <c r="K1580" i="13"/>
  <c r="K1579" i="13"/>
  <c r="K1578" i="13"/>
  <c r="K1577" i="13"/>
  <c r="K1576" i="13"/>
  <c r="K1575" i="13"/>
  <c r="K1574" i="13"/>
  <c r="K1573" i="13"/>
  <c r="K1572" i="13"/>
  <c r="K1571" i="13"/>
  <c r="K1570" i="13"/>
  <c r="K1569" i="13"/>
  <c r="K1568" i="13"/>
  <c r="K1567" i="13"/>
  <c r="K1566" i="13"/>
  <c r="K1565" i="13"/>
  <c r="K1564" i="13"/>
  <c r="K1563" i="13"/>
  <c r="K1562" i="13"/>
  <c r="K1561" i="13"/>
  <c r="K1560" i="13"/>
  <c r="K1559" i="13"/>
  <c r="K1558" i="13"/>
  <c r="K1557" i="13"/>
  <c r="K1556" i="13"/>
  <c r="K1555" i="13"/>
  <c r="K1554" i="13"/>
  <c r="K1553" i="13"/>
  <c r="K1552" i="13"/>
  <c r="K1551" i="13"/>
  <c r="K1550" i="13"/>
  <c r="K1549" i="13"/>
  <c r="K1548" i="13"/>
  <c r="K1547" i="13"/>
  <c r="K1546" i="13"/>
  <c r="K1545" i="13"/>
  <c r="K1544" i="13"/>
  <c r="K1543" i="13"/>
  <c r="K1542" i="13"/>
  <c r="K1541" i="13"/>
  <c r="K1540" i="13"/>
  <c r="K1539" i="13"/>
  <c r="K1538" i="13"/>
  <c r="K1537" i="13"/>
  <c r="K1536" i="13"/>
  <c r="K1535" i="13"/>
  <c r="K1534" i="13"/>
  <c r="K1533" i="13"/>
  <c r="K1532" i="13"/>
  <c r="K1531" i="13"/>
  <c r="K1530" i="13"/>
  <c r="K1529" i="13"/>
  <c r="K1528" i="13"/>
  <c r="K1527" i="13"/>
  <c r="K1526" i="13"/>
  <c r="K1525" i="13"/>
  <c r="K1524" i="13"/>
  <c r="K1523" i="13"/>
  <c r="K1522" i="13"/>
  <c r="K1521" i="13"/>
  <c r="K1520" i="13"/>
  <c r="K1519" i="13"/>
  <c r="K1518" i="13"/>
  <c r="K1517" i="13"/>
  <c r="K1516" i="13"/>
  <c r="K1515" i="13"/>
  <c r="K1514" i="13"/>
  <c r="K1513" i="13"/>
  <c r="K1512" i="13"/>
  <c r="K1511" i="13"/>
  <c r="K1510" i="13"/>
  <c r="K1509" i="13"/>
  <c r="K1508" i="13"/>
  <c r="K1507" i="13"/>
  <c r="K1506" i="13"/>
  <c r="K1505" i="13"/>
  <c r="K1504" i="13"/>
  <c r="K1503" i="13"/>
  <c r="K1502" i="13"/>
  <c r="K1501" i="13"/>
  <c r="K1500" i="13"/>
  <c r="K1499" i="13"/>
  <c r="K1498" i="13"/>
  <c r="K1497" i="13"/>
  <c r="K1496" i="13"/>
  <c r="K1495" i="13"/>
  <c r="K1494" i="13"/>
  <c r="K1493" i="13"/>
  <c r="K1492" i="13"/>
  <c r="K1491" i="13"/>
  <c r="K1490" i="13"/>
  <c r="K1489" i="13"/>
  <c r="K1488" i="13"/>
  <c r="K1487" i="13"/>
  <c r="K1486" i="13"/>
  <c r="K1485" i="13"/>
  <c r="K1484" i="13"/>
  <c r="AN1483" i="13"/>
  <c r="K1483" i="13"/>
  <c r="AN1482" i="13"/>
  <c r="K1482" i="13"/>
  <c r="AN1481" i="13"/>
  <c r="K1481" i="13"/>
  <c r="AN1480" i="13"/>
  <c r="K1480" i="13"/>
  <c r="AN1479" i="13"/>
  <c r="K1479" i="13"/>
  <c r="AN1478" i="13"/>
  <c r="K1478" i="13"/>
  <c r="AN1477" i="13"/>
  <c r="K1477" i="13"/>
  <c r="AN1476" i="13"/>
  <c r="K1476" i="13"/>
  <c r="AN1475" i="13"/>
  <c r="K1475" i="13"/>
  <c r="AN1474" i="13"/>
  <c r="K1474" i="13"/>
  <c r="AN1473" i="13"/>
  <c r="K1473" i="13"/>
  <c r="AN1472" i="13"/>
  <c r="K1472" i="13"/>
  <c r="AN1471" i="13"/>
  <c r="K1471" i="13"/>
  <c r="AN1470" i="13"/>
  <c r="K1470" i="13"/>
  <c r="AN1469" i="13"/>
  <c r="K1469" i="13"/>
  <c r="AN1468" i="13"/>
  <c r="K1468" i="13"/>
  <c r="AN1467" i="13"/>
  <c r="K1467" i="13"/>
  <c r="AN1466" i="13"/>
  <c r="K1466" i="13"/>
  <c r="AN1465" i="13"/>
  <c r="K1465" i="13"/>
  <c r="AN1464" i="13"/>
  <c r="K1464" i="13"/>
  <c r="AN1463" i="13"/>
  <c r="K1463" i="13"/>
  <c r="AN1462" i="13"/>
  <c r="K1462" i="13"/>
  <c r="AN1461" i="13"/>
  <c r="K1461" i="13"/>
  <c r="AN1460" i="13"/>
  <c r="K1460" i="13"/>
  <c r="AN1459" i="13"/>
  <c r="K1459" i="13"/>
  <c r="AN1458" i="13"/>
  <c r="K1458" i="13"/>
  <c r="AN1457" i="13"/>
  <c r="K1457" i="13"/>
  <c r="AN1456" i="13"/>
  <c r="K1456" i="13"/>
  <c r="AN1455" i="13"/>
  <c r="K1455" i="13"/>
  <c r="AN1454" i="13"/>
  <c r="K1454" i="13"/>
  <c r="AN1453" i="13"/>
  <c r="K1453" i="13"/>
  <c r="AN1452" i="13"/>
  <c r="K1452" i="13"/>
  <c r="AN1451" i="13"/>
  <c r="K1451" i="13"/>
  <c r="AN1450" i="13"/>
  <c r="K1450" i="13"/>
  <c r="AN1449" i="13"/>
  <c r="K1449" i="13"/>
  <c r="AN1448" i="13"/>
  <c r="K1448" i="13"/>
  <c r="AN1447" i="13"/>
  <c r="K1447" i="13"/>
  <c r="AN1446" i="13"/>
  <c r="K1446" i="13"/>
  <c r="AN1445" i="13"/>
  <c r="K1445" i="13"/>
  <c r="AN1444" i="13"/>
  <c r="K1444" i="13"/>
  <c r="AN1443" i="13"/>
  <c r="K1443" i="13"/>
  <c r="AN1442" i="13"/>
  <c r="K1442" i="13"/>
  <c r="AN1441" i="13"/>
  <c r="K1441" i="13"/>
  <c r="AN1440" i="13"/>
  <c r="K1440" i="13"/>
  <c r="AN1439" i="13"/>
  <c r="K1439" i="13"/>
  <c r="AN1438" i="13"/>
  <c r="K1438" i="13"/>
  <c r="AN1437" i="13"/>
  <c r="K1437" i="13"/>
  <c r="AN1436" i="13"/>
  <c r="K1436" i="13"/>
  <c r="AN1435" i="13"/>
  <c r="K1435" i="13"/>
  <c r="AN1434" i="13"/>
  <c r="K1434" i="13"/>
  <c r="AN1433" i="13"/>
  <c r="K1433" i="13"/>
  <c r="AN1432" i="13"/>
  <c r="K1432" i="13"/>
  <c r="AN1431" i="13"/>
  <c r="K1431" i="13"/>
  <c r="AN1430" i="13"/>
  <c r="K1430" i="13"/>
  <c r="AN1429" i="13"/>
  <c r="K1429" i="13"/>
  <c r="AN1428" i="13"/>
  <c r="K1428" i="13"/>
  <c r="AN1427" i="13"/>
  <c r="K1427" i="13"/>
  <c r="AN1426" i="13"/>
  <c r="K1426" i="13"/>
  <c r="AN1425" i="13"/>
  <c r="K1425" i="13"/>
  <c r="AN1424" i="13"/>
  <c r="K1424" i="13"/>
  <c r="AN1423" i="13"/>
  <c r="K1423" i="13"/>
  <c r="AN1422" i="13"/>
  <c r="K1422" i="13"/>
  <c r="AN1421" i="13"/>
  <c r="K1421" i="13"/>
  <c r="AN1420" i="13"/>
  <c r="K1420" i="13"/>
  <c r="AN1419" i="13"/>
  <c r="K1419" i="13"/>
  <c r="AN1418" i="13"/>
  <c r="K1418" i="13"/>
  <c r="AN1417" i="13"/>
  <c r="K1417" i="13"/>
  <c r="AN1416" i="13"/>
  <c r="K1416" i="13"/>
  <c r="AN1415" i="13"/>
  <c r="K1415" i="13"/>
  <c r="AN1414" i="13"/>
  <c r="K1414" i="13"/>
  <c r="AN1413" i="13"/>
  <c r="K1413" i="13"/>
  <c r="AN1412" i="13"/>
  <c r="K1412" i="13"/>
  <c r="AN1411" i="13"/>
  <c r="K1411" i="13"/>
  <c r="AN1410" i="13"/>
  <c r="K1410" i="13"/>
  <c r="AN1409" i="13"/>
  <c r="K1409" i="13"/>
  <c r="AN1408" i="13"/>
  <c r="K1408" i="13"/>
  <c r="AN1407" i="13"/>
  <c r="K1407" i="13"/>
  <c r="AN1406" i="13"/>
  <c r="K1406" i="13"/>
  <c r="AN1405" i="13"/>
  <c r="K1405" i="13"/>
  <c r="AN1404" i="13"/>
  <c r="K1404" i="13"/>
  <c r="AN1403" i="13"/>
  <c r="K1403" i="13"/>
  <c r="AN1402" i="13"/>
  <c r="K1402" i="13"/>
  <c r="AN1401" i="13"/>
  <c r="K1401" i="13"/>
  <c r="AN1400" i="13"/>
  <c r="AN1399" i="13"/>
  <c r="AN1398" i="13"/>
  <c r="K1398" i="13"/>
  <c r="AN1397" i="13"/>
  <c r="AN1396" i="13"/>
  <c r="AN1395" i="13"/>
  <c r="K1395" i="13"/>
  <c r="AN1391" i="13"/>
  <c r="K1391" i="13"/>
  <c r="AN1390" i="13"/>
  <c r="K1390" i="13"/>
  <c r="AN1386" i="13"/>
  <c r="K1386" i="13"/>
  <c r="AN1385" i="13"/>
  <c r="K1385" i="13"/>
  <c r="AN1384" i="13"/>
  <c r="K1384" i="13"/>
  <c r="AN1383" i="13"/>
  <c r="K1383" i="13"/>
  <c r="AN1382" i="13"/>
  <c r="K1382" i="13"/>
  <c r="AN1381" i="13"/>
  <c r="K1381" i="13"/>
  <c r="AN1380" i="13"/>
  <c r="K1380" i="13"/>
  <c r="AN1379" i="13"/>
  <c r="K1379" i="13"/>
  <c r="AN1376" i="13"/>
  <c r="K1376" i="13"/>
  <c r="AN1375" i="13"/>
  <c r="K1375" i="13"/>
  <c r="AN1374" i="13"/>
  <c r="K1374" i="13"/>
  <c r="AN1373" i="13"/>
  <c r="K1373" i="13"/>
  <c r="AN1372" i="13"/>
  <c r="K1372" i="13"/>
  <c r="AN1371" i="13"/>
  <c r="K1371" i="13"/>
  <c r="AN1370" i="13"/>
  <c r="K1370" i="13"/>
  <c r="AN1369" i="13"/>
  <c r="K1369" i="13"/>
  <c r="AN1368" i="13"/>
  <c r="K1368" i="13"/>
  <c r="AN1367" i="13"/>
  <c r="K1367" i="13"/>
  <c r="AN1366" i="13"/>
  <c r="K1366" i="13"/>
  <c r="AN1365" i="13"/>
  <c r="K1365" i="13"/>
  <c r="AN1364" i="13"/>
  <c r="K1364" i="13"/>
  <c r="AN1363" i="13"/>
  <c r="K1363" i="13"/>
  <c r="AN1362" i="13"/>
  <c r="K1362" i="13"/>
  <c r="AN1361" i="13"/>
  <c r="K1361" i="13"/>
  <c r="AN1360" i="13"/>
  <c r="K1360" i="13"/>
  <c r="AN1359" i="13"/>
  <c r="K1359" i="13"/>
  <c r="AN1358" i="13"/>
  <c r="K1358" i="13"/>
  <c r="AN1357" i="13"/>
  <c r="K1357" i="13"/>
  <c r="AN1356" i="13"/>
  <c r="K1356" i="13"/>
  <c r="AN1355" i="13"/>
  <c r="K1355" i="13"/>
  <c r="AN1354" i="13"/>
  <c r="K1354" i="13"/>
  <c r="AN1353" i="13"/>
  <c r="K1353" i="13"/>
  <c r="AN1352" i="13"/>
  <c r="K1352" i="13"/>
  <c r="AN1351" i="13"/>
  <c r="K1351" i="13"/>
  <c r="AN1350" i="13"/>
  <c r="K1350" i="13"/>
  <c r="AN1349" i="13"/>
  <c r="K1349" i="13"/>
  <c r="AN1348" i="13"/>
  <c r="K1348" i="13"/>
  <c r="AN1347" i="13"/>
  <c r="K1347" i="13"/>
  <c r="AN1346" i="13"/>
  <c r="K1346" i="13"/>
  <c r="AN1345" i="13"/>
  <c r="K1345" i="13"/>
  <c r="AN1344" i="13"/>
  <c r="K1344" i="13"/>
  <c r="AN1343" i="13"/>
  <c r="K1343" i="13"/>
  <c r="AN1342" i="13"/>
  <c r="K1342" i="13"/>
  <c r="AN1341" i="13"/>
  <c r="K1341" i="13"/>
  <c r="AN1340" i="13"/>
  <c r="K1340" i="13"/>
  <c r="AN1339" i="13"/>
  <c r="K1339" i="13"/>
  <c r="AN1338" i="13"/>
  <c r="K1338" i="13"/>
  <c r="AN1337" i="13"/>
  <c r="K1337" i="13"/>
  <c r="AN1336" i="13"/>
  <c r="K1336" i="13"/>
  <c r="AN1335" i="13"/>
  <c r="K1335" i="13"/>
  <c r="AN1334" i="13"/>
  <c r="K1334" i="13"/>
  <c r="AN1333" i="13"/>
  <c r="K1333" i="13"/>
  <c r="AN1332" i="13"/>
  <c r="K1332" i="13"/>
  <c r="AN1331" i="13"/>
  <c r="K1331" i="13"/>
  <c r="AN1330" i="13"/>
  <c r="K1330" i="13"/>
  <c r="AN1329" i="13"/>
  <c r="K1329" i="13"/>
  <c r="AN1328" i="13"/>
  <c r="K1328" i="13"/>
  <c r="AN1327" i="13"/>
  <c r="K1327" i="13"/>
  <c r="AN1326" i="13"/>
  <c r="K1326" i="13"/>
  <c r="AN1325" i="13"/>
  <c r="K1325" i="13"/>
  <c r="AN1324" i="13"/>
  <c r="K1324" i="13"/>
  <c r="AN1323" i="13"/>
  <c r="K1323" i="13"/>
  <c r="AN1322" i="13"/>
  <c r="K1322" i="13"/>
  <c r="AN1321" i="13"/>
  <c r="K1321" i="13"/>
  <c r="AN1320" i="13"/>
  <c r="K1320" i="13"/>
  <c r="AN1319" i="13"/>
  <c r="K1319" i="13"/>
  <c r="AN1318" i="13"/>
  <c r="K1318" i="13"/>
  <c r="AN1317" i="13"/>
  <c r="K1317" i="13"/>
  <c r="AN1316" i="13"/>
  <c r="K1316" i="13"/>
  <c r="AN1315" i="13"/>
  <c r="K1315" i="13"/>
  <c r="AN1314" i="13"/>
  <c r="K1314" i="13"/>
  <c r="AN1313" i="13"/>
  <c r="K1313" i="13"/>
  <c r="AN1310" i="13"/>
  <c r="K1310" i="13"/>
  <c r="AN1309" i="13"/>
  <c r="K1309" i="13"/>
  <c r="AN1308" i="13"/>
  <c r="K1308" i="13"/>
  <c r="AN1307" i="13"/>
  <c r="K1307" i="13"/>
  <c r="AN1306" i="13"/>
  <c r="K1306" i="13"/>
  <c r="AN1305" i="13"/>
  <c r="K1305" i="13"/>
  <c r="AN1304" i="13"/>
  <c r="K1304" i="13"/>
  <c r="AN1303" i="13"/>
  <c r="K1303" i="13"/>
  <c r="AN1302" i="13"/>
  <c r="K1302" i="13"/>
  <c r="AN1301" i="13"/>
  <c r="K1301" i="13"/>
  <c r="AN1300" i="13"/>
  <c r="K1300" i="13"/>
  <c r="AN1299" i="13"/>
  <c r="K1299" i="13"/>
  <c r="AN1298" i="13"/>
  <c r="K1298" i="13"/>
  <c r="AN1297" i="13"/>
  <c r="AN1296" i="13"/>
  <c r="K1296" i="13"/>
  <c r="AN1295" i="13"/>
  <c r="K1295" i="13"/>
  <c r="AN1294" i="13"/>
  <c r="AN1293" i="13"/>
  <c r="K1293" i="13"/>
  <c r="AN1292" i="13"/>
  <c r="K1292" i="13"/>
  <c r="AN1291" i="13"/>
  <c r="K1291" i="13"/>
  <c r="AN1290" i="13"/>
  <c r="K1290" i="13"/>
  <c r="AN1289" i="13"/>
  <c r="K1289" i="13"/>
  <c r="AN1288" i="13"/>
  <c r="K1288" i="13"/>
  <c r="AN1287" i="13"/>
  <c r="K1287" i="13"/>
  <c r="AN1286" i="13"/>
  <c r="K1286" i="13"/>
  <c r="AN1285" i="13"/>
  <c r="K1285" i="13"/>
  <c r="AN1284" i="13"/>
  <c r="K1284" i="13"/>
  <c r="AN1283" i="13"/>
  <c r="K1283" i="13"/>
  <c r="AN1282" i="13"/>
  <c r="K1282" i="13"/>
  <c r="AN1281" i="13"/>
  <c r="K1281" i="13"/>
  <c r="AN1280" i="13"/>
  <c r="K1280" i="13"/>
  <c r="AN1279" i="13"/>
  <c r="K1279" i="13"/>
  <c r="AN1278" i="13"/>
  <c r="K1278" i="13"/>
  <c r="AN1277" i="13"/>
  <c r="K1277" i="13"/>
  <c r="AN1276" i="13"/>
  <c r="K1276" i="13"/>
  <c r="AN1275" i="13"/>
  <c r="K1275" i="13"/>
  <c r="AN1274" i="13"/>
  <c r="K1274" i="13"/>
  <c r="AN1273" i="13"/>
  <c r="K1273" i="13"/>
  <c r="AN1272" i="13"/>
  <c r="K1272" i="13"/>
  <c r="AN1271" i="13"/>
  <c r="K1271" i="13"/>
  <c r="AN1270" i="13"/>
  <c r="K1270" i="13"/>
  <c r="AN1269" i="13"/>
  <c r="K1269" i="13"/>
  <c r="AN1268" i="13"/>
  <c r="K1268" i="13"/>
  <c r="AN1267" i="13"/>
  <c r="K1267" i="13"/>
  <c r="AN1266" i="13"/>
  <c r="K1266" i="13"/>
  <c r="AN1265" i="13"/>
  <c r="K1265" i="13"/>
  <c r="AN1264" i="13"/>
  <c r="K1264" i="13"/>
  <c r="AN1263" i="13"/>
  <c r="K1263" i="13"/>
  <c r="AN1262" i="13"/>
  <c r="K1262" i="13"/>
  <c r="AN1261" i="13"/>
  <c r="K1261" i="13"/>
  <c r="AN1260" i="13"/>
  <c r="K1260" i="13"/>
  <c r="AN1259" i="13"/>
  <c r="K1259" i="13"/>
  <c r="AN1258" i="13"/>
  <c r="K1258" i="13"/>
  <c r="AN1257" i="13"/>
  <c r="K1257" i="13"/>
  <c r="AN1256" i="13"/>
  <c r="K1256" i="13"/>
  <c r="AN1243" i="13"/>
  <c r="K1243" i="13"/>
  <c r="AN1242" i="13"/>
  <c r="K1242" i="13"/>
  <c r="AN1241" i="13"/>
  <c r="K1241" i="13"/>
  <c r="AN1240" i="13"/>
  <c r="K1240" i="13"/>
  <c r="AN1239" i="13"/>
  <c r="K1239" i="13"/>
  <c r="AN1238" i="13"/>
  <c r="K1238" i="13"/>
  <c r="AN1237" i="13"/>
  <c r="K1237" i="13"/>
  <c r="AN1236" i="13"/>
  <c r="K1236" i="13"/>
  <c r="AN1235" i="13"/>
  <c r="K1235" i="13"/>
  <c r="AN1234" i="13"/>
  <c r="K1234" i="13"/>
  <c r="AN1233" i="13"/>
  <c r="K1233" i="13"/>
  <c r="AN1232" i="13"/>
  <c r="K1232" i="13"/>
  <c r="AN1231" i="13"/>
  <c r="K1231" i="13"/>
  <c r="AN1230" i="13"/>
  <c r="K1230" i="13"/>
  <c r="AN1229" i="13"/>
  <c r="K1229" i="13"/>
  <c r="AN1228" i="13"/>
  <c r="K1228" i="13"/>
  <c r="AN1227" i="13"/>
  <c r="K1227" i="13"/>
  <c r="AN1226" i="13"/>
  <c r="K1226" i="13"/>
  <c r="AN1225" i="13"/>
  <c r="AN1224" i="13"/>
  <c r="K1224" i="13"/>
  <c r="AN1223" i="13"/>
  <c r="AN1222" i="13"/>
  <c r="K1222" i="13"/>
  <c r="AN1221" i="13"/>
  <c r="K1221" i="13"/>
  <c r="AN1220" i="13"/>
  <c r="K1220" i="13"/>
  <c r="AN1219" i="13"/>
  <c r="K1219" i="13"/>
  <c r="AN1218" i="13"/>
  <c r="K1218" i="13"/>
  <c r="AN1217" i="13"/>
  <c r="K1217" i="13"/>
  <c r="AN1216" i="13"/>
  <c r="K1216" i="13"/>
  <c r="AN1215" i="13"/>
  <c r="K1215" i="13"/>
  <c r="AN1214" i="13"/>
  <c r="K1214" i="13"/>
  <c r="AN1213" i="13"/>
  <c r="K1213" i="13"/>
  <c r="AN1212" i="13"/>
  <c r="K1212" i="13"/>
  <c r="AN1211" i="13"/>
  <c r="K1211" i="13"/>
  <c r="AN1210" i="13"/>
  <c r="K1210" i="13"/>
  <c r="AN1209" i="13"/>
  <c r="K1209" i="13"/>
  <c r="AN1208" i="13"/>
  <c r="K1208" i="13"/>
  <c r="AN1207" i="13"/>
  <c r="K1207" i="13"/>
  <c r="AN1206" i="13"/>
  <c r="K1206" i="13"/>
  <c r="AN1205" i="13"/>
  <c r="K1205" i="13"/>
  <c r="AN1204" i="13"/>
  <c r="K1204" i="13"/>
  <c r="AN1189" i="13"/>
  <c r="K1189" i="13"/>
  <c r="AN1188" i="13"/>
  <c r="K1188" i="13"/>
  <c r="AN1187" i="13"/>
  <c r="K1187" i="13"/>
  <c r="AN1186" i="13"/>
  <c r="K1186" i="13"/>
  <c r="AN1185" i="13"/>
  <c r="K1185" i="13"/>
  <c r="AN1184" i="13"/>
  <c r="K1184" i="13"/>
  <c r="AN1183" i="13"/>
  <c r="K1183" i="13"/>
  <c r="AN1182" i="13"/>
  <c r="K1182" i="13"/>
  <c r="AN1181" i="13"/>
  <c r="K1181" i="13"/>
  <c r="AN1180" i="13"/>
  <c r="K1180" i="13"/>
  <c r="AN1179" i="13"/>
  <c r="K1179" i="13"/>
  <c r="AN1178" i="13"/>
  <c r="K1178" i="13"/>
  <c r="AN1177" i="13"/>
  <c r="K1177" i="13"/>
  <c r="AN1175" i="13"/>
  <c r="K1175" i="13"/>
  <c r="AN1173" i="13"/>
  <c r="K1173" i="13"/>
  <c r="AN1169" i="13"/>
  <c r="K1169" i="13"/>
  <c r="AN1168" i="13"/>
  <c r="K1168" i="13"/>
  <c r="AN1167" i="13"/>
  <c r="K1167" i="13"/>
  <c r="AN1166" i="13"/>
  <c r="K1166" i="13"/>
  <c r="AN1165" i="13"/>
  <c r="K1165" i="13"/>
  <c r="AN1164" i="13"/>
  <c r="K1164" i="13"/>
  <c r="AN1163" i="13"/>
  <c r="K1163" i="13"/>
  <c r="AN1162" i="13"/>
  <c r="K1162" i="13"/>
  <c r="AN1161" i="13"/>
  <c r="K1161" i="13"/>
  <c r="AN1160" i="13"/>
  <c r="K1160" i="13"/>
  <c r="AN1159" i="13"/>
  <c r="K1159" i="13"/>
  <c r="AN1158" i="13"/>
  <c r="K1158" i="13"/>
  <c r="AN1157" i="13"/>
  <c r="K1157" i="13"/>
  <c r="AN1156" i="13"/>
  <c r="K1156" i="13"/>
  <c r="AN1155" i="13"/>
  <c r="K1155" i="13"/>
  <c r="AN1154" i="13"/>
  <c r="K1154" i="13"/>
  <c r="AN1153" i="13"/>
  <c r="K1153" i="13"/>
  <c r="AN1152" i="13"/>
  <c r="K1152" i="13"/>
  <c r="AN1151" i="13"/>
  <c r="K1151" i="13"/>
  <c r="AN1150" i="13"/>
  <c r="K1150" i="13"/>
  <c r="AN1149" i="13"/>
  <c r="K1149" i="13"/>
  <c r="AN1148" i="13"/>
  <c r="K1148" i="13"/>
  <c r="AN1147" i="13"/>
  <c r="K1147" i="13"/>
  <c r="AN1146" i="13"/>
  <c r="K1146" i="13"/>
  <c r="AN1145" i="13"/>
  <c r="K1145" i="13"/>
  <c r="AN1144" i="13"/>
  <c r="K1144" i="13"/>
  <c r="AN1143" i="13"/>
  <c r="K1143" i="13"/>
  <c r="AN1142" i="13"/>
  <c r="K1142" i="13"/>
  <c r="AN1141" i="13"/>
  <c r="K1141" i="13"/>
  <c r="AN1140" i="13"/>
  <c r="K1140" i="13"/>
  <c r="AN1139" i="13"/>
  <c r="K1139" i="13"/>
  <c r="AN1138" i="13"/>
  <c r="K1138" i="13"/>
  <c r="AN1137" i="13"/>
  <c r="K1137" i="13"/>
  <c r="AN1136" i="13"/>
  <c r="K1136" i="13"/>
  <c r="AN1135" i="13"/>
  <c r="K1135" i="13"/>
  <c r="AN1134" i="13"/>
  <c r="K1134" i="13"/>
  <c r="AN1133" i="13"/>
  <c r="K1133" i="13"/>
  <c r="AN1132" i="13"/>
  <c r="AN1131" i="13"/>
  <c r="AN1130" i="13"/>
  <c r="K1130" i="13"/>
  <c r="AN1129" i="13"/>
  <c r="K1129" i="13"/>
  <c r="AN1128" i="13"/>
  <c r="K1128" i="13"/>
  <c r="AN1127" i="13"/>
  <c r="K1127" i="13"/>
  <c r="AN1126" i="13"/>
  <c r="K1126" i="13"/>
  <c r="AN1125" i="13"/>
  <c r="K1125" i="13"/>
  <c r="AN1124" i="13"/>
  <c r="K1124" i="13"/>
  <c r="AN1123" i="13"/>
  <c r="K1123" i="13"/>
  <c r="AN1122" i="13"/>
  <c r="K1122" i="13"/>
  <c r="AN1121" i="13"/>
  <c r="K1121" i="13"/>
  <c r="AN1120" i="13"/>
  <c r="K1120" i="13"/>
  <c r="AN1119" i="13"/>
  <c r="K1119" i="13"/>
  <c r="AN1118" i="13"/>
  <c r="K1118" i="13"/>
  <c r="AN1117" i="13"/>
  <c r="K1117" i="13"/>
  <c r="AN1116" i="13"/>
  <c r="K1116" i="13"/>
  <c r="AN1115" i="13"/>
  <c r="K1115" i="13"/>
  <c r="AN1114" i="13"/>
  <c r="K1114" i="13"/>
  <c r="AN1113" i="13"/>
  <c r="K1113" i="13"/>
  <c r="AN1112" i="13"/>
  <c r="K1112" i="13"/>
  <c r="AN1111" i="13"/>
  <c r="K1111" i="13"/>
  <c r="AN1110" i="13"/>
  <c r="K1110" i="13"/>
  <c r="AN1109" i="13"/>
  <c r="K1109" i="13"/>
  <c r="AN1108" i="13"/>
  <c r="K1108" i="13"/>
  <c r="AN1107" i="13"/>
  <c r="K1107" i="13"/>
  <c r="AN1106" i="13"/>
  <c r="K1106" i="13"/>
  <c r="AN1105" i="13"/>
  <c r="K1105" i="13"/>
  <c r="AN1104" i="13"/>
  <c r="K1104" i="13"/>
  <c r="AN1103" i="13"/>
  <c r="K1103" i="13"/>
  <c r="AN1102" i="13"/>
  <c r="K1102" i="13"/>
  <c r="AN1101" i="13"/>
  <c r="K1101" i="13"/>
  <c r="AN1100" i="13"/>
  <c r="K1100" i="13"/>
  <c r="AN1099" i="13"/>
  <c r="K1099" i="13"/>
  <c r="AN1098" i="13"/>
  <c r="K1098" i="13"/>
  <c r="AN1097" i="13"/>
  <c r="K1097" i="13"/>
  <c r="AN1096" i="13"/>
  <c r="K1096" i="13"/>
  <c r="AN1095" i="13"/>
  <c r="K1095" i="13"/>
  <c r="AN1094" i="13"/>
  <c r="K1094" i="13"/>
  <c r="AN1093" i="13"/>
  <c r="K1093" i="13"/>
  <c r="AN1092" i="13"/>
  <c r="K1092" i="13"/>
  <c r="AN1091" i="13"/>
  <c r="K1091" i="13"/>
  <c r="AN1090" i="13"/>
  <c r="K1090" i="13"/>
  <c r="AN1089" i="13"/>
  <c r="K1089" i="13"/>
  <c r="AN1088" i="13"/>
  <c r="K1088" i="13"/>
  <c r="AN1087" i="13"/>
  <c r="K1087" i="13"/>
  <c r="AN1086" i="13"/>
  <c r="K1086" i="13"/>
  <c r="AN1085" i="13"/>
  <c r="K1085" i="13"/>
  <c r="AN1084" i="13"/>
  <c r="K1084" i="13"/>
  <c r="AN1083" i="13"/>
  <c r="K1083" i="13"/>
  <c r="AN1082" i="13"/>
  <c r="K1082" i="13"/>
  <c r="AN1081" i="13"/>
  <c r="K1081" i="13"/>
  <c r="AN1080" i="13"/>
  <c r="K1080" i="13"/>
  <c r="AN1079" i="13"/>
  <c r="K1079" i="13"/>
  <c r="AN1078" i="13"/>
  <c r="K1078" i="13"/>
  <c r="AN1077" i="13"/>
  <c r="K1077" i="13"/>
  <c r="AN1076" i="13"/>
  <c r="AN1075" i="13"/>
  <c r="K1075" i="13"/>
  <c r="AN1074" i="13"/>
  <c r="K1074" i="13"/>
  <c r="AN1073" i="13"/>
  <c r="K1073" i="13"/>
  <c r="AN1072" i="13"/>
  <c r="K1072" i="13"/>
  <c r="AN1071" i="13"/>
  <c r="K1071" i="13"/>
  <c r="AN1070" i="13"/>
  <c r="K1070" i="13"/>
  <c r="AN1069" i="13"/>
  <c r="K1069" i="13"/>
  <c r="AN1068" i="13"/>
  <c r="K1068" i="13"/>
  <c r="AN1067" i="13"/>
  <c r="K1067" i="13"/>
  <c r="AN1066" i="13"/>
  <c r="K1066" i="13"/>
  <c r="AN1065" i="13"/>
  <c r="AN1064" i="13"/>
  <c r="K1064" i="13"/>
  <c r="AN1063" i="13"/>
  <c r="K1063" i="13"/>
  <c r="AN1062" i="13"/>
  <c r="K1062" i="13"/>
  <c r="AN1061" i="13"/>
  <c r="K1061" i="13"/>
  <c r="AN1060" i="13"/>
  <c r="K1060" i="13"/>
  <c r="AN1059" i="13"/>
  <c r="K1059" i="13"/>
  <c r="AN1058" i="13"/>
  <c r="K1058" i="13"/>
  <c r="AN1057" i="13"/>
  <c r="K1057" i="13"/>
  <c r="AN1056" i="13"/>
  <c r="K1056" i="13"/>
  <c r="AN1055" i="13"/>
  <c r="K1055" i="13"/>
  <c r="AN1050" i="13"/>
  <c r="K1050" i="13"/>
  <c r="AN1049" i="13"/>
  <c r="K1049" i="13"/>
  <c r="AN1048" i="13"/>
  <c r="K1048" i="13"/>
  <c r="AN1044" i="13"/>
  <c r="K1044" i="13"/>
  <c r="AN1043" i="13"/>
  <c r="K1043" i="13"/>
  <c r="AN1047" i="13"/>
  <c r="K1047" i="13"/>
  <c r="AN1046" i="13"/>
  <c r="K1046" i="13"/>
  <c r="AN1042" i="13"/>
  <c r="K1042" i="13"/>
  <c r="AN1041" i="13"/>
  <c r="K1041" i="13"/>
  <c r="AN1040" i="13"/>
  <c r="K1040" i="13"/>
  <c r="AN1039" i="13"/>
  <c r="K1039" i="13"/>
  <c r="AN1038" i="13"/>
  <c r="K1038" i="13"/>
  <c r="AN1037" i="13"/>
  <c r="K1037" i="13"/>
  <c r="AN1036" i="13"/>
  <c r="K1036" i="13"/>
  <c r="AN1035" i="13"/>
  <c r="K1035" i="13"/>
  <c r="AN1034" i="13"/>
  <c r="K1034" i="13"/>
  <c r="AN1033" i="13"/>
  <c r="K1033" i="13"/>
  <c r="AN1032" i="13"/>
  <c r="K1032" i="13"/>
  <c r="AN1031" i="13"/>
  <c r="K1031" i="13"/>
  <c r="AN1030" i="13"/>
  <c r="K1030" i="13"/>
  <c r="AN1029" i="13"/>
  <c r="K1029" i="13"/>
  <c r="AN1028" i="13"/>
  <c r="K1028" i="13"/>
  <c r="AN1027" i="13"/>
  <c r="K1027" i="13"/>
  <c r="AN1026" i="13"/>
  <c r="K1026" i="13"/>
  <c r="AN1025" i="13"/>
  <c r="K1025" i="13"/>
  <c r="AN1024" i="13"/>
  <c r="K1024" i="13"/>
  <c r="AN1023" i="13"/>
  <c r="K1023" i="13"/>
  <c r="AN1022" i="13"/>
  <c r="K1022" i="13"/>
  <c r="AN1021" i="13"/>
  <c r="K1021" i="13"/>
  <c r="AN1020" i="13"/>
  <c r="K1020" i="13"/>
  <c r="AN1019" i="13"/>
  <c r="K1019" i="13"/>
  <c r="AN1018" i="13"/>
  <c r="K1018" i="13"/>
  <c r="AN1017" i="13"/>
  <c r="K1017" i="13"/>
  <c r="AN1016" i="13"/>
  <c r="AN1014" i="13"/>
  <c r="K1014" i="13"/>
  <c r="AN1013" i="13"/>
  <c r="K1013" i="13"/>
  <c r="AN1012" i="13"/>
  <c r="K1012" i="13"/>
  <c r="AN1011" i="13"/>
  <c r="K1011" i="13"/>
  <c r="AN1010" i="13"/>
  <c r="K1010" i="13"/>
  <c r="AN1009" i="13"/>
  <c r="K1009" i="13"/>
  <c r="AN1001" i="13"/>
  <c r="K1001" i="13"/>
  <c r="AN1000" i="13"/>
  <c r="K1000" i="13"/>
  <c r="AN999" i="13"/>
  <c r="K999" i="13"/>
  <c r="AN998" i="13"/>
  <c r="K998" i="13"/>
  <c r="AN997" i="13"/>
  <c r="K997" i="13"/>
  <c r="AN996" i="13"/>
  <c r="K996" i="13"/>
  <c r="AN995" i="13"/>
  <c r="K995" i="13"/>
  <c r="AN994" i="13"/>
  <c r="K994" i="13"/>
  <c r="AN993" i="13"/>
  <c r="K993" i="13"/>
  <c r="AN992" i="13"/>
  <c r="K992" i="13"/>
  <c r="AN991" i="13"/>
  <c r="K991" i="13"/>
  <c r="AN990" i="13"/>
  <c r="K990" i="13"/>
  <c r="AN989" i="13"/>
  <c r="K989" i="13"/>
  <c r="AN988" i="13"/>
  <c r="AN987" i="13"/>
  <c r="K987" i="13"/>
  <c r="AN986" i="13"/>
  <c r="K986" i="13"/>
  <c r="AN985" i="13"/>
  <c r="K985" i="13"/>
  <c r="AN984" i="13"/>
  <c r="AN983" i="13"/>
  <c r="K983" i="13"/>
  <c r="AN982" i="13"/>
  <c r="K982" i="13"/>
  <c r="AN981" i="13"/>
  <c r="AN980" i="13"/>
  <c r="K980" i="13"/>
  <c r="AN979" i="13"/>
  <c r="K979" i="13"/>
  <c r="AN978" i="13"/>
  <c r="K978" i="13"/>
  <c r="AN977" i="13"/>
  <c r="K977" i="13"/>
  <c r="AN976" i="13"/>
  <c r="K976" i="13"/>
  <c r="AN975" i="13"/>
  <c r="K975" i="13"/>
  <c r="K974" i="13"/>
  <c r="AN973" i="13"/>
  <c r="K973" i="13"/>
  <c r="AN972" i="13"/>
  <c r="K972" i="13"/>
  <c r="AN971" i="13"/>
  <c r="K971" i="13"/>
  <c r="AN970" i="13"/>
  <c r="K970" i="13"/>
  <c r="AN969" i="13"/>
  <c r="K969" i="13"/>
  <c r="AN968" i="13"/>
  <c r="K968" i="13"/>
  <c r="AN967" i="13"/>
  <c r="K967" i="13"/>
  <c r="AN966" i="13"/>
  <c r="K966" i="13"/>
  <c r="AN965" i="13"/>
  <c r="K965" i="13"/>
  <c r="AN964" i="13"/>
  <c r="K964" i="13"/>
  <c r="AN963" i="13"/>
  <c r="K963" i="13"/>
  <c r="AN962" i="13"/>
  <c r="K962" i="13"/>
  <c r="AN961" i="13"/>
  <c r="K961" i="13"/>
  <c r="AN959" i="13"/>
  <c r="K959" i="13"/>
  <c r="AN958" i="13"/>
  <c r="K958" i="13"/>
  <c r="AN957" i="13"/>
  <c r="K957" i="13"/>
  <c r="AN956" i="13"/>
  <c r="K956" i="13"/>
  <c r="AN955" i="13"/>
  <c r="K955" i="13"/>
  <c r="AN954" i="13"/>
  <c r="AN953" i="13"/>
  <c r="K953" i="13"/>
  <c r="AN952" i="13"/>
  <c r="AN951" i="13"/>
  <c r="K951" i="13"/>
  <c r="AN950" i="13"/>
  <c r="K950" i="13"/>
  <c r="AN949" i="13"/>
  <c r="K949" i="13"/>
  <c r="AN948" i="13"/>
  <c r="K948" i="13"/>
  <c r="AN947" i="13"/>
  <c r="K947" i="13"/>
  <c r="AN946" i="13"/>
  <c r="K946" i="13"/>
  <c r="AN945" i="13"/>
  <c r="K945" i="13"/>
  <c r="AN944" i="13"/>
  <c r="K944" i="13"/>
  <c r="AN943" i="13"/>
  <c r="AN942" i="13"/>
  <c r="K942" i="13"/>
  <c r="AN941" i="13"/>
  <c r="K941" i="13"/>
  <c r="AN940" i="13"/>
  <c r="K940" i="13"/>
  <c r="AN939" i="13"/>
  <c r="K939" i="13"/>
  <c r="AN938" i="13"/>
  <c r="K938" i="13"/>
  <c r="AN936" i="13"/>
  <c r="K936" i="13"/>
  <c r="AN935" i="13"/>
  <c r="K935" i="13"/>
  <c r="AN934" i="13"/>
  <c r="AN933" i="13"/>
  <c r="K933" i="13"/>
  <c r="AN932" i="13"/>
  <c r="K932" i="13"/>
  <c r="AN931" i="13"/>
  <c r="K931" i="13"/>
  <c r="AN930" i="13"/>
  <c r="K930" i="13"/>
  <c r="AN929" i="13"/>
  <c r="K929" i="13"/>
  <c r="AN928" i="13"/>
  <c r="K928" i="13"/>
  <c r="AN927" i="13"/>
  <c r="K927" i="13"/>
  <c r="AN926" i="13"/>
  <c r="K926" i="13"/>
  <c r="AN925" i="13"/>
  <c r="K925" i="13"/>
  <c r="AN924" i="13"/>
  <c r="K924" i="13"/>
  <c r="AN923" i="13"/>
  <c r="K923" i="13"/>
  <c r="K147" i="13"/>
  <c r="K268" i="13"/>
  <c r="K64" i="13"/>
  <c r="K63" i="13"/>
  <c r="AN696" i="13"/>
  <c r="K696" i="13"/>
  <c r="AN695" i="13"/>
  <c r="K695" i="13"/>
  <c r="AN697" i="13"/>
  <c r="K697" i="13"/>
  <c r="AN694" i="13"/>
  <c r="K694" i="13"/>
  <c r="AN693" i="13"/>
  <c r="K693" i="13"/>
  <c r="AN692" i="13"/>
  <c r="K692" i="13"/>
  <c r="AN691" i="13"/>
  <c r="K691" i="13"/>
  <c r="K631" i="13"/>
  <c r="AN631" i="13"/>
  <c r="K458" i="13"/>
  <c r="K459" i="13"/>
  <c r="K370" i="13"/>
  <c r="K315" i="13"/>
  <c r="K304" i="13"/>
  <c r="K263" i="13"/>
  <c r="K262" i="13"/>
  <c r="K229" i="13"/>
  <c r="K227" i="13"/>
  <c r="AN78" i="13"/>
  <c r="AN77" i="13"/>
  <c r="AN64" i="13"/>
  <c r="AN63" i="13"/>
  <c r="K65" i="13"/>
  <c r="AN65" i="13"/>
  <c r="K426" i="13"/>
  <c r="K424" i="13"/>
  <c r="K420" i="13"/>
  <c r="K745" i="13"/>
  <c r="AN745" i="13"/>
  <c r="K340" i="13"/>
  <c r="K146" i="13"/>
  <c r="K139" i="13"/>
  <c r="K133" i="13"/>
  <c r="K127" i="13"/>
  <c r="AN40" i="13"/>
  <c r="K40" i="13"/>
  <c r="AN922" i="13"/>
  <c r="K922" i="13"/>
  <c r="AN921" i="13"/>
  <c r="K921" i="13"/>
  <c r="AN920" i="13"/>
  <c r="K920" i="13"/>
  <c r="AN919" i="13"/>
  <c r="K919" i="13"/>
  <c r="AN918" i="13"/>
  <c r="K918" i="13"/>
  <c r="AN917" i="13"/>
  <c r="K917" i="13"/>
  <c r="AN916" i="13"/>
  <c r="K916" i="13"/>
  <c r="AN915" i="13"/>
  <c r="K915" i="13"/>
  <c r="AN914" i="13"/>
  <c r="K914" i="13"/>
  <c r="AN913" i="13"/>
  <c r="K913" i="13"/>
  <c r="AN912" i="13"/>
  <c r="K912" i="13"/>
  <c r="AN911" i="13"/>
  <c r="K911" i="13"/>
  <c r="AN910" i="13"/>
  <c r="K910" i="13"/>
  <c r="AN909" i="13"/>
  <c r="K909" i="13"/>
  <c r="AN908" i="13"/>
  <c r="K908" i="13"/>
  <c r="AN907" i="13"/>
  <c r="K907" i="13"/>
  <c r="AN906" i="13"/>
  <c r="K906" i="13"/>
  <c r="AN905" i="13"/>
  <c r="K905" i="13"/>
  <c r="AN904" i="13"/>
  <c r="K904" i="13"/>
  <c r="AN903" i="13"/>
  <c r="K903" i="13"/>
  <c r="AN902" i="13"/>
  <c r="K902" i="13"/>
  <c r="AN901" i="13"/>
  <c r="K901" i="13"/>
  <c r="AN900" i="13"/>
  <c r="K900" i="13"/>
  <c r="AN899" i="13"/>
  <c r="K899" i="13"/>
  <c r="AN898" i="13"/>
  <c r="K898" i="13"/>
  <c r="AN897" i="13"/>
  <c r="K897" i="13"/>
  <c r="AN896" i="13"/>
  <c r="K896" i="13"/>
  <c r="AN895" i="13"/>
  <c r="K895" i="13"/>
  <c r="AN894" i="13"/>
  <c r="K894" i="13"/>
  <c r="AN893" i="13"/>
  <c r="K893" i="13"/>
  <c r="AN892" i="13"/>
  <c r="K892" i="13"/>
  <c r="AN891" i="13"/>
  <c r="K891" i="13"/>
  <c r="AN890" i="13"/>
  <c r="K890" i="13"/>
  <c r="AN889" i="13"/>
  <c r="K889" i="13"/>
  <c r="AN888" i="13"/>
  <c r="K888" i="13"/>
  <c r="AN887" i="13"/>
  <c r="K887" i="13"/>
  <c r="AN886" i="13"/>
  <c r="K886" i="13"/>
  <c r="AN885" i="13"/>
  <c r="K885" i="13"/>
  <c r="AN884" i="13"/>
  <c r="K884" i="13"/>
  <c r="AN883" i="13"/>
  <c r="K883" i="13"/>
  <c r="AN882" i="13"/>
  <c r="K882" i="13"/>
  <c r="AN881" i="13"/>
  <c r="K881" i="13"/>
  <c r="AN880" i="13"/>
  <c r="K880" i="13"/>
  <c r="AN879" i="13"/>
  <c r="K879" i="13"/>
  <c r="AN878" i="13"/>
  <c r="K878" i="13"/>
  <c r="AN877" i="13"/>
  <c r="K877" i="13"/>
  <c r="AN876" i="13"/>
  <c r="K876" i="13"/>
  <c r="AN875" i="13"/>
  <c r="K875" i="13"/>
  <c r="AN874" i="13"/>
  <c r="K874" i="13"/>
  <c r="AN873" i="13"/>
  <c r="K873" i="13"/>
  <c r="AN872" i="13"/>
  <c r="K872" i="13"/>
  <c r="AN871" i="13"/>
  <c r="K871" i="13"/>
  <c r="AN870" i="13"/>
  <c r="K870" i="13"/>
  <c r="AN869" i="13"/>
  <c r="K869" i="13"/>
  <c r="AN868" i="13"/>
  <c r="K868" i="13"/>
  <c r="AN867" i="13"/>
  <c r="K867" i="13"/>
  <c r="AN866" i="13"/>
  <c r="K866" i="13"/>
  <c r="AN865" i="13"/>
  <c r="K865" i="13"/>
  <c r="AN864" i="13"/>
  <c r="K864" i="13"/>
  <c r="AN863" i="13"/>
  <c r="K863" i="13"/>
  <c r="AN862" i="13"/>
  <c r="K862" i="13"/>
  <c r="AN861" i="13"/>
  <c r="K861" i="13"/>
  <c r="AN860" i="13"/>
  <c r="K860" i="13"/>
  <c r="AN859" i="13"/>
  <c r="K859" i="13"/>
  <c r="AN858" i="13"/>
  <c r="K858" i="13"/>
  <c r="AN857" i="13"/>
  <c r="K857" i="13"/>
  <c r="AN856" i="13"/>
  <c r="K856" i="13"/>
  <c r="AN855" i="13"/>
  <c r="K855" i="13"/>
  <c r="AN854" i="13"/>
  <c r="K854" i="13"/>
  <c r="AN853" i="13"/>
  <c r="K853" i="13"/>
  <c r="AN852" i="13"/>
  <c r="K852" i="13"/>
  <c r="AN851" i="13"/>
  <c r="K851" i="13"/>
  <c r="AN850" i="13"/>
  <c r="K850" i="13"/>
  <c r="AN849" i="13"/>
  <c r="K849" i="13"/>
  <c r="AN848" i="13"/>
  <c r="K848" i="13"/>
  <c r="AN847" i="13"/>
  <c r="K847" i="13"/>
  <c r="AN846" i="13"/>
  <c r="K846" i="13"/>
  <c r="AN845" i="13"/>
  <c r="K845" i="13"/>
  <c r="AN844" i="13"/>
  <c r="K844" i="13"/>
  <c r="AN843" i="13"/>
  <c r="K843" i="13"/>
  <c r="AN842" i="13"/>
  <c r="K842" i="13"/>
  <c r="AN841" i="13"/>
  <c r="K841" i="13"/>
  <c r="AN840" i="13"/>
  <c r="K840" i="13"/>
  <c r="AN839" i="13"/>
  <c r="K839" i="13"/>
  <c r="AN838" i="13"/>
  <c r="K838" i="13"/>
  <c r="AN837" i="13"/>
  <c r="K837" i="13"/>
  <c r="AN836" i="13"/>
  <c r="K836" i="13"/>
  <c r="AN835" i="13"/>
  <c r="K835" i="13"/>
  <c r="AN834" i="13"/>
  <c r="K834" i="13"/>
  <c r="AN833" i="13"/>
  <c r="K833" i="13"/>
  <c r="AN832" i="13"/>
  <c r="K832" i="13"/>
  <c r="AN831" i="13"/>
  <c r="K831" i="13"/>
  <c r="AN830" i="13"/>
  <c r="K830" i="13"/>
  <c r="AN829" i="13"/>
  <c r="K829" i="13"/>
  <c r="AN828" i="13"/>
  <c r="K828" i="13"/>
  <c r="AN827" i="13"/>
  <c r="K827" i="13"/>
  <c r="AN826" i="13"/>
  <c r="K826" i="13"/>
  <c r="AN825" i="13"/>
  <c r="K825" i="13"/>
  <c r="AN824" i="13"/>
  <c r="K824" i="13"/>
  <c r="AN823" i="13"/>
  <c r="K823" i="13"/>
  <c r="AN822" i="13"/>
  <c r="K822" i="13"/>
  <c r="AN821" i="13"/>
  <c r="K821" i="13"/>
  <c r="AN820" i="13"/>
  <c r="K820" i="13"/>
  <c r="AN819" i="13"/>
  <c r="K819" i="13"/>
  <c r="AN818" i="13"/>
  <c r="K818" i="13"/>
  <c r="AN817" i="13"/>
  <c r="K817" i="13"/>
  <c r="AN816" i="13"/>
  <c r="K816" i="13"/>
  <c r="AN815" i="13"/>
  <c r="K815" i="13"/>
  <c r="AN814" i="13"/>
  <c r="K814" i="13"/>
  <c r="AN813" i="13"/>
  <c r="K813" i="13"/>
  <c r="AN812" i="13"/>
  <c r="K812" i="13"/>
  <c r="AN811" i="13"/>
  <c r="K811" i="13"/>
  <c r="AN810" i="13"/>
  <c r="K810" i="13"/>
  <c r="AN809" i="13"/>
  <c r="K809" i="13"/>
  <c r="AN808" i="13"/>
  <c r="K808" i="13"/>
  <c r="AN807" i="13"/>
  <c r="K807" i="13"/>
  <c r="AN806" i="13"/>
  <c r="K806" i="13"/>
  <c r="AN805" i="13"/>
  <c r="K805" i="13"/>
  <c r="AN804" i="13"/>
  <c r="K804" i="13"/>
  <c r="AN803" i="13"/>
  <c r="K803" i="13"/>
  <c r="AN802" i="13"/>
  <c r="K802" i="13"/>
  <c r="AN801" i="13"/>
  <c r="K801" i="13"/>
  <c r="AN800" i="13"/>
  <c r="K800" i="13"/>
  <c r="AN799" i="13"/>
  <c r="K799" i="13"/>
  <c r="AN798" i="13"/>
  <c r="K798" i="13"/>
  <c r="AN797" i="13"/>
  <c r="K797" i="13"/>
  <c r="AN796" i="13"/>
  <c r="K796" i="13"/>
  <c r="AN795" i="13"/>
  <c r="K795" i="13"/>
  <c r="AN794" i="13"/>
  <c r="K794" i="13"/>
  <c r="AN793" i="13"/>
  <c r="K793" i="13"/>
  <c r="AN792" i="13"/>
  <c r="K792" i="13"/>
  <c r="AN791" i="13"/>
  <c r="K791" i="13"/>
  <c r="AN790" i="13"/>
  <c r="K790" i="13"/>
  <c r="AN789" i="13"/>
  <c r="K789" i="13"/>
  <c r="AN788" i="13"/>
  <c r="K788" i="13"/>
  <c r="AN787" i="13"/>
  <c r="K787" i="13"/>
  <c r="AN786" i="13"/>
  <c r="K786" i="13"/>
  <c r="AN785" i="13"/>
  <c r="K785" i="13"/>
  <c r="AN784" i="13"/>
  <c r="K784" i="13"/>
  <c r="AN783" i="13"/>
  <c r="K783" i="13"/>
  <c r="AN782" i="13"/>
  <c r="K782" i="13"/>
  <c r="AN781" i="13"/>
  <c r="K781" i="13"/>
  <c r="AN780" i="13"/>
  <c r="K780" i="13"/>
  <c r="AN779" i="13"/>
  <c r="K779" i="13"/>
  <c r="AN778" i="13"/>
  <c r="K778" i="13"/>
  <c r="AN777" i="13"/>
  <c r="K777" i="13"/>
  <c r="AN776" i="13"/>
  <c r="K776" i="13"/>
  <c r="AN775" i="13"/>
  <c r="K775" i="13"/>
  <c r="AN774" i="13"/>
  <c r="K774" i="13"/>
  <c r="AN773" i="13"/>
  <c r="K773" i="13"/>
  <c r="AN772" i="13"/>
  <c r="K772" i="13"/>
  <c r="AN771" i="13"/>
  <c r="K771" i="13"/>
  <c r="AN770" i="13"/>
  <c r="K770" i="13"/>
  <c r="AN769" i="13"/>
  <c r="K769" i="13"/>
  <c r="AN768" i="13"/>
  <c r="K768" i="13"/>
  <c r="AN767" i="13"/>
  <c r="K767" i="13"/>
  <c r="AN766" i="13"/>
  <c r="K766" i="13"/>
  <c r="AN765" i="13"/>
  <c r="K765" i="13"/>
  <c r="AN764" i="13"/>
  <c r="K764" i="13"/>
  <c r="AN763" i="13"/>
  <c r="K763" i="13"/>
  <c r="AN762" i="13"/>
  <c r="K762" i="13"/>
  <c r="AN761" i="13"/>
  <c r="K761" i="13"/>
  <c r="AN760" i="13"/>
  <c r="K760" i="13"/>
  <c r="AN759" i="13"/>
  <c r="K759" i="13"/>
  <c r="AN758" i="13"/>
  <c r="K758" i="13"/>
  <c r="AN757" i="13"/>
  <c r="K757" i="13"/>
  <c r="AN756" i="13"/>
  <c r="K756" i="13"/>
  <c r="AN755" i="13"/>
  <c r="K755" i="13"/>
  <c r="AN754" i="13"/>
  <c r="K754" i="13"/>
  <c r="AN753" i="13"/>
  <c r="K753" i="13"/>
  <c r="AN752" i="13"/>
  <c r="K752" i="13"/>
  <c r="AN751" i="13"/>
  <c r="K751" i="13"/>
  <c r="AN750" i="13"/>
  <c r="K750" i="13"/>
  <c r="AN749" i="13"/>
  <c r="K749" i="13"/>
  <c r="AN748" i="13"/>
  <c r="K748" i="13"/>
  <c r="AN747" i="13"/>
  <c r="K747" i="13"/>
  <c r="AN746" i="13"/>
  <c r="K746" i="13"/>
  <c r="AN744" i="13"/>
  <c r="K744" i="13"/>
  <c r="AN743" i="13"/>
  <c r="K743" i="13"/>
  <c r="AN742" i="13"/>
  <c r="K742" i="13"/>
  <c r="AN741" i="13"/>
  <c r="K741" i="13"/>
  <c r="AN740" i="13"/>
  <c r="K740" i="13"/>
  <c r="AN739" i="13"/>
  <c r="K739" i="13"/>
  <c r="AN738" i="13"/>
  <c r="K738" i="13"/>
  <c r="AN737" i="13"/>
  <c r="K737" i="13"/>
  <c r="AN736" i="13"/>
  <c r="K736" i="13"/>
  <c r="AN735" i="13"/>
  <c r="K735" i="13"/>
  <c r="AN734" i="13"/>
  <c r="K734" i="13"/>
  <c r="AN733" i="13"/>
  <c r="K733" i="13"/>
  <c r="AN732" i="13"/>
  <c r="K732" i="13"/>
  <c r="AN731" i="13"/>
  <c r="K731" i="13"/>
  <c r="AN730" i="13"/>
  <c r="K730" i="13"/>
  <c r="AN729" i="13"/>
  <c r="K729" i="13"/>
  <c r="AN728" i="13"/>
  <c r="K728" i="13"/>
  <c r="AN727" i="13"/>
  <c r="K727" i="13"/>
  <c r="AN726" i="13"/>
  <c r="K726" i="13"/>
  <c r="AN725" i="13"/>
  <c r="K725" i="13"/>
  <c r="AN724" i="13"/>
  <c r="K724" i="13"/>
  <c r="AN723" i="13"/>
  <c r="K723" i="13"/>
  <c r="AN722" i="13"/>
  <c r="K722" i="13"/>
  <c r="AN721" i="13"/>
  <c r="K721" i="13"/>
  <c r="AN720" i="13"/>
  <c r="K720" i="13"/>
  <c r="AN719" i="13"/>
  <c r="K719" i="13"/>
  <c r="AN718" i="13"/>
  <c r="K718" i="13"/>
  <c r="AN717" i="13"/>
  <c r="K717" i="13"/>
  <c r="AN716" i="13"/>
  <c r="K716" i="13"/>
  <c r="AN715" i="13"/>
  <c r="K715" i="13"/>
  <c r="AN714" i="13"/>
  <c r="K714" i="13"/>
  <c r="AN713" i="13"/>
  <c r="K713" i="13"/>
  <c r="AN712" i="13"/>
  <c r="K712" i="13"/>
  <c r="AN711" i="13"/>
  <c r="K711" i="13"/>
  <c r="AN710" i="13"/>
  <c r="K710" i="13"/>
  <c r="AN709" i="13"/>
  <c r="K709" i="13"/>
  <c r="AN708" i="13"/>
  <c r="K708" i="13"/>
  <c r="AN707" i="13"/>
  <c r="K707" i="13"/>
  <c r="AN706" i="13"/>
  <c r="K706" i="13"/>
  <c r="AN705" i="13"/>
  <c r="K705" i="13"/>
  <c r="AN704" i="13"/>
  <c r="K704" i="13"/>
  <c r="AN703" i="13"/>
  <c r="K703" i="13"/>
  <c r="AN702" i="13"/>
  <c r="K702" i="13"/>
  <c r="AN701" i="13"/>
  <c r="K701" i="13"/>
  <c r="AN700" i="13"/>
  <c r="K700" i="13"/>
  <c r="AN699" i="13"/>
  <c r="K699" i="13"/>
  <c r="AN698" i="13"/>
  <c r="K698" i="13"/>
  <c r="AN690" i="13"/>
  <c r="K690" i="13"/>
  <c r="AN689" i="13"/>
  <c r="K689" i="13"/>
  <c r="AN688" i="13"/>
  <c r="K688" i="13"/>
  <c r="AN687" i="13"/>
  <c r="K687" i="13"/>
  <c r="AN686" i="13"/>
  <c r="K686" i="13"/>
  <c r="AN685" i="13"/>
  <c r="K685" i="13"/>
  <c r="AN684" i="13"/>
  <c r="K684" i="13"/>
  <c r="AN683" i="13"/>
  <c r="K683" i="13"/>
  <c r="AN682" i="13"/>
  <c r="K682" i="13"/>
  <c r="AN681" i="13"/>
  <c r="K681" i="13"/>
  <c r="AN680" i="13"/>
  <c r="K680" i="13"/>
  <c r="AN679" i="13"/>
  <c r="K679" i="13"/>
  <c r="AN678" i="13"/>
  <c r="K678" i="13"/>
  <c r="AN677" i="13"/>
  <c r="K677" i="13"/>
  <c r="AN676" i="13"/>
  <c r="K676" i="13"/>
  <c r="AN675" i="13"/>
  <c r="K675" i="13"/>
  <c r="AN674" i="13"/>
  <c r="K674" i="13"/>
  <c r="AN673" i="13"/>
  <c r="K673" i="13"/>
  <c r="AN672" i="13"/>
  <c r="K672" i="13"/>
  <c r="AN671" i="13"/>
  <c r="K671" i="13"/>
  <c r="AN670" i="13"/>
  <c r="K670" i="13"/>
  <c r="AN669" i="13"/>
  <c r="K669" i="13"/>
  <c r="AN668" i="13"/>
  <c r="K668" i="13"/>
  <c r="AN667" i="13"/>
  <c r="K667" i="13"/>
  <c r="AN666" i="13"/>
  <c r="K666" i="13"/>
  <c r="AN665" i="13"/>
  <c r="K665" i="13"/>
  <c r="AN664" i="13"/>
  <c r="K664" i="13"/>
  <c r="AN663" i="13"/>
  <c r="K663" i="13"/>
  <c r="AN662" i="13"/>
  <c r="K662" i="13"/>
  <c r="AN661" i="13"/>
  <c r="K661" i="13"/>
  <c r="AN660" i="13"/>
  <c r="K660" i="13"/>
  <c r="AN659" i="13"/>
  <c r="K659" i="13"/>
  <c r="AN658" i="13"/>
  <c r="K658" i="13"/>
  <c r="AN657" i="13"/>
  <c r="K657" i="13"/>
  <c r="AN656" i="13"/>
  <c r="K656" i="13"/>
  <c r="AN655" i="13"/>
  <c r="K655" i="13"/>
  <c r="AN654" i="13"/>
  <c r="K654" i="13"/>
  <c r="AN653" i="13"/>
  <c r="K653" i="13"/>
  <c r="AN652" i="13"/>
  <c r="K652" i="13"/>
  <c r="AN651" i="13"/>
  <c r="K651" i="13"/>
  <c r="AN650" i="13"/>
  <c r="K650" i="13"/>
  <c r="AN649" i="13"/>
  <c r="K649" i="13"/>
  <c r="AN648" i="13"/>
  <c r="K648" i="13"/>
  <c r="AN647" i="13"/>
  <c r="K647" i="13"/>
  <c r="AN646" i="13"/>
  <c r="K646" i="13"/>
  <c r="AN645" i="13"/>
  <c r="K645" i="13"/>
  <c r="AN644" i="13"/>
  <c r="K644" i="13"/>
  <c r="AN643" i="13"/>
  <c r="K643" i="13"/>
  <c r="AN642" i="13"/>
  <c r="K642" i="13"/>
  <c r="AN641" i="13"/>
  <c r="K641" i="13"/>
  <c r="AN640" i="13"/>
  <c r="K640" i="13"/>
  <c r="AN639" i="13"/>
  <c r="K639" i="13"/>
  <c r="AN638" i="13"/>
  <c r="K638" i="13"/>
  <c r="AN637" i="13"/>
  <c r="K637" i="13"/>
  <c r="AN636" i="13"/>
  <c r="K636" i="13"/>
  <c r="AN635" i="13"/>
  <c r="K635" i="13"/>
  <c r="AN634" i="13"/>
  <c r="K634" i="13"/>
  <c r="AN633" i="13"/>
  <c r="K633" i="13"/>
  <c r="AN632" i="13"/>
  <c r="K632" i="13"/>
  <c r="AN630" i="13"/>
  <c r="K630" i="13"/>
  <c r="AN629" i="13"/>
  <c r="K629" i="13"/>
  <c r="AN628" i="13"/>
  <c r="K628" i="13"/>
  <c r="AN627" i="13"/>
  <c r="K627" i="13"/>
  <c r="AN626" i="13"/>
  <c r="K626" i="13"/>
  <c r="AN625" i="13"/>
  <c r="K625" i="13"/>
  <c r="AN624" i="13"/>
  <c r="K624" i="13"/>
  <c r="AN623" i="13"/>
  <c r="K623" i="13"/>
  <c r="AN622" i="13"/>
  <c r="K622" i="13"/>
  <c r="AN621" i="13"/>
  <c r="K621" i="13"/>
  <c r="AN620" i="13"/>
  <c r="K620" i="13"/>
  <c r="AN619" i="13"/>
  <c r="K619" i="13"/>
  <c r="AN618" i="13"/>
  <c r="K618" i="13"/>
  <c r="AN617" i="13"/>
  <c r="K617" i="13"/>
  <c r="AN616" i="13"/>
  <c r="K616" i="13"/>
  <c r="AN615" i="13"/>
  <c r="K615" i="13"/>
  <c r="AN614" i="13"/>
  <c r="K614" i="13"/>
  <c r="AN613" i="13"/>
  <c r="K613" i="13"/>
  <c r="AN612" i="13"/>
  <c r="K612" i="13"/>
  <c r="AN611" i="13"/>
  <c r="K611" i="13"/>
  <c r="AN610" i="13"/>
  <c r="K610" i="13"/>
  <c r="AN609" i="13"/>
  <c r="K609" i="13"/>
  <c r="AN608" i="13"/>
  <c r="K608" i="13"/>
  <c r="AN607" i="13"/>
  <c r="K607" i="13"/>
  <c r="AN606" i="13"/>
  <c r="K606" i="13"/>
  <c r="AN605" i="13"/>
  <c r="K605" i="13"/>
  <c r="AN604" i="13"/>
  <c r="K604" i="13"/>
  <c r="AN603" i="13"/>
  <c r="K603" i="13"/>
  <c r="AN602" i="13"/>
  <c r="K602" i="13"/>
  <c r="AN601" i="13"/>
  <c r="K601" i="13"/>
  <c r="AN600" i="13"/>
  <c r="K600" i="13"/>
  <c r="AN599" i="13"/>
  <c r="K599" i="13"/>
  <c r="AN598" i="13"/>
  <c r="K598" i="13"/>
  <c r="AN597" i="13"/>
  <c r="K597" i="13"/>
  <c r="AN596" i="13"/>
  <c r="K596" i="13"/>
  <c r="AN595" i="13"/>
  <c r="K595" i="13"/>
  <c r="AN594" i="13"/>
  <c r="K594" i="13"/>
  <c r="AN593" i="13"/>
  <c r="K593" i="13"/>
  <c r="AN592" i="13"/>
  <c r="K592" i="13"/>
  <c r="AN591" i="13"/>
  <c r="K591" i="13"/>
  <c r="AN590" i="13"/>
  <c r="K590" i="13"/>
  <c r="AN589" i="13"/>
  <c r="K589" i="13"/>
  <c r="AN588" i="13"/>
  <c r="K588" i="13"/>
  <c r="AN587" i="13"/>
  <c r="K587" i="13"/>
  <c r="AN586" i="13"/>
  <c r="K586" i="13"/>
  <c r="AN585" i="13"/>
  <c r="K585" i="13"/>
  <c r="AN584" i="13"/>
  <c r="K584" i="13"/>
  <c r="AN583" i="13"/>
  <c r="K583" i="13"/>
  <c r="AN582" i="13"/>
  <c r="K582" i="13"/>
  <c r="AN581" i="13"/>
  <c r="K581" i="13"/>
  <c r="AN580" i="13"/>
  <c r="K580" i="13"/>
  <c r="AN579" i="13"/>
  <c r="K579" i="13"/>
  <c r="AN578" i="13"/>
  <c r="K578" i="13"/>
  <c r="AN577" i="13"/>
  <c r="K577" i="13"/>
  <c r="AN576" i="13"/>
  <c r="K576" i="13"/>
  <c r="AN575" i="13"/>
  <c r="K575" i="13"/>
  <c r="AN574" i="13"/>
  <c r="K574" i="13"/>
  <c r="AN573" i="13"/>
  <c r="K573" i="13"/>
  <c r="AN572" i="13"/>
  <c r="K572" i="13"/>
  <c r="AN571" i="13"/>
  <c r="K571" i="13"/>
  <c r="AN570" i="13"/>
  <c r="K570" i="13"/>
  <c r="AN569" i="13"/>
  <c r="K569" i="13"/>
  <c r="AN568" i="13"/>
  <c r="K568" i="13"/>
  <c r="AN567" i="13"/>
  <c r="K567" i="13"/>
  <c r="AN566" i="13"/>
  <c r="K566" i="13"/>
  <c r="AN565" i="13"/>
  <c r="K565" i="13"/>
  <c r="AN564" i="13"/>
  <c r="K564" i="13"/>
  <c r="AN563" i="13"/>
  <c r="K563" i="13"/>
  <c r="AN562" i="13"/>
  <c r="K562" i="13"/>
  <c r="AN561" i="13"/>
  <c r="K561" i="13"/>
  <c r="AN560" i="13"/>
  <c r="K560" i="13"/>
  <c r="AN559" i="13"/>
  <c r="K559" i="13"/>
  <c r="AN558" i="13"/>
  <c r="K558" i="13"/>
  <c r="AN557" i="13"/>
  <c r="K557" i="13"/>
  <c r="AN556" i="13"/>
  <c r="K556" i="13"/>
  <c r="AN555" i="13"/>
  <c r="K555" i="13"/>
  <c r="AN554" i="13"/>
  <c r="K554" i="13"/>
  <c r="AN553" i="13"/>
  <c r="K553" i="13"/>
  <c r="AN552" i="13"/>
  <c r="K552" i="13"/>
  <c r="AN551" i="13"/>
  <c r="K551" i="13"/>
  <c r="AN550" i="13"/>
  <c r="K550" i="13"/>
  <c r="AN549" i="13"/>
  <c r="K549" i="13"/>
  <c r="AN548" i="13"/>
  <c r="K548" i="13"/>
  <c r="AN547" i="13"/>
  <c r="K547" i="13"/>
  <c r="AN546" i="13"/>
  <c r="K546" i="13"/>
  <c r="AN545" i="13"/>
  <c r="K545" i="13"/>
  <c r="AN544" i="13"/>
  <c r="K544" i="13"/>
  <c r="AN543" i="13"/>
  <c r="K543" i="13"/>
  <c r="AN542" i="13"/>
  <c r="K542" i="13"/>
  <c r="AN541" i="13"/>
  <c r="K541" i="13"/>
  <c r="AN540" i="13"/>
  <c r="K540" i="13"/>
  <c r="AN539" i="13"/>
  <c r="K539" i="13"/>
  <c r="AN538" i="13"/>
  <c r="K538" i="13"/>
  <c r="AN537" i="13"/>
  <c r="K537" i="13"/>
  <c r="AN536" i="13"/>
  <c r="K536" i="13"/>
  <c r="AN535" i="13"/>
  <c r="K535" i="13"/>
  <c r="AN534" i="13"/>
  <c r="K534" i="13"/>
  <c r="AN533" i="13"/>
  <c r="K533" i="13"/>
  <c r="AN532" i="13"/>
  <c r="K532" i="13"/>
  <c r="AN531" i="13"/>
  <c r="K531" i="13"/>
  <c r="AN530" i="13"/>
  <c r="K530" i="13"/>
  <c r="AN529" i="13"/>
  <c r="K529" i="13"/>
  <c r="AN528" i="13"/>
  <c r="K528" i="13"/>
  <c r="AN527" i="13"/>
  <c r="K527" i="13"/>
  <c r="AN526" i="13"/>
  <c r="K526" i="13"/>
  <c r="K525" i="13"/>
  <c r="K524" i="13"/>
  <c r="K523" i="13"/>
  <c r="K522" i="13"/>
  <c r="K521" i="13"/>
  <c r="K520" i="13"/>
  <c r="K519" i="13"/>
  <c r="K518" i="13"/>
  <c r="K517" i="13"/>
  <c r="K516" i="13"/>
  <c r="K515" i="13"/>
  <c r="K514" i="13"/>
  <c r="K513" i="13"/>
  <c r="K512" i="13"/>
  <c r="K511" i="13"/>
  <c r="K510" i="13"/>
  <c r="K509" i="13"/>
  <c r="K508" i="13"/>
  <c r="K507" i="13"/>
  <c r="K506" i="13"/>
  <c r="K505" i="13"/>
  <c r="K504" i="13"/>
  <c r="K503" i="13"/>
  <c r="K502" i="13"/>
  <c r="K501" i="13"/>
  <c r="K500" i="13"/>
  <c r="K499" i="13"/>
  <c r="K498" i="13"/>
  <c r="K497" i="13"/>
  <c r="K496" i="13"/>
  <c r="K495" i="13"/>
  <c r="K494" i="13"/>
  <c r="K493" i="13"/>
  <c r="K492" i="13"/>
  <c r="K491" i="13"/>
  <c r="K490" i="13"/>
  <c r="K489" i="13"/>
  <c r="K488" i="13"/>
  <c r="K487" i="13"/>
  <c r="K486" i="13"/>
  <c r="K485" i="13"/>
  <c r="K484" i="13"/>
  <c r="K483" i="13"/>
  <c r="K482" i="13"/>
  <c r="K481" i="13"/>
  <c r="K480" i="13"/>
  <c r="K479" i="13"/>
  <c r="K478" i="13"/>
  <c r="K477" i="13"/>
  <c r="K476" i="13"/>
  <c r="K475" i="13"/>
  <c r="K474" i="13"/>
  <c r="K473" i="13"/>
  <c r="K472" i="13"/>
  <c r="K471" i="13"/>
  <c r="K470" i="13"/>
  <c r="K469" i="13"/>
  <c r="K468" i="13"/>
  <c r="K467" i="13"/>
  <c r="K466" i="13"/>
  <c r="K465" i="13"/>
  <c r="K464" i="13"/>
  <c r="K463" i="13"/>
  <c r="K462" i="13"/>
  <c r="K461" i="13"/>
  <c r="K460" i="13"/>
  <c r="K457" i="13"/>
  <c r="K456" i="13"/>
  <c r="K455" i="13"/>
  <c r="K454" i="13"/>
  <c r="K453" i="13"/>
  <c r="K452" i="13"/>
  <c r="K451" i="13"/>
  <c r="K450" i="13"/>
  <c r="K449" i="13"/>
  <c r="K448" i="13"/>
  <c r="K447" i="13"/>
  <c r="K446" i="13"/>
  <c r="K445" i="13"/>
  <c r="K444" i="13"/>
  <c r="K443" i="13"/>
  <c r="K442" i="13"/>
  <c r="K441" i="13"/>
  <c r="K440" i="13"/>
  <c r="K439" i="13"/>
  <c r="K438" i="13"/>
  <c r="K437" i="13"/>
  <c r="K436" i="13"/>
  <c r="K435" i="13"/>
  <c r="K434" i="13"/>
  <c r="K433" i="13"/>
  <c r="K432" i="13"/>
  <c r="K431" i="13"/>
  <c r="K430" i="13"/>
  <c r="K429" i="13"/>
  <c r="K428" i="13"/>
  <c r="K427" i="13"/>
  <c r="K425" i="13"/>
  <c r="K423" i="13"/>
  <c r="K422" i="13"/>
  <c r="K421" i="13"/>
  <c r="K419" i="13"/>
  <c r="K409" i="13"/>
  <c r="K408" i="13"/>
  <c r="K406" i="13"/>
  <c r="K405" i="13"/>
  <c r="K404" i="13"/>
  <c r="K403" i="13"/>
  <c r="K401" i="13"/>
  <c r="K400" i="13"/>
  <c r="K399" i="13"/>
  <c r="K398" i="13"/>
  <c r="K397" i="13"/>
  <c r="K396" i="13"/>
  <c r="K394" i="13"/>
  <c r="K393" i="13"/>
  <c r="K391" i="13"/>
  <c r="K390" i="13"/>
  <c r="K389" i="13"/>
  <c r="K388" i="13"/>
  <c r="K387" i="13"/>
  <c r="K386" i="13"/>
  <c r="K385" i="13"/>
  <c r="K384" i="13"/>
  <c r="K383" i="13"/>
  <c r="K382" i="13"/>
  <c r="K381" i="13"/>
  <c r="K380" i="13"/>
  <c r="K379" i="13"/>
  <c r="K378" i="13"/>
  <c r="K377" i="13"/>
  <c r="K376" i="13"/>
  <c r="K375" i="13"/>
  <c r="K374" i="13"/>
  <c r="K373" i="13"/>
  <c r="K372" i="13"/>
  <c r="K371" i="13"/>
  <c r="K369" i="13"/>
  <c r="K368" i="13"/>
  <c r="K367" i="13"/>
  <c r="K366" i="13"/>
  <c r="K365" i="13"/>
  <c r="K364" i="13"/>
  <c r="K363" i="13"/>
  <c r="K362" i="13"/>
  <c r="K361" i="13"/>
  <c r="K360" i="13"/>
  <c r="K359" i="13"/>
  <c r="K358" i="13"/>
  <c r="K357" i="13"/>
  <c r="K356" i="13"/>
  <c r="K355" i="13"/>
  <c r="K354" i="13"/>
  <c r="K353" i="13"/>
  <c r="K352" i="13"/>
  <c r="K351" i="13"/>
  <c r="K350" i="13"/>
  <c r="K349" i="13"/>
  <c r="K348" i="13"/>
  <c r="K347" i="13"/>
  <c r="K346" i="13"/>
  <c r="K345" i="13"/>
  <c r="K344" i="13"/>
  <c r="K343" i="13"/>
  <c r="K342" i="13"/>
  <c r="K341" i="13"/>
  <c r="K339" i="13"/>
  <c r="K338" i="13"/>
  <c r="K337" i="13"/>
  <c r="K336" i="13"/>
  <c r="K335" i="13"/>
  <c r="K334" i="13"/>
  <c r="K333" i="13"/>
  <c r="K332" i="13"/>
  <c r="K331" i="13"/>
  <c r="K330" i="13"/>
  <c r="K329" i="13"/>
  <c r="K328" i="13"/>
  <c r="K327" i="13"/>
  <c r="K326" i="13"/>
  <c r="K325" i="13"/>
  <c r="K324" i="13"/>
  <c r="K323" i="13"/>
  <c r="K322" i="13"/>
  <c r="K321" i="13"/>
  <c r="K320" i="13"/>
  <c r="K319" i="13"/>
  <c r="K318" i="13"/>
  <c r="K317" i="13"/>
  <c r="K316" i="13"/>
  <c r="K314" i="13"/>
  <c r="K313" i="13"/>
  <c r="K312" i="13"/>
  <c r="K311" i="13"/>
  <c r="K310" i="13"/>
  <c r="K309" i="13"/>
  <c r="K308" i="13"/>
  <c r="K307" i="13"/>
  <c r="K306" i="13"/>
  <c r="K305" i="13"/>
  <c r="K303" i="13"/>
  <c r="K302" i="13"/>
  <c r="K301" i="13"/>
  <c r="K300" i="13"/>
  <c r="K299" i="13"/>
  <c r="K298" i="13"/>
  <c r="K297" i="13"/>
  <c r="K296" i="13"/>
  <c r="K295" i="13"/>
  <c r="K294" i="13"/>
  <c r="K293" i="13"/>
  <c r="K292" i="13"/>
  <c r="K291" i="13"/>
  <c r="K290" i="13"/>
  <c r="K289" i="13"/>
  <c r="K288" i="13"/>
  <c r="K287" i="13"/>
  <c r="K286" i="13"/>
  <c r="K285" i="13"/>
  <c r="K284" i="13"/>
  <c r="K283" i="13"/>
  <c r="K282" i="13"/>
  <c r="K281" i="13"/>
  <c r="K280" i="13"/>
  <c r="K279" i="13"/>
  <c r="K278" i="13"/>
  <c r="K277" i="13"/>
  <c r="K276" i="13"/>
  <c r="K274" i="13"/>
  <c r="K273" i="13"/>
  <c r="K272" i="13"/>
  <c r="K271" i="13"/>
  <c r="K270" i="13"/>
  <c r="K269" i="13"/>
  <c r="K267" i="13"/>
  <c r="K266" i="13"/>
  <c r="K265" i="13"/>
  <c r="K264" i="13"/>
  <c r="K261" i="13"/>
  <c r="K260" i="13"/>
  <c r="K259" i="13"/>
  <c r="K258" i="13"/>
  <c r="K257" i="13"/>
  <c r="K256" i="13"/>
  <c r="K255" i="13"/>
  <c r="K254" i="13"/>
  <c r="K253" i="13"/>
  <c r="K252" i="13"/>
  <c r="K251" i="13"/>
  <c r="K250" i="13"/>
  <c r="K249" i="13"/>
  <c r="K248" i="13"/>
  <c r="K247" i="13"/>
  <c r="K246" i="13"/>
  <c r="K245" i="13"/>
  <c r="K244" i="13"/>
  <c r="K243" i="13"/>
  <c r="K242" i="13"/>
  <c r="K241" i="13"/>
  <c r="K240" i="13"/>
  <c r="K239" i="13"/>
  <c r="K238" i="13"/>
  <c r="K237" i="13"/>
  <c r="K236" i="13"/>
  <c r="K235" i="13"/>
  <c r="K234" i="13"/>
  <c r="K233" i="13"/>
  <c r="K232" i="13"/>
  <c r="K231" i="13"/>
  <c r="K230" i="13"/>
  <c r="K228" i="13"/>
  <c r="K226" i="13"/>
  <c r="K225" i="13"/>
  <c r="K224" i="13"/>
  <c r="K223" i="13"/>
  <c r="K222" i="13"/>
  <c r="K221" i="13"/>
  <c r="K220" i="13"/>
  <c r="K219" i="13"/>
  <c r="K218" i="13"/>
  <c r="K217" i="13"/>
  <c r="K216" i="13"/>
  <c r="K215" i="13"/>
  <c r="K214" i="13"/>
  <c r="K213" i="13"/>
  <c r="K212" i="13"/>
  <c r="K211" i="13"/>
  <c r="K210" i="13"/>
  <c r="K209" i="13"/>
  <c r="K208" i="13"/>
  <c r="K207" i="13"/>
  <c r="K206" i="13"/>
  <c r="K205" i="13"/>
  <c r="K204" i="13"/>
  <c r="K203" i="13"/>
  <c r="K202" i="13"/>
  <c r="K201" i="13"/>
  <c r="K200" i="13"/>
  <c r="K199" i="13"/>
  <c r="K198" i="13"/>
  <c r="K197" i="13"/>
  <c r="K196" i="13"/>
  <c r="K195" i="13"/>
  <c r="K194" i="13"/>
  <c r="K193" i="13"/>
  <c r="K192" i="13"/>
  <c r="K191" i="13"/>
  <c r="K190" i="13"/>
  <c r="K189" i="13"/>
  <c r="K188" i="13"/>
  <c r="K187" i="13"/>
  <c r="K186" i="13"/>
  <c r="K185" i="13"/>
  <c r="K184" i="13"/>
  <c r="K183" i="13"/>
  <c r="K182" i="13"/>
  <c r="K181" i="13"/>
  <c r="K180" i="13"/>
  <c r="K179" i="13"/>
  <c r="K178" i="13"/>
  <c r="K177" i="13"/>
  <c r="K176" i="13"/>
  <c r="K175" i="13"/>
  <c r="K174" i="13"/>
  <c r="K173" i="13"/>
  <c r="K172" i="13"/>
  <c r="K171" i="13"/>
  <c r="K170" i="13"/>
  <c r="K169" i="13"/>
  <c r="K168" i="13"/>
  <c r="K167" i="13"/>
  <c r="K166" i="13"/>
  <c r="K165" i="13"/>
  <c r="K164" i="13"/>
  <c r="K163" i="13"/>
  <c r="K162" i="13"/>
  <c r="K161" i="13"/>
  <c r="K160" i="13"/>
  <c r="K159" i="13"/>
  <c r="K158" i="13"/>
  <c r="K157" i="13"/>
  <c r="K156" i="13"/>
  <c r="K155" i="13"/>
  <c r="K154" i="13"/>
  <c r="K153" i="13"/>
  <c r="K152" i="13"/>
  <c r="K151" i="13"/>
  <c r="K150" i="13"/>
  <c r="K149" i="13"/>
  <c r="K148" i="13"/>
  <c r="K145" i="13"/>
  <c r="K143" i="13"/>
  <c r="K142" i="13"/>
  <c r="K141" i="13"/>
  <c r="K140" i="13"/>
  <c r="K138" i="13"/>
  <c r="K137" i="13"/>
  <c r="K136" i="13"/>
  <c r="K134" i="13"/>
  <c r="K132" i="13"/>
  <c r="K131" i="13"/>
  <c r="K130" i="13"/>
  <c r="K129" i="13"/>
  <c r="K126" i="13"/>
  <c r="AN125" i="13"/>
  <c r="K125" i="13"/>
  <c r="AN124" i="13"/>
  <c r="K124" i="13"/>
  <c r="AN123" i="13"/>
  <c r="K123" i="13"/>
  <c r="AN122" i="13"/>
  <c r="K122" i="13"/>
  <c r="AN121" i="13"/>
  <c r="K121" i="13"/>
  <c r="AN120" i="13"/>
  <c r="K120" i="13"/>
  <c r="AN119" i="13"/>
  <c r="K119" i="13"/>
  <c r="AN118" i="13"/>
  <c r="K118" i="13"/>
  <c r="AN117" i="13"/>
  <c r="K117" i="13"/>
  <c r="AN116" i="13"/>
  <c r="K116" i="13"/>
  <c r="AN115" i="13"/>
  <c r="K115" i="13"/>
  <c r="AN114" i="13"/>
  <c r="K114" i="13"/>
  <c r="AN113" i="13"/>
  <c r="K113" i="13"/>
  <c r="AN112" i="13"/>
  <c r="K112" i="13"/>
  <c r="AN111" i="13"/>
  <c r="K111" i="13"/>
  <c r="AN110" i="13"/>
  <c r="K110" i="13"/>
  <c r="AN109" i="13"/>
  <c r="K109" i="13"/>
  <c r="AN108" i="13"/>
  <c r="K108" i="13"/>
  <c r="AN107" i="13"/>
  <c r="K107" i="13"/>
  <c r="AN106" i="13"/>
  <c r="K106" i="13"/>
  <c r="AN105" i="13"/>
  <c r="K105" i="13"/>
  <c r="AN104" i="13"/>
  <c r="K104" i="13"/>
  <c r="AN103" i="13"/>
  <c r="K103" i="13"/>
  <c r="AN102" i="13"/>
  <c r="K102" i="13"/>
  <c r="AN101" i="13"/>
  <c r="K101" i="13"/>
  <c r="AN100" i="13"/>
  <c r="K100" i="13"/>
  <c r="AN99" i="13"/>
  <c r="K99" i="13"/>
  <c r="AN98" i="13"/>
  <c r="K98" i="13"/>
  <c r="AN97" i="13"/>
  <c r="K97" i="13"/>
  <c r="AN96" i="13"/>
  <c r="K96" i="13"/>
  <c r="AN95" i="13"/>
  <c r="K95" i="13"/>
  <c r="AN94" i="13"/>
  <c r="K94" i="13"/>
  <c r="AN93" i="13"/>
  <c r="K93" i="13"/>
  <c r="AN92" i="13"/>
  <c r="K92" i="13"/>
  <c r="AN91" i="13"/>
  <c r="K91" i="13"/>
  <c r="AN90" i="13"/>
  <c r="K90" i="13"/>
  <c r="AN89" i="13"/>
  <c r="K89" i="13"/>
  <c r="AN88" i="13"/>
  <c r="K88" i="13"/>
  <c r="AN87" i="13"/>
  <c r="K87" i="13"/>
  <c r="AN86" i="13"/>
  <c r="K86" i="13"/>
  <c r="AN85" i="13"/>
  <c r="K85" i="13"/>
  <c r="AN84" i="13"/>
  <c r="K84" i="13"/>
  <c r="AN83" i="13"/>
  <c r="K83" i="13"/>
  <c r="AN82" i="13"/>
  <c r="K82" i="13"/>
  <c r="AN81" i="13"/>
  <c r="K81" i="13"/>
  <c r="AN80" i="13"/>
  <c r="K80" i="13"/>
  <c r="AN79" i="13"/>
  <c r="K79" i="13"/>
  <c r="AN76" i="13"/>
  <c r="K76" i="13"/>
  <c r="AN75" i="13"/>
  <c r="AN74" i="13"/>
  <c r="K74" i="13"/>
  <c r="AN73" i="13"/>
  <c r="K73" i="13"/>
  <c r="AN72" i="13"/>
  <c r="K72" i="13"/>
  <c r="AN71" i="13"/>
  <c r="K71" i="13"/>
  <c r="AN70" i="13"/>
  <c r="K70" i="13"/>
  <c r="AN69" i="13"/>
  <c r="K69" i="13"/>
  <c r="AN68" i="13"/>
  <c r="K68" i="13"/>
  <c r="AN67" i="13"/>
  <c r="K67" i="13"/>
  <c r="AN66" i="13"/>
  <c r="K66" i="13"/>
  <c r="AN62" i="13"/>
  <c r="K62" i="13"/>
  <c r="AN61" i="13"/>
  <c r="K61" i="13"/>
  <c r="AN60" i="13"/>
  <c r="K60" i="13"/>
  <c r="AN59" i="13"/>
  <c r="K59" i="13"/>
  <c r="AN58" i="13"/>
  <c r="K58" i="13"/>
  <c r="AN57" i="13"/>
  <c r="K57" i="13"/>
  <c r="AN56" i="13"/>
  <c r="K56" i="13"/>
  <c r="AN55" i="13"/>
  <c r="K55" i="13"/>
  <c r="AN54" i="13"/>
  <c r="K54" i="13"/>
  <c r="AN53" i="13"/>
  <c r="K53" i="13"/>
  <c r="AN52" i="13"/>
  <c r="K52" i="13"/>
  <c r="AN51" i="13"/>
  <c r="K51" i="13"/>
  <c r="AN50" i="13"/>
  <c r="K50" i="13"/>
  <c r="AN49" i="13"/>
  <c r="K49" i="13"/>
  <c r="AN48" i="13"/>
  <c r="K48" i="13"/>
  <c r="AN47" i="13"/>
  <c r="K47" i="13"/>
  <c r="AN46" i="13"/>
  <c r="K46" i="13"/>
  <c r="AN45" i="13"/>
  <c r="K45" i="13"/>
  <c r="AN44" i="13"/>
  <c r="K44" i="13"/>
  <c r="AN43" i="13"/>
  <c r="K43" i="13"/>
  <c r="AN42" i="13"/>
  <c r="K42" i="13"/>
  <c r="AN41" i="13"/>
  <c r="K41" i="13"/>
  <c r="AN39" i="13"/>
  <c r="K39" i="13"/>
  <c r="AN38" i="13"/>
  <c r="K38" i="13"/>
  <c r="AN37" i="13"/>
  <c r="K37" i="13"/>
  <c r="AN36" i="13"/>
  <c r="K36" i="13"/>
  <c r="AN35" i="13"/>
  <c r="K35" i="13"/>
  <c r="AN34" i="13"/>
  <c r="K34" i="13"/>
  <c r="AN33" i="13"/>
  <c r="AN32" i="13"/>
  <c r="K32" i="13"/>
  <c r="AN31" i="13"/>
  <c r="K31" i="13"/>
  <c r="AN30" i="13"/>
  <c r="K30" i="13"/>
  <c r="AN29" i="13"/>
  <c r="K29" i="13"/>
  <c r="AN28" i="13"/>
  <c r="K28" i="13"/>
  <c r="AN27" i="13"/>
  <c r="K27" i="13"/>
  <c r="AN26" i="13"/>
  <c r="K26" i="13"/>
  <c r="AN25" i="13"/>
  <c r="K25" i="13"/>
  <c r="AN24" i="13"/>
  <c r="K24" i="13"/>
  <c r="AN23" i="13"/>
  <c r="K23" i="13"/>
  <c r="AN22" i="13"/>
  <c r="K22" i="13"/>
  <c r="AN21" i="13"/>
  <c r="K21" i="13"/>
  <c r="AN20" i="13"/>
  <c r="K20" i="13"/>
  <c r="AN19" i="13"/>
  <c r="K19" i="13"/>
  <c r="AN18" i="13"/>
  <c r="K18" i="13"/>
  <c r="AN17" i="13"/>
  <c r="K17" i="13"/>
  <c r="AN16" i="13"/>
  <c r="K16" i="13"/>
  <c r="AN15" i="13"/>
  <c r="K15" i="13"/>
  <c r="AN14" i="13"/>
  <c r="K14" i="13"/>
  <c r="AN13" i="13"/>
  <c r="K13" i="13"/>
  <c r="AN12" i="13"/>
  <c r="K12" i="13"/>
  <c r="AN11" i="13"/>
  <c r="K11" i="13"/>
  <c r="AN10" i="13"/>
  <c r="K10" i="13"/>
  <c r="AN9" i="13"/>
  <c r="K9" i="13"/>
  <c r="AN8" i="13"/>
  <c r="K8" i="13"/>
  <c r="AP7" i="13"/>
  <c r="AN7" i="13"/>
  <c r="K7" i="13"/>
  <c r="B103" i="5" l="1"/>
  <c r="I1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tc={7D4DB410-8AAC-455A-A564-04BB929955E8}</author>
    <author>tc={4D3F7405-4380-4D13-938E-88AFAB8E68FD}</author>
    <author>tc={286B5F58-A089-4E9F-93AB-56852149227F}</author>
    <author>tc={40DC974D-386E-4D35-B92D-9B0D7059671B}</author>
    <author>tc={5805506B-325B-4E09-93FF-B9FBBCBA4E45}</author>
    <author>tc={AD09282B-7940-4DFB-88A5-FB519F952647}</author>
    <author>image</author>
    <author>Mansfield, Donald</author>
    <author>Neto, Jose M CIV SPAWARSYSCEN-PACIFIC, 23100</author>
    <author>Jenkins, Mark</author>
  </authors>
  <commentList>
    <comment ref="G6" authorId="0" shapeId="0" xr:uid="{7D4DB410-8AAC-455A-A564-04BB929955E8}">
      <text>
        <t>[Threaded comment]
Your version of Excel allows you to read this threaded comment; however, any edits to it will get removed if the file is opened in a newer version of Excel. Learn more: https://go.microsoft.com/fwlink/?linkid=870924
Comment:
    Provision or clause?</t>
      </text>
    </comment>
    <comment ref="H6" authorId="1" shapeId="0" xr:uid="{4D3F7405-4380-4D13-938E-88AFAB8E68FD}">
      <text>
        <t xml:space="preserve">[Threaded comment]
Your version of Excel allows you to read this threaded comment; however, any edits to it will get removed if the file is opened in a newer version of Excel. Learn more: https://go.microsoft.com/fwlink/?linkid=870924
Comment:
    If marked “RFO X”, this indicates the RFO removed this provision or clause. If marked “Add”, it indicates the RFO added it. Those marked “RFO X” have been darkened to better distinguish them from RFO-retained provisions and clauses. </t>
      </text>
    </comment>
    <comment ref="I6" authorId="2" shapeId="0" xr:uid="{286B5F58-A089-4E9F-93AB-56852149227F}">
      <text>
        <t xml:space="preserve">[Threaded comment]
Your version of Excel allows you to read this threaded comment; however, any edits to it will get removed if the file is opened in a newer version of Excel. Learn more: https://go.microsoft.com/fwlink/?linkid=870924
Comment:
    If marked “IAP”, it means “Include as Prescribed” for FAR part 12 acquisitions. </t>
      </text>
    </comment>
    <comment ref="J6" authorId="3" shapeId="0" xr:uid="{40DC974D-386E-4D35-B92D-9B0D7059671B}">
      <text>
        <t>[Threaded comment]
Your version of Excel allows you to read this threaded comment; however, any edits to it will get removed if the file is opened in a newer version of Excel. Learn more: https://go.microsoft.com/fwlink/?linkid=870924
Comment:
    Is incorporation by reference authorized? ("*" indicates that IBR is authorized IAW FAR 52.102.)</t>
      </text>
    </comment>
    <comment ref="K6" authorId="4" shapeId="0" xr:uid="{5805506B-325B-4E09-93FF-B9FBBCBA4E45}">
      <text>
        <t xml:space="preserve">[Threaded comment]
Your version of Excel allows you to read this threaded comment; however, any edits to it will get removed if the file is opened in a newer version of Excel. Learn more: https://go.microsoft.com/fwlink/?linkid=870924
Comment:
    This column only 
pertains to the US Army Corps of Engineers. </t>
      </text>
    </comment>
    <comment ref="L6" authorId="5" shapeId="0" xr:uid="{AD09282B-7940-4DFB-88A5-FB519F952647}">
      <text>
        <t>[Threaded comment]
Your version of Excel allows you to read this threaded comment; however, any edits to it will get removed if the file is opened in a newer version of Excel. Learn more: https://go.microsoft.com/fwlink/?linkid=870924
Comment:
    Uniform contract format section</t>
      </text>
    </comment>
    <comment ref="M6" authorId="6" shapeId="0" xr:uid="{5A94E980-FF58-4221-B4AF-341A042775E3}">
      <text>
        <r>
          <rPr>
            <sz val="9"/>
            <color indexed="81"/>
            <rFont val="Tahoma"/>
            <family val="2"/>
          </rPr>
          <t>Fixed-price</t>
        </r>
      </text>
    </comment>
    <comment ref="N6" authorId="6" shapeId="0" xr:uid="{AFF181A0-CCDC-4A53-A18C-DED3FAA10B58}">
      <text>
        <r>
          <rPr>
            <sz val="9"/>
            <color indexed="81"/>
            <rFont val="Tahoma"/>
            <family val="2"/>
          </rPr>
          <t>Cost-reimbursement</t>
        </r>
      </text>
    </comment>
    <comment ref="O6" authorId="6" shapeId="0" xr:uid="{3F539649-7E5D-4E06-A77E-9C18244C22B3}">
      <text>
        <r>
          <rPr>
            <sz val="9"/>
            <color indexed="81"/>
            <rFont val="Tahoma"/>
            <family val="2"/>
          </rPr>
          <t>Time-and-materials/labor-hour</t>
        </r>
      </text>
    </comment>
    <comment ref="P6" authorId="6" shapeId="0" xr:uid="{E0FAA9F0-7574-4FFC-88CB-38DC9FCAD67E}">
      <text>
        <r>
          <rPr>
            <sz val="9"/>
            <color indexed="81"/>
            <rFont val="Tahoma"/>
            <family val="2"/>
          </rPr>
          <t>Noncommercial supplies</t>
        </r>
      </text>
    </comment>
    <comment ref="Q6" authorId="6" shapeId="0" xr:uid="{6010664A-2FCC-4240-A03C-7B8283305130}">
      <text>
        <r>
          <rPr>
            <sz val="9"/>
            <color indexed="81"/>
            <rFont val="Tahoma"/>
            <family val="2"/>
          </rPr>
          <t>Noncommercial services</t>
        </r>
      </text>
    </comment>
    <comment ref="R6" authorId="6" shapeId="0" xr:uid="{AE78ED6C-714D-497E-9DB3-F33D42368812}">
      <text>
        <r>
          <rPr>
            <sz val="9"/>
            <color indexed="81"/>
            <rFont val="Tahoma"/>
            <family val="2"/>
          </rPr>
          <t>Noncommercial Research &amp; Development</t>
        </r>
      </text>
    </comment>
    <comment ref="S6" authorId="6" shapeId="0" xr:uid="{271D55FF-0197-4E30-B0E9-66B2B49934F7}">
      <text>
        <r>
          <rPr>
            <sz val="9"/>
            <color indexed="81"/>
            <rFont val="Tahoma"/>
            <family val="2"/>
          </rPr>
          <t>Noncommercial construction</t>
        </r>
      </text>
    </comment>
    <comment ref="T6" authorId="6" shapeId="0" xr:uid="{AC78A33B-8CB3-4EBA-8AFC-8C054B771C1E}">
      <text>
        <r>
          <rPr>
            <sz val="9"/>
            <color indexed="81"/>
            <rFont val="Tahoma"/>
            <family val="2"/>
          </rPr>
          <t>Noncommercial leasing of motor vehicles</t>
        </r>
      </text>
    </comment>
    <comment ref="U6" authorId="6" shapeId="0" xr:uid="{374333B7-AC19-492F-92F0-D61C174451F6}">
      <text>
        <r>
          <rPr>
            <sz val="9"/>
            <color indexed="81"/>
            <rFont val="Tahoma"/>
            <family val="2"/>
          </rPr>
          <t>Noncommercial communication services</t>
        </r>
      </text>
    </comment>
    <comment ref="V6" authorId="6" shapeId="0" xr:uid="{E44D3DB5-A201-4826-904F-17CA24CCCFFD}">
      <text>
        <r>
          <rPr>
            <sz val="9"/>
            <color indexed="81"/>
            <rFont val="Tahoma"/>
            <family val="2"/>
          </rPr>
          <t>Noncommercial dismantling, demolition, and removal of improvements exceeding SAT</t>
        </r>
      </text>
    </comment>
    <comment ref="W6" authorId="6" shapeId="0" xr:uid="{790C09E1-C348-4C0C-98E0-7C04B0B48B28}">
      <text>
        <r>
          <rPr>
            <sz val="9"/>
            <color indexed="81"/>
            <rFont val="Tahoma"/>
            <family val="2"/>
          </rPr>
          <t>Noncommercial architect-engineer services</t>
        </r>
      </text>
    </comment>
    <comment ref="X6" authorId="6" shapeId="0" xr:uid="{E321BEAE-5582-4B5A-9BAB-D29772446356}">
      <text>
        <r>
          <rPr>
            <sz val="9"/>
            <color indexed="81"/>
            <rFont val="Tahoma"/>
            <family val="2"/>
          </rPr>
          <t>Noncommercial transportation or transportation-related services</t>
        </r>
      </text>
    </comment>
    <comment ref="Y6" authorId="6" shapeId="0" xr:uid="{450B4CC2-272A-4637-9953-3ED41201C742}">
      <text>
        <r>
          <rPr>
            <sz val="9"/>
            <color indexed="81"/>
            <rFont val="Tahoma"/>
            <family val="2"/>
          </rPr>
          <t>Noncommercial utility services</t>
        </r>
      </text>
    </comment>
    <comment ref="Z6" authorId="7" shapeId="0" xr:uid="{22BEC771-2C1F-44CF-A8E8-9F8E1F0CFB48}">
      <text>
        <r>
          <rPr>
            <b/>
            <sz val="9"/>
            <color indexed="81"/>
            <rFont val="Tahoma"/>
            <family val="2"/>
          </rPr>
          <t>Mansfield, Donald:</t>
        </r>
        <r>
          <rPr>
            <sz val="9"/>
            <color indexed="81"/>
            <rFont val="Tahoma"/>
            <family val="2"/>
          </rPr>
          <t xml:space="preserve">
Commercial supply 
(Entries with "**" indicate that clause is contained within FAR 52.212-5)</t>
        </r>
      </text>
    </comment>
    <comment ref="AA6" authorId="6" shapeId="0" xr:uid="{9DFE3567-6355-4C6A-8679-9C171B5C6169}">
      <text>
        <r>
          <rPr>
            <sz val="9"/>
            <color indexed="81"/>
            <rFont val="Tahoma"/>
            <family val="2"/>
          </rPr>
          <t>Commercial service 
(Entries with "**" indicate that clause is contained within FAR 52.212-5</t>
        </r>
      </text>
    </comment>
    <comment ref="AB6" authorId="6" shapeId="0" xr:uid="{84F0A75F-1F30-4457-AAD0-CACEC4E1845C}">
      <text>
        <r>
          <rPr>
            <sz val="9"/>
            <color indexed="81"/>
            <rFont val="Tahoma"/>
            <family val="2"/>
          </rPr>
          <t>Simplified Acquisition Procedures</t>
        </r>
      </text>
    </comment>
    <comment ref="AC6" authorId="6" shapeId="0" xr:uid="{67A4C13C-D587-4404-A095-52122E6F7AB2}">
      <text>
        <r>
          <rPr>
            <sz val="9"/>
            <color indexed="81"/>
            <rFont val="Tahoma"/>
            <family val="2"/>
          </rPr>
          <t>Sealed bidding (FAR part 14)</t>
        </r>
      </text>
    </comment>
    <comment ref="AD6" authorId="6" shapeId="0" xr:uid="{D9AEF6F6-2696-4A6F-BC06-C11D5B07C608}">
      <text>
        <r>
          <rPr>
            <sz val="9"/>
            <color indexed="81"/>
            <rFont val="Tahoma"/>
            <family val="2"/>
          </rPr>
          <t>Contracting by Negotiation (FAR part 15)</t>
        </r>
      </text>
    </comment>
    <comment ref="AE6" authorId="7" shapeId="0" xr:uid="{DD0EBEEC-9F3B-40FC-87B2-0F3B08C8AA35}">
      <text>
        <r>
          <rPr>
            <b/>
            <sz val="9"/>
            <color indexed="81"/>
            <rFont val="Tahoma"/>
            <family val="2"/>
          </rPr>
          <t>Mansfield, Donald:</t>
        </r>
        <r>
          <rPr>
            <sz val="9"/>
            <color indexed="81"/>
            <rFont val="Tahoma"/>
            <family val="2"/>
          </rPr>
          <t xml:space="preserve">
Acquisition expected to be less than or equal to $250,000</t>
        </r>
      </text>
    </comment>
    <comment ref="AF6" authorId="7" shapeId="0" xr:uid="{62A07049-A332-4A4B-90C0-FBBF7B1756E0}">
      <text>
        <r>
          <rPr>
            <b/>
            <sz val="9"/>
            <color indexed="81"/>
            <rFont val="Tahoma"/>
            <family val="2"/>
          </rPr>
          <t>Mansfield, Donald:</t>
        </r>
        <r>
          <rPr>
            <sz val="9"/>
            <color indexed="81"/>
            <rFont val="Tahoma"/>
            <family val="2"/>
          </rPr>
          <t xml:space="preserve">
Noncommercial subcontracts</t>
        </r>
      </text>
    </comment>
    <comment ref="AG6" authorId="7" shapeId="0" xr:uid="{74B5A80A-6CCA-4A6A-A230-D2C895DD4AFC}">
      <text>
        <r>
          <rPr>
            <b/>
            <sz val="9"/>
            <color indexed="81"/>
            <rFont val="Tahoma"/>
            <family val="2"/>
          </rPr>
          <t>Mansfield, Donald:</t>
        </r>
        <r>
          <rPr>
            <sz val="9"/>
            <color indexed="81"/>
            <rFont val="Tahoma"/>
            <family val="2"/>
          </rPr>
          <t xml:space="preserve">
Commercial subcontracts</t>
        </r>
      </text>
    </comment>
    <comment ref="AI6" authorId="8" shapeId="0" xr:uid="{0AAED4DC-1037-481E-8A82-04346079F3A6}">
      <text>
        <r>
          <rPr>
            <b/>
            <sz val="9"/>
            <color indexed="81"/>
            <rFont val="Tahoma"/>
            <family val="2"/>
          </rPr>
          <t>ARMY</t>
        </r>
        <r>
          <rPr>
            <sz val="9"/>
            <color indexed="81"/>
            <rFont val="Tahoma"/>
            <family val="2"/>
          </rPr>
          <t xml:space="preserve"> - Department of the Army Acquisition Regulations
</t>
        </r>
        <r>
          <rPr>
            <b/>
            <sz val="9"/>
            <color indexed="81"/>
            <rFont val="Tahoma"/>
            <family val="2"/>
          </rPr>
          <t>DEAR</t>
        </r>
        <r>
          <rPr>
            <sz val="9"/>
            <color indexed="81"/>
            <rFont val="Tahoma"/>
            <family val="2"/>
          </rPr>
          <t xml:space="preserve"> - Department of Energy Acquisition Regulation
</t>
        </r>
        <r>
          <rPr>
            <b/>
            <sz val="9"/>
            <color indexed="81"/>
            <rFont val="Tahoma"/>
            <family val="2"/>
          </rPr>
          <t>DFARS</t>
        </r>
        <r>
          <rPr>
            <sz val="9"/>
            <color indexed="81"/>
            <rFont val="Tahoma"/>
            <family val="2"/>
          </rPr>
          <t xml:space="preserve"> - Defense Federal Acquisition Regulation Supplement
</t>
        </r>
        <r>
          <rPr>
            <b/>
            <sz val="9"/>
            <color indexed="81"/>
            <rFont val="Tahoma"/>
            <family val="2"/>
          </rPr>
          <t>DLA</t>
        </r>
        <r>
          <rPr>
            <sz val="9"/>
            <color indexed="81"/>
            <rFont val="Tahoma"/>
            <family val="2"/>
          </rPr>
          <t xml:space="preserve"> - Defense Logistics Agency, Department of Defense
</t>
        </r>
        <r>
          <rPr>
            <b/>
            <sz val="9"/>
            <color indexed="81"/>
            <rFont val="Tahoma"/>
            <family val="2"/>
          </rPr>
          <t>DOD CD</t>
        </r>
        <r>
          <rPr>
            <sz val="9"/>
            <color indexed="81"/>
            <rFont val="Tahoma"/>
            <family val="2"/>
          </rPr>
          <t xml:space="preserve"> - Department of Defense Class Deviation 
</t>
        </r>
        <r>
          <rPr>
            <b/>
            <sz val="9"/>
            <color indexed="81"/>
            <rFont val="Tahoma"/>
            <family val="2"/>
          </rPr>
          <t>FAR</t>
        </r>
        <r>
          <rPr>
            <sz val="9"/>
            <color indexed="81"/>
            <rFont val="Tahoma"/>
            <family val="2"/>
          </rPr>
          <t xml:space="preserve"> - Federal Acquisition Regulation</t>
        </r>
        <r>
          <rPr>
            <sz val="9"/>
            <color indexed="81"/>
            <rFont val="Tahoma"/>
            <family val="2"/>
          </rPr>
          <t xml:space="preserve">
</t>
        </r>
        <r>
          <rPr>
            <b/>
            <sz val="9"/>
            <color indexed="81"/>
            <rFont val="Tahoma"/>
            <family val="2"/>
          </rPr>
          <t>VAAR</t>
        </r>
        <r>
          <rPr>
            <sz val="9"/>
            <color indexed="81"/>
            <rFont val="Tahoma"/>
            <family val="2"/>
          </rPr>
          <t xml:space="preserve"> - Department of Veterans Affairs Acquisition Regulation</t>
        </r>
      </text>
    </comment>
    <comment ref="AB560" authorId="9" shapeId="0" xr:uid="{084B10D5-1A88-4367-BCF9-B786133E6176}">
      <text>
        <r>
          <rPr>
            <b/>
            <sz val="9"/>
            <color indexed="81"/>
            <rFont val="Tahoma"/>
            <family val="2"/>
          </rPr>
          <t>Jenkins, Mark:</t>
        </r>
        <r>
          <rPr>
            <sz val="9"/>
            <color indexed="81"/>
            <rFont val="Tahoma"/>
            <family val="2"/>
          </rPr>
          <t xml:space="preserve">
If under the authority of 13.5, the procurement might exceed the SAT, but still be using SAP. </t>
        </r>
      </text>
    </comment>
    <comment ref="AB963" authorId="9" shapeId="0" xr:uid="{41706A2A-3B49-40CD-8FFB-0A3BD5C6448E}">
      <text>
        <r>
          <rPr>
            <b/>
            <sz val="9"/>
            <color indexed="81"/>
            <rFont val="Tahoma"/>
            <family val="2"/>
          </rPr>
          <t>Jenkins, Mark:</t>
        </r>
        <r>
          <rPr>
            <sz val="9"/>
            <color indexed="81"/>
            <rFont val="Tahoma"/>
            <family val="2"/>
          </rPr>
          <t xml:space="preserve">
If using 13.5, this could apply.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image</author>
    <author>Mansfield, Donald</author>
    <author>Neto, Jose M CIV SPAWARSYSCEN-PACIFIC, 23100</author>
  </authors>
  <commentList>
    <comment ref="G2" authorId="0" shapeId="0" xr:uid="{00000000-0006-0000-0100-000001000000}">
      <text>
        <r>
          <rPr>
            <sz val="9"/>
            <color indexed="81"/>
            <rFont val="Tahoma"/>
            <family val="2"/>
          </rPr>
          <t>Provision or clause?
("P†" indicates that provision should not be separately listed in solicitation if using 52.204-7)</t>
        </r>
      </text>
    </comment>
    <comment ref="H2" authorId="0" shapeId="0" xr:uid="{00000000-0006-0000-0100-000002000000}">
      <text>
        <r>
          <rPr>
            <sz val="9"/>
            <color indexed="81"/>
            <rFont val="Tahoma"/>
            <family val="2"/>
          </rPr>
          <t>Is incorporation by reference authorized? ("*" indicates that IBR is authorized IAW FAR 52.102.)</t>
        </r>
      </text>
    </comment>
    <comment ref="I2" authorId="0" shapeId="0" xr:uid="{00000000-0006-0000-0100-000003000000}">
      <text>
        <r>
          <rPr>
            <sz val="9"/>
            <color indexed="81"/>
            <rFont val="Tahoma"/>
            <family val="2"/>
          </rPr>
          <t>Uniform contract format section</t>
        </r>
      </text>
    </comment>
    <comment ref="J2" authorId="0" shapeId="0" xr:uid="{00000000-0006-0000-0100-000004000000}">
      <text>
        <r>
          <rPr>
            <sz val="9"/>
            <color indexed="81"/>
            <rFont val="Tahoma"/>
            <family val="2"/>
          </rPr>
          <t>Fixed-price</t>
        </r>
      </text>
    </comment>
    <comment ref="K2" authorId="0" shapeId="0" xr:uid="{00000000-0006-0000-0100-000005000000}">
      <text>
        <r>
          <rPr>
            <sz val="9"/>
            <color indexed="81"/>
            <rFont val="Tahoma"/>
            <family val="2"/>
          </rPr>
          <t>Cost-reimbursement</t>
        </r>
      </text>
    </comment>
    <comment ref="L2" authorId="0" shapeId="0" xr:uid="{00000000-0006-0000-0100-000006000000}">
      <text>
        <r>
          <rPr>
            <sz val="9"/>
            <color indexed="81"/>
            <rFont val="Tahoma"/>
            <family val="2"/>
          </rPr>
          <t>Time-and-materials/labor-hour</t>
        </r>
      </text>
    </comment>
    <comment ref="M2" authorId="0" shapeId="0" xr:uid="{00000000-0006-0000-0100-000007000000}">
      <text>
        <r>
          <rPr>
            <sz val="9"/>
            <color indexed="81"/>
            <rFont val="Tahoma"/>
            <family val="2"/>
          </rPr>
          <t>Noncommercial supplies</t>
        </r>
      </text>
    </comment>
    <comment ref="N2" authorId="0" shapeId="0" xr:uid="{00000000-0006-0000-0100-000008000000}">
      <text>
        <r>
          <rPr>
            <sz val="9"/>
            <color indexed="81"/>
            <rFont val="Tahoma"/>
            <family val="2"/>
          </rPr>
          <t>Noncommercial services</t>
        </r>
      </text>
    </comment>
    <comment ref="O2" authorId="0" shapeId="0" xr:uid="{00000000-0006-0000-0100-000009000000}">
      <text>
        <r>
          <rPr>
            <sz val="9"/>
            <color indexed="81"/>
            <rFont val="Tahoma"/>
            <family val="2"/>
          </rPr>
          <t>Noncommercial Research &amp; Development</t>
        </r>
      </text>
    </comment>
    <comment ref="P2" authorId="0" shapeId="0" xr:uid="{00000000-0006-0000-0100-00000A000000}">
      <text>
        <r>
          <rPr>
            <sz val="9"/>
            <color indexed="81"/>
            <rFont val="Tahoma"/>
            <family val="2"/>
          </rPr>
          <t>Noncommercial construction</t>
        </r>
      </text>
    </comment>
    <comment ref="Q2" authorId="0" shapeId="0" xr:uid="{00000000-0006-0000-0100-00000B000000}">
      <text>
        <r>
          <rPr>
            <sz val="9"/>
            <color indexed="81"/>
            <rFont val="Tahoma"/>
            <family val="2"/>
          </rPr>
          <t>Noncommercial leasing of motor vehicles</t>
        </r>
      </text>
    </comment>
    <comment ref="R2" authorId="0" shapeId="0" xr:uid="{00000000-0006-0000-0100-00000C000000}">
      <text>
        <r>
          <rPr>
            <sz val="9"/>
            <color indexed="81"/>
            <rFont val="Tahoma"/>
            <family val="2"/>
          </rPr>
          <t>Noncommercial communication services</t>
        </r>
      </text>
    </comment>
    <comment ref="S2" authorId="0" shapeId="0" xr:uid="{00000000-0006-0000-0100-00000D000000}">
      <text>
        <r>
          <rPr>
            <sz val="9"/>
            <color indexed="81"/>
            <rFont val="Tahoma"/>
            <family val="2"/>
          </rPr>
          <t>Noncommercial dismantling, demolition, and removal of improvements exceeding SAT</t>
        </r>
      </text>
    </comment>
    <comment ref="T2" authorId="0" shapeId="0" xr:uid="{00000000-0006-0000-0100-00000E000000}">
      <text>
        <r>
          <rPr>
            <sz val="9"/>
            <color indexed="81"/>
            <rFont val="Tahoma"/>
            <family val="2"/>
          </rPr>
          <t>Noncommercial architect-engineer services</t>
        </r>
      </text>
    </comment>
    <comment ref="U2" authorId="0" shapeId="0" xr:uid="{00000000-0006-0000-0100-00000F000000}">
      <text>
        <r>
          <rPr>
            <sz val="9"/>
            <color indexed="81"/>
            <rFont val="Tahoma"/>
            <family val="2"/>
          </rPr>
          <t>Noncommercial transportation or transportation-related services</t>
        </r>
      </text>
    </comment>
    <comment ref="V2" authorId="0" shapeId="0" xr:uid="{00000000-0006-0000-0100-000010000000}">
      <text>
        <r>
          <rPr>
            <sz val="9"/>
            <color indexed="81"/>
            <rFont val="Tahoma"/>
            <family val="2"/>
          </rPr>
          <t>Noncommercial utility services</t>
        </r>
      </text>
    </comment>
    <comment ref="W2" authorId="1" shapeId="0" xr:uid="{00000000-0006-0000-0100-000011000000}">
      <text>
        <r>
          <rPr>
            <b/>
            <sz val="9"/>
            <color indexed="81"/>
            <rFont val="Tahoma"/>
            <family val="2"/>
          </rPr>
          <t>Mansfield, Donald:</t>
        </r>
        <r>
          <rPr>
            <sz val="9"/>
            <color indexed="81"/>
            <rFont val="Tahoma"/>
            <family val="2"/>
          </rPr>
          <t xml:space="preserve">
Commercial supply 
(Entries with "**" indicate that clause is contained within FAR 52.212-5)</t>
        </r>
      </text>
    </comment>
    <comment ref="X2" authorId="0" shapeId="0" xr:uid="{00000000-0006-0000-0100-000012000000}">
      <text>
        <r>
          <rPr>
            <sz val="9"/>
            <color indexed="81"/>
            <rFont val="Tahoma"/>
            <family val="2"/>
          </rPr>
          <t>Commercial service 
(Entries with "**" indicate that clause is contained within FAR 52.212-5</t>
        </r>
      </text>
    </comment>
    <comment ref="Y2" authorId="0" shapeId="0" xr:uid="{00000000-0006-0000-0100-000013000000}">
      <text>
        <r>
          <rPr>
            <sz val="9"/>
            <color indexed="81"/>
            <rFont val="Tahoma"/>
            <family val="2"/>
          </rPr>
          <t>Simplified Acquisition Procedures</t>
        </r>
      </text>
    </comment>
    <comment ref="Z2" authorId="0" shapeId="0" xr:uid="{00000000-0006-0000-0100-000014000000}">
      <text>
        <r>
          <rPr>
            <sz val="9"/>
            <color indexed="81"/>
            <rFont val="Tahoma"/>
            <family val="2"/>
          </rPr>
          <t>Sealed bidding (FAR part 14)</t>
        </r>
      </text>
    </comment>
    <comment ref="AA2" authorId="0" shapeId="0" xr:uid="{00000000-0006-0000-0100-000015000000}">
      <text>
        <r>
          <rPr>
            <sz val="9"/>
            <color indexed="81"/>
            <rFont val="Tahoma"/>
            <family val="2"/>
          </rPr>
          <t>Contracting by Negotiation (FAR part 15)</t>
        </r>
      </text>
    </comment>
    <comment ref="AB2" authorId="1" shapeId="0" xr:uid="{00000000-0006-0000-0100-000016000000}">
      <text>
        <r>
          <rPr>
            <b/>
            <sz val="9"/>
            <color indexed="81"/>
            <rFont val="Tahoma"/>
            <family val="2"/>
          </rPr>
          <t>Mansfield, Donald:</t>
        </r>
        <r>
          <rPr>
            <sz val="9"/>
            <color indexed="81"/>
            <rFont val="Tahoma"/>
            <family val="2"/>
          </rPr>
          <t xml:space="preserve">
Acquisition expected to be less than or equal to $250,000</t>
        </r>
      </text>
    </comment>
    <comment ref="AC2" authorId="1" shapeId="0" xr:uid="{00000000-0006-0000-0100-000017000000}">
      <text>
        <r>
          <rPr>
            <b/>
            <sz val="9"/>
            <color indexed="81"/>
            <rFont val="Tahoma"/>
            <family val="2"/>
          </rPr>
          <t>Mansfield, Donald:</t>
        </r>
        <r>
          <rPr>
            <sz val="9"/>
            <color indexed="81"/>
            <rFont val="Tahoma"/>
            <family val="2"/>
          </rPr>
          <t xml:space="preserve">
Noncommercial subcontracts</t>
        </r>
      </text>
    </comment>
    <comment ref="AD2" authorId="1" shapeId="0" xr:uid="{00000000-0006-0000-0100-000018000000}">
      <text>
        <r>
          <rPr>
            <b/>
            <sz val="9"/>
            <color indexed="81"/>
            <rFont val="Tahoma"/>
            <family val="2"/>
          </rPr>
          <t>Mansfield, Donald:</t>
        </r>
        <r>
          <rPr>
            <sz val="9"/>
            <color indexed="81"/>
            <rFont val="Tahoma"/>
            <family val="2"/>
          </rPr>
          <t xml:space="preserve">
Commercial subcontracts</t>
        </r>
      </text>
    </comment>
    <comment ref="AE2" authorId="2" shapeId="0" xr:uid="{00000000-0006-0000-0100-000019000000}">
      <text>
        <r>
          <rPr>
            <b/>
            <sz val="9"/>
            <color indexed="81"/>
            <rFont val="Tahoma"/>
            <family val="2"/>
          </rPr>
          <t>ARMY</t>
        </r>
        <r>
          <rPr>
            <sz val="9"/>
            <color indexed="81"/>
            <rFont val="Tahoma"/>
            <family val="2"/>
          </rPr>
          <t xml:space="preserve"> - Department of the Army Acquisition Regulations
</t>
        </r>
        <r>
          <rPr>
            <b/>
            <sz val="9"/>
            <color indexed="81"/>
            <rFont val="Tahoma"/>
            <family val="2"/>
          </rPr>
          <t>DEAR</t>
        </r>
        <r>
          <rPr>
            <sz val="9"/>
            <color indexed="81"/>
            <rFont val="Tahoma"/>
            <family val="2"/>
          </rPr>
          <t xml:space="preserve"> - Department of Energy Acquisition Regulation
</t>
        </r>
        <r>
          <rPr>
            <b/>
            <sz val="9"/>
            <color indexed="81"/>
            <rFont val="Tahoma"/>
            <family val="2"/>
          </rPr>
          <t>DFARS</t>
        </r>
        <r>
          <rPr>
            <sz val="9"/>
            <color indexed="81"/>
            <rFont val="Tahoma"/>
            <family val="2"/>
          </rPr>
          <t xml:space="preserve"> - Defense Federal Acquisition Regulation Supplement
</t>
        </r>
        <r>
          <rPr>
            <b/>
            <sz val="9"/>
            <color indexed="81"/>
            <rFont val="Tahoma"/>
            <family val="2"/>
          </rPr>
          <t>DLA</t>
        </r>
        <r>
          <rPr>
            <sz val="9"/>
            <color indexed="81"/>
            <rFont val="Tahoma"/>
            <family val="2"/>
          </rPr>
          <t xml:space="preserve"> - Defense Logistics Agency, Department of Defense
</t>
        </r>
        <r>
          <rPr>
            <b/>
            <sz val="9"/>
            <color indexed="81"/>
            <rFont val="Tahoma"/>
            <family val="2"/>
          </rPr>
          <t>DOD CD</t>
        </r>
        <r>
          <rPr>
            <sz val="9"/>
            <color indexed="81"/>
            <rFont val="Tahoma"/>
            <family val="2"/>
          </rPr>
          <t xml:space="preserve"> - Department of Defense Class Deviation 
</t>
        </r>
        <r>
          <rPr>
            <b/>
            <sz val="9"/>
            <color indexed="81"/>
            <rFont val="Tahoma"/>
            <family val="2"/>
          </rPr>
          <t>FAR</t>
        </r>
        <r>
          <rPr>
            <sz val="9"/>
            <color indexed="81"/>
            <rFont val="Tahoma"/>
            <family val="2"/>
          </rPr>
          <t xml:space="preserve"> - Federal Acquisition Regulation</t>
        </r>
        <r>
          <rPr>
            <sz val="9"/>
            <color indexed="81"/>
            <rFont val="Tahoma"/>
            <family val="2"/>
          </rPr>
          <t xml:space="preserve">
</t>
        </r>
        <r>
          <rPr>
            <b/>
            <sz val="9"/>
            <color indexed="81"/>
            <rFont val="Tahoma"/>
            <family val="2"/>
          </rPr>
          <t>VAAR</t>
        </r>
        <r>
          <rPr>
            <sz val="9"/>
            <color indexed="81"/>
            <rFont val="Tahoma"/>
            <family val="2"/>
          </rPr>
          <t xml:space="preserve"> - Department of Veterans Affairs Acquisition Regulation</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<sst xmlns="http://schemas.openxmlformats.org/spreadsheetml/2006/main" count="38267" uniqueCount="7597">
  <si>
    <t>GENERAL</t>
  </si>
  <si>
    <t>CONTRACT 
TYPE</t>
  </si>
  <si>
    <t xml:space="preserve">                                               CONTRACT PURPOSE</t>
  </si>
  <si>
    <t xml:space="preserve">            METHOD</t>
  </si>
  <si>
    <t>OTHER</t>
  </si>
  <si>
    <t xml:space="preserve">                                                               NON COMMERCIAL</t>
  </si>
  <si>
    <t>COMMERCIAL</t>
  </si>
  <si>
    <t>FLOWDOWN</t>
  </si>
  <si>
    <t>Include?</t>
  </si>
  <si>
    <t>Located at 
48 CFR:</t>
  </si>
  <si>
    <t>Title</t>
  </si>
  <si>
    <t>Date</t>
  </si>
  <si>
    <t>Prescribed at 
48 CFR:</t>
  </si>
  <si>
    <t>Prescription</t>
  </si>
  <si>
    <t>P or C</t>
  </si>
  <si>
    <t>IBR</t>
  </si>
  <si>
    <t>USACE CSI</t>
  </si>
  <si>
    <t>UCF</t>
  </si>
  <si>
    <t>FP</t>
  </si>
  <si>
    <t>CR</t>
  </si>
  <si>
    <t>T&amp;M
LH</t>
  </si>
  <si>
    <t>SUP</t>
  </si>
  <si>
    <t>SVC</t>
  </si>
  <si>
    <t>R&amp;D</t>
  </si>
  <si>
    <t>CON</t>
  </si>
  <si>
    <t>LMV</t>
  </si>
  <si>
    <t>COMM
SVC</t>
  </si>
  <si>
    <t>DDR</t>
  </si>
  <si>
    <t>A-E</t>
  </si>
  <si>
    <t>TRN</t>
  </si>
  <si>
    <t>UTL
SVC</t>
  </si>
  <si>
    <t>SAP</t>
  </si>
  <si>
    <t>SLD
BID</t>
  </si>
  <si>
    <t>NEG
CON</t>
  </si>
  <si>
    <t>&lt;=$250K</t>
  </si>
  <si>
    <t>NCOM SUBK</t>
  </si>
  <si>
    <t>COM SUBK</t>
  </si>
  <si>
    <t>OCONUS</t>
  </si>
  <si>
    <t>Regulation</t>
  </si>
  <si>
    <t>Order</t>
  </si>
  <si>
    <t>Full Text</t>
  </si>
  <si>
    <t>Class Deviations URL</t>
  </si>
  <si>
    <t>Alternate Variation Flag (Yes or No)</t>
  </si>
  <si>
    <t>Aternate Version</t>
  </si>
  <si>
    <t>Deviation Flag</t>
  </si>
  <si>
    <t>Deviation Version</t>
  </si>
  <si>
    <t>52.201-1</t>
  </si>
  <si>
    <t>Acquisition 360: Voluntary Survey</t>
  </si>
  <si>
    <t>SEP 2023</t>
  </si>
  <si>
    <t>1.102-3(b)</t>
  </si>
  <si>
    <t>Contracting officers are encouraged to insert the provision 52.201–1, Acquisition 360: Voluntary Survey, in accordance with agency procedures.</t>
  </si>
  <si>
    <t>P</t>
  </si>
  <si>
    <t>No</t>
  </si>
  <si>
    <t>K</t>
  </si>
  <si>
    <t>A</t>
  </si>
  <si>
    <t>FAR</t>
  </si>
  <si>
    <t>As prescribed in 1.102-3(b), insert the following provision:
Acquisition 360: Voluntary Survey (Sep 2023)
(a)All actual and potential offerors are encouraged to provide feedback on the preaward and debriefing processes, as applicable. Feedback may be provided to agencies up to 45 days after award. The feedback is anonymous, unless the participant self-identifies in the survey. Actual and potential offerors can participate in the survey by selecting the following link: https://www.acquisition.gov/​360.
(b)The Contracting Officer will not review the information provided until after contract award and will not consider it in the award decision. The survey is voluntary and does not convey any protections, rights, or grounds for protest. It creates a way for actual and potential offerors to provide the Government constructive feedback about the preaward and debriefing processes, as applicable, used for a specific acquisition.
(End of provision)</t>
  </si>
  <si>
    <t>I</t>
  </si>
  <si>
    <t>52.202-1</t>
  </si>
  <si>
    <t>Definitions</t>
  </si>
  <si>
    <t>JUN 2020</t>
  </si>
  <si>
    <t>2.201</t>
  </si>
  <si>
    <t>Insert the clause at 52.202-1, Definitions, in solicitations and contracts that exceed the simplified acquisition threshold.</t>
  </si>
  <si>
    <t>C</t>
  </si>
  <si>
    <t>Yes</t>
  </si>
  <si>
    <t>As prescribed in 2.201 , insert the following clause:
Definitions (Jun 2020)
When a solicitation provision or contract clause uses a word or term that is defined in the Federal Acquisition Regulation (FAR), the word or term has the same meaning as the definition in FAR 2.101 in effect at the time the solicitation was issued, unless-
(a) The solicitation, or amended solicitation, provides a different definition;
(b) The contracting parties agree to a different definition;
(c) The part, subpart, or section of the FAR where the provision or clause is prescribed provides a different meaning;
(d) The word or term is defined in FAR part 31, for use in the cost principles and procedures; or
(e) The word or term defines an acquisition-related threshold, and if the threshold is adjusted for inflation as set forth in FAR 1.109(a), then the changed threshold applies throughout the remaining term of the contract, unless there is a subsequent threshold adjustment; see FAR 1.109(d).
(End of clause)</t>
  </si>
  <si>
    <t>52.203-2</t>
  </si>
  <si>
    <t>Certificate of Independent Price Determination</t>
  </si>
  <si>
    <t>3.103-1</t>
  </si>
  <si>
    <t>The contracting officer shall insert the provision at 52.203-2, Certificate of Independent Price Determination, in solicitations when a firm-fixed-price contract or fixed-price contract with economic price adjustment is contemplated, unless—
(a) The acquisition is to be made under the simplified acquisition procedures in Part 13;
(b) [Reserved]
(c) The solicitation is a request for technical proposals under two-step sealed bidding procedures; or
(d) The solicitation is for utility services for which rates are set by law or regulation.
Note: If the solicitation is a Request for Quotations, the terms “Quotation” and “Quoter” may be substituted for “Offer” and “Offeror.”</t>
  </si>
  <si>
    <t>Yes*</t>
  </si>
  <si>
    <t>As prescribed in 3.103-1 , insert the following provision. If the solicitation is a Request for Quotations, the terms "Quotation" and "Quoter" may be substituted for "Offer" and "Offeror."
Certificate of Independent Price Determination (Apr 1985)
(a) The offeror certifies that-
(1) The prices in this offer have been arrived at independently, without, for the purpose of restricting competition, any consultation, communication, or agreement with any other offeror or competitor relating to-
(i) Those prices;
(ii) The intention to submit an offer; or
(iii) The methods or factors used to calculate the prices offered.
(2) The prices in this offer have not been and will not be knowingly disclosed by the offeror, directly or indirectly, to any other offeror or competitor before bid opening (in the case of a sealed bid solicitation) or contract award (in the case of a negotiated solicitation) unless otherwise required by law; and
(3) No attempt has been made or will be made by the offeror to induce any other concern to submit or not to submit an offer for the purpose of restricting competition.
(b) Each signature on the offer is considered to be a certification by the signatory that the signatory-
(1) Is the person in the offeror’s organization responsible for determining the prices being offered in this bid or proposal, and that the signatory has not participated and will not participate in any action contrary to paragraphs (a)(1) through (a)(3) of this provision; or
(2)
(i) Has been authorized, in writing, to act as agent for the following principals in certifying that those principals have not participated, and will not participate in any action contrary to paragraphs (a)(1) through (a)(3) of this provision ____________ [insert full name of person(s) in the offeror’s organization responsible for determining the prices offered in this bid or proposal, and the title of his or her position in the offeror’s organization];
(ii) As an authorized agent, does certify that the principals named in subdivision (b)(2)(i) of this provision have not participated, and will not participate, in any action contrary to paragraphs (a)(1) through (a)(3) of this provision; and
(iii) As an agent, has not personally participated, and will not participate, in any action contrary to paragraphs (a)(1) through (a)(3) of this provision.
(c) If the offeror deletes or modifies paragraph (a)(2) of this provision, the offeror must furnish with its offer a signed statement setting forth in detail the circumstances of the dis-closure.
(End of provision)</t>
  </si>
  <si>
    <t>52.203-3</t>
  </si>
  <si>
    <t>Gratuities</t>
  </si>
  <si>
    <t>APR 1984</t>
  </si>
  <si>
    <t>3.202</t>
  </si>
  <si>
    <t>(See note below for DoD) The contracting officer shall insert the clause at 52.203-3, Gratuities, in solicitations and contracts with a value exceeding the simplified acquisition threshold, except those for personal services and those between military departments or defense agencies and foreign governments that do not obligate any funds appropriated to the Department of Defense.</t>
  </si>
  <si>
    <t>As prescribed in 3.202 , insert the following clause:
Gratuities (Apr 1984)
(a) The right of the Contractor to proceed may be terminated by written notice if, after notice and hearing, the agency head or a designee determines that the Contractor, its agent, or another representative-
(1) Offered or gave a gratuity (e.g., an entertainment or gift) to an officer, official, or employee of the Government; and
(2) Intended, by the gratuity, to obtain a contract or favorable treatment under a contract.
(b) The facts supporting this determination may be reviewed by any court having lawful jurisdiction.
(c) If this contract is terminated under paragraph (a) of this clause, the Government is entitled-
(1) To pursue the same remedies as in a breach of the contract; and
(2) In addition to any other damages provided by law, to exemplary damages of not less than 3 nor more than 10 times the cost incurred by the Contractor in giving gratuities to the person concerned, as determined by the agency head or a designee. (This paragraph (c)(2) is applicable only if this contract uses money appropriated to the Department of Defense.)
(d) The rights and remedies of the Government provided in this clause shall not be exclusive and are in addition to any other rights and remedies provided by law or under this contract.
(End of clause)</t>
  </si>
  <si>
    <t>See notes&gt;&gt;&gt;</t>
  </si>
  <si>
    <t>See notes &gt;&gt;&gt;&gt;&gt;&gt;&gt;&gt;&gt;&gt;&gt;&gt;&gt;&gt;&gt;&gt;</t>
  </si>
  <si>
    <t>DoD: Referring to DFARS 212.301(f)(i)(A): Use the FAR clause at 52.203-3, Gratuities, as prescribed in FAR 3.202, to comply with 10 U.S.C. 4651.</t>
  </si>
  <si>
    <t>52.203-5</t>
  </si>
  <si>
    <t>Covenant Against Contingent Fees</t>
  </si>
  <si>
    <t>MAY 2014</t>
  </si>
  <si>
    <t>3.404</t>
  </si>
  <si>
    <t>The contracting officer shall insert the clause at 52.203-5, Covenant Against Contingent Fees, in all solicitations and contracts exceeding the simplified acquisition threshold, other than those for commercial products or commercial services (see Parts 2 and 12).</t>
  </si>
  <si>
    <t>As prescribed in 3.404 , insert the following clause:
Covenant Against Contingent Fees (May 2014)
(a) The Contractor warrants that no person or agency has been employed or retained to solicit or obtain this contract upon an agreement or understanding for a contingent fee, except a bona fide employee or agency. For breach or violation of this warranty, the Government shall have the right to annul this contract without liability or, to deduct from the contract price or consideration, or otherwise recover, the full amount of the contingent fee.
(b) "Bona fide agency," as used in this clause, means an established commercial or selling agency, maintained by a contractor for the purpose of securing business, that neither exerts nor proposes to exert improper influence to solicit or obtain Government contracts nor holds itself out as being able to obtain any Government contract or contracts through improper influence.
Bona fide employee, as used in this clause, means a person, employed by a contractor and subject to the contractor’s supervision and control as to time, place, and manner of performance, who neither exerts nor proposes to exert improper influence to solicit or obtain Government contracts nor holds out as being able to obtain any Government contract or contracts through improper influence.
Contingent fee, as used in this clause, means any commission, percentage, brokerage, or other fee that is contingent upon the success that a person or concern has in securing a Government contract.
Improper influence, as used in this clause, means any influence that induces or tends to induce a Government employee or officer to give consideration or to act regarding a Government contract on any basis other than the merits of the matter.
(End of clause)</t>
  </si>
  <si>
    <t>52.203-6</t>
  </si>
  <si>
    <t>Restrictions on Subcontractor Sales to the Government</t>
  </si>
  <si>
    <t>3.503-2</t>
  </si>
  <si>
    <t>The contracting officer shall insert the clause at 52.203-6, Restrictions on Subcontractor Sales to the Government, in solicitations and contracts exceeding the simplified acquisition threshold.</t>
  </si>
  <si>
    <t>As prescribed in 3.503-2 , insert the following clause:
Restrictions on Subcontractor Sales to the Government (Jun 2020)
(a) Except as provided in (b) of this clause, the Contractor shall not enter into any agreement with an actual or prospective subcontractor, nor otherwise act in any manner, which has or may have the effect of restricting sales by such subcontractors directly to the Government of any item or process (including computer software) made or furnished by the subcontractor under this contract or under any follow-on production contract.
(b) The prohibition in (a) of this clause does not preclude the Contractor from asserting rights that are otherwise authorized by law or regulation.
(c) The Contractor agrees to incorporate the substance of this clause, including this paragraph (c), in all subcontracts under this contract which exceed the simplified acquisition threshold, as defined in Federal Acquisition Regulation 2.101 on the date of subcontract award.
(End of clause)</t>
  </si>
  <si>
    <t>Restrictions on Subcontractor Sales to the Government--Alternate I</t>
  </si>
  <si>
    <t>NOV 2021</t>
  </si>
  <si>
    <t>The contracting officer shall insert the clause at 52.203-6, Restrictions on Subcontractor Sales to the Government, in solicitations and contracts exceeding the simplified acquisition threshold. For the acquisition of commercial products and commercial services, the contracting officer shall use the clause with its Alternate I.</t>
  </si>
  <si>
    <t>(Nov 2021). As prescribed in 3.503-2 , substitute the following paragraph in place of paragraph (b) of the basic clause:
(b) The prohibition in paragraph (a) of this clause does not preclude the Contractor from asserting rights that are otherwise authorized by law or regulation. For acquisitions of commercial products or commercial services). the prohibition in paragraph (a) applies only to the extent that any agreement restricting sales by subcontractors results in the Federal Government being treated differently from any other prospective purchaser for the sale of the commercial product(s) and commercial service(s).</t>
  </si>
  <si>
    <t>52.203-7</t>
  </si>
  <si>
    <t>Anti-Kickback Procedures</t>
  </si>
  <si>
    <t>3.502-3</t>
  </si>
  <si>
    <t>As prescribed in 3.502-3 , insert the following clause:
Anti-Kickback Procedures (Jun 2020)
(a) Definitions.
Kickback, as used in this clause, means any money, fee, commission, credit, gift, gratuity, thing of value, or compensation of any kind which is provided to any prime Contractor, prime Contractor employee, subcontractor, or subcontractor employee for the purpose of improperly obtaining or rewarding favorable treatment in connection with a prime contract or in connection with a subcontract relating to a prime contract.
Person, as used in this clause, means a corporation, partnership, business association of any kind, trust, joint-stock company, or individual.
Prime contract, as used in this clause, means a contract or contractual action entered into by the United States for the purpose of obtaining supplies, materials, equipment, or services of any kind.
Prime Contractor as used in this clause, means a person who has entered into a prime contract with the United States.
Prime Contractor employee, as used in this clause, means any officer, partner, employee, or agent of a prime Contractor.
Subcontract, as used in this clause, means a contract or contractual action entered into by a prime Contractor or subcontractor for the purpose of obtaining supplies, materials, equipment, or services of any kind under a prime contract.
Subcontractor, as used in this clause, (1) means any person, other than the prime Contractor, who offers to furnish or furnishes any supplies, materials, equipment, or services of any kind under a prime contract or a subcontract entered into in connection with such prime contract, and (2) includes any person who offers to furnish or furnishes general supplies to the prime Contractor or a higher tier subcontractor.
Subcontractor employee, as used in this clause, means any officer, partner, employee, or agent of a subcontractor.
(b) 41 U.S.C. chapter 87, Kickbacks, prohibits any person from-
(1) Providing or attempting to provide or offering to provide any kickback;
(2) Soliciting, accepting, or attempting to accept any kickback; or
(3) Including, directly or indirectly, the amount of any kickback in the contract price charged by a prime Contractor to the United States or in the contract price charged by a subcontractor to a prime Contractor or higher tier subcontractor.
(c)
(1) The Contractor shall have in place and follow reasonable procedures designed to prevent and detect possible violations described in paragraph (b) of this clause in its own operations and direct business relationships.
(2) When the Contractor has reasonable grounds to believe that a violation described in paragraph (b) of this clause may have occurred, the Contractor shall promptly report in writing the possible violation. Such reports shall be made to the inspector general of the contracting agency, the head of the contracting agency if the agency does not have an inspector general, or the Attorney General.
(3) The Contractor shall cooperate fully with any Federal agency investigating a possible violation described in paragraph (b) of this clause.
(4) The Contracting Officer may (i) offset the amount of the kickback against any monies owed by the United States under the prime contract and/or (ii) direct that the Prime Contractor withhold from sums owed a subcontractor under the prime contract the amount of the kickback. The Contracting Officer may order that monies withheld under subdivision (c)(4)(ii) of this clause be paid over to the Government unless the Government has already offset those monies under subdivision (c)(4)(i) of this clause. In either case, the Prime Contractor shall notify the Contracting Officer when the monies are withheld.
(5) The Contractor agrees to incorporate the substance of this clause, including this paragraph (c)(5) but excepting paragraph (c)(1) of this clause, in all subcontracts under this contract that exceed the threshold specified in Federal Acquisition Regulation 3.502-2(i) on the date of subcontract award.
(End of clause)</t>
  </si>
  <si>
    <t>52.203-8</t>
  </si>
  <si>
    <t>Cancellation, Rescission, and Recovery of Funds for Illegal or Improper Activity</t>
  </si>
  <si>
    <t>3.104-9(a)</t>
  </si>
  <si>
    <t>Insert the clause at 52.203-8, Cancellation, Rescission, and Recovery of Funds for Illegal or Improper Activity, in solicitations and contracts other than those for commercial products or commercial services that exceed the simplified acquisition threshold.</t>
  </si>
  <si>
    <t>As prescribed in 3.104-9(a), insert the following clause:
Cancellation, Rescission, and Recovery of Funds for Illegal or Improper Activity (May 2014)
(a) If the Government receives information that a contractor or a person has violated 41 U.S.C.2102-2104, Restrictions on Obtaining and Disclosing Certain Information, the Government may-
(1) Cancel the solicitation, if the contract has not yet been awarded or issued; or
(2) Rescind the contract with respect to which-
(i) The Contractor or someone acting for the Contractor has been convicted for an offense where the conduct violates 41 U.S.C.2102 for the purpose of either-
(A) Exchanging the information covered by such subsections for anything of value; or
(B) Obtaining or giving anyone a competitive advantage in the award of a Federal agency procurement contract; or
(ii) The head of the contracting activity has determined, based upon a preponderance of the evidence, that the Contractor or someone acting for the Contractor has engaged in conduct punishable under 41 U.S.C.2105(a).
(b) If the Government rescinds the contract under paragraph (a) of this clause, the Government is entitled to recover, in addition to any penalty prescribed by law, the amount expended under the contract.
(c) The rights and remedies of the Government specified herein are not exclusive, and are in addition to any other rights and remedies provided by law, regulation, or under this contract.
(End of clause)</t>
  </si>
  <si>
    <t>52.203-10</t>
  </si>
  <si>
    <t>Price or Fee Adjustment for Illegal or Improper Activity</t>
  </si>
  <si>
    <t>3.104-9(b)</t>
  </si>
  <si>
    <t>Insert the clause at 52.203-10, Price or Fee Adjustment for Illegal or Improper Activity, in solicitations and contracts other than those for commercial products or commercial services that exceed the simplified acquisition threshold.</t>
  </si>
  <si>
    <t>As prescribed in 3.104-9(b), insert the following clause:
Price or Fee Adjustment for Illegal or Improper Activity (May 2014)
(a) The Government, at its election, may reduce the price of a fixed-price type contract and the total cost and fee under a cost-type contract by the amount of profit or fee determined as set forth in paragraph (b) of this clause if the head of the contracting activity or designee determines that there was a violation of 41 U.S.C.2102 or 2103, as implemented in section 3.104 of the Federal Acquisition Regulation.
(b) The price or fee reduction referred to in paragraph (a) of this clause shall be-
(1) For cost-plus-fixed-fee contracts, the amount of the fee specified in the contract at the time of award;
(2) For cost-plus-incentive-fee contracts, the target fee specified in the contract at the time of award, notwithstanding any minimum fee or "fee floor" specified in the contract;
(3) For cost-plus-award-fee contracts-
(i) The base fee established in the contract at the time of contract award;
(ii) If no base fee is specified in the contract, 30 percent of the amount of each award fee otherwise payable to the Contractor for each award fee evaluation period or at each award fee determination point.
(4) For fixed-price-incentive contracts, the Government may-
(i) Reduce the contract target price and contract target profit both by an amount equal to the initial target profit specified in the contract at the time of contract award; or
(ii) If an immediate adjustment to the contract target price and contract target profit would have a significant adverse impact on the incentive price revision relationship under the contract, or adversely affect the contract financing provisions, the Contracting Officer may defer such adjustment until establishment of the total final price of the contract. The total final price established in accordance with the incentive price revision provisions of the contract shall be reduced by an amount equal to the initial target profit specified in the contract at the time of contract award and such reduced price shall be the total final contract price.
(5) For firm-fixed-price contracts, by 10 percent of the initial contract price or a profit amount determined by the Contracting Officer from records or documents in existence prior to the date of the contract award.
(c) The Government may, at its election, reduce a prime contractor’s price or fee in accordance with the procedures of paragraph (b) of this clause for violations of the statute by its subcontractors by an amount not to exceed the amount of profit or fee reflected in the subcontract at the time the subcontract was first definitively priced.
(d) In addition to the remedies in paragraphs (a) and (c) of this clause, the Government may terminate this contract for default. The rights and remedies of the Government specified herein are not exclusive, and are in addition to any other rights and remedies provided by law or under this contract.
(End of clause)</t>
  </si>
  <si>
    <t>52.203-11</t>
  </si>
  <si>
    <t>Certification and Disclosure Regarding Payments to Influence Certain Federal Transactions</t>
  </si>
  <si>
    <t>SEP 2024</t>
  </si>
  <si>
    <t>3.808(a)</t>
  </si>
  <si>
    <t>Certification and Disclosure Regarding Payments To Influence Certain Federal Transactions (SEP 2024)
* * * * *
(e) 
Penalties.
Submission of this certification and disclosure is a prerequisite for making or entering into this contract imposed by 31 U.S.C. 1352. Any person who makes an expenditure prohibited under this provision or who fails to file or amend the disclosure required to be filed or amended by this provision, shall be subject to civil penalties as provided in 31 U.S.C. 1352. An imposition of a civil penalty does not prevent the Government from seeking any other remedy that may be applicable.
(End of provision)</t>
  </si>
  <si>
    <t>52.203-12</t>
  </si>
  <si>
    <t>Limitation on Payments to Influence Certain Federal Transactions</t>
  </si>
  <si>
    <t>3.808(b)</t>
  </si>
  <si>
    <t>As prescribed in 3.808(b), insert the following clause:
Limitation on Payments to Influence Certain Federal Transactions (Jun 2020)
(a) Definitions. As used in this clause-
Agency means "executive agency" as defined in Federal Acquisition Regulation (FAR) 2.101.
Covered Federal action means any of the following actions:
(1) Awarding any Federal contract.
(2) Making any Federal grant.
(3) Making any Federal loan.
(4) Entering into any cooperative agreement.
(5) Extending, continuing, renewing, amending, or modifying any Federal contract, grant, loan, or cooperative agreement.
Indian tribe and "tribal organization" have the meaning provided in section 4 of the Indian Self-Determination and Education Assistance Act (25 U.S.C. 450b) and include Alaskan Natives.
Influencing or attempting to influence means making, with the intent to influence, any communication to or appearance before an officer or employee of any agency, a Member of Congress, an officer or employee of Congress, or an employee of a Member of Congress in connection with any covered Federal action.
Local government means a unit of government in a State and, if chartered, established, or otherwise recognized by a State for the performance of a governmental duty, including a local public authority, a special district, an intrastate district, a council of governments, a sponsor group representative organization, and any other instrumentality of a local government.
Officer or employee of an agency includes the following individuals who are employed by an agency:
(1) An individual who is appointed to a position in the Government under Title 5, United States Code, including a position under a temporary appointment.
(2) A member of the uniformed services, as defined in subsection 101(3), Title 37, United States Code.
(3) A special Government employee, as defined in section 202, Title 18, United States Code.
(4) An individual who is a member of a Federal advisory committee, as defined by the Federal Advisory Committee Act, Title 5, United States Code, appendix 2.
Person means an individual, corporation, company, association, authority, firm, partnership, society, State, and local government, regardless of whether such entity is operated for profit, or not for profit. This term excludes an Indian tribe, tribal organization, or any other Indian organization eligible to receive Federal contracts, grants, cooperative agreements, or loans from an agency, but only with respect to expenditures by such tribe or organization that are made for purposes specified in paragraph (b) of this clause and are permitted by other Federal law.
Reasonable compensation means, with respect to a regularly employed officer or employee of any person, compensation that is consistent with the normal compensation for such officer or employee for work that is not furnished to, not funded by, or not furnished in cooperation with the Federal Government.
Reasonable payment means, with respect to professional and other technical services, a payment in an amount that is consistent with the amount normally paid for such services in the private sector.
Recipient includes the Contractor and all subcontractors. This term excludes an Indian tribe, tribal organization, or any other Indian organization eligible to receive Federal contracts, grants, cooperative agreements, or loans from an agency, but only with respect to expenditures by such tribe or organization that are made for purposes specified in paragraph (b) of this clause and are permitted by other Federal law.
Regularly employed means, with respect to an officer or employee of a person requesting or receiving a Federal contract, an officer or employee who is employed by such person for at least 130 working days within 1 year immediately preceding the date of the submission that initiates agency consideration of such person for receipt of such contract. An officer or employee who is employed by such person for less than 130 working days within 1 year immediately preceding the date of the submission that initiates agency consideration of such person shall be considered to be regularly employed as soon as he or she is employed by such person for 130 working days.
State means a State of the United States, the District of Columbia, or an outlying area of the United States, an agency or instrumentality of a State, and multi-State, regional, or interstate entity having governmental duties and powers.
(b) Prohibition. 31 U.S.C. 1352 prohibits a recipient of a Federal contract, grant, loan, or cooperative agreement from using appropriated funds to pay any person for influencing or attempting to influence an officer or employee of any agency, a Member of Congress, an officer or employee of Congress, or an employee of a Member of Congress in connection with any covered Federal actions. In accordance with 31 U.S.C. 1352 the Contractor shall not use appropriated funds to pay any person for influencing or attempting to influence an officer or employee of any agency, a Member of Congress, an officer or employee of Congress, or an employee of a Member of Congress in connection with the award of this contractor the extension, continuation, renewal, amendment, or modification of this contract.
(1) The term appropriated funds does not include profit or fee from a covered Federal action.
(2) To the extent the Contractor can demonstrate that the Contractor has sufficient monies, other than Federal appropriated funds, the Government will assume that these other monies were spent for any influencing activities that would be unallowable if paid for with Federal appropriated funds.
(c) Exceptions. The prohibition in paragraph (b) of this clause does not apply under the following conditions:
(1) Agency and legislative liaison by Contractor employees.
(i) Payment of reasonable compensation made to an officer or employee of the Contractor if the payment is for agency and legislative liaison activities not directly related to this contract. For purposes of this paragraph, providing any information specifically requested by an agency or Congress is permitted at any time.
(ii) Participating with an agency in discussions that are not related to a specific solicitation for any covered Federal action, but that concern-
(A) The qualities and characteristics (including individual demonstrations) of the person’s products or services, conditions or terms of sale, and service capabilities; or
(B) The application or adaptation of the person’s products or services for an agency’s use.
(iii) Providing prior to formal solicitation of any covered Federal action any information not specifically requested but necessary for an agency to make an informed decision about initiation of a covered Federal action;
(iv) Participating in technical discussions regarding the preparation of an unsolicited proposal prior to its official submission; and
(v) Making capability presentations prior to formal solicitation of any covered Federal action by persons seeking awards from an agency pursuant to the provisions of the Small Business Act, as amended by Pub. L. 95-507, and subsequent amendments.
(2) Professional and technical services.
(i) A payment of reasonable compensation made to an officer or employee of a person requesting or receiving a covered Federal action or an extension, continuation, renewal, amendment, or modification of a covered Federal action, if payment is for professional or technical services rendered directly in the preparation, submission, or negotiation of any bid, proposal, or application for that Federal action or for meeting requirements imposed by or pursuant to law as a condition for receiving that Federal action.
(ii) Any reasonable payment to a person, other than an officer or employee of a person requesting or receiving a covered Federal action or an extension, continuation, renewal, amendment, or modification of a covered Federal action if the payment is for professional or technical services rendered directly in the preparation, submission, or negotiation of any bid, proposal, or application for that Federal action or for meeting requirements imposed by or pursuant to law as a condition for receiving that Federal action. Persons other than officers or employees of a person requesting or receiving a covered Federal action include consultants and trade associations.
(iii) As used in paragraph (c)(2) of this clause, "professional and technical services" are limited to advice and analysis directly applying any professional or technical discipline (for examples, see FAR 3.803(a)(2)(iii)).
(iv) Requirements imposed by or pursuant to law as a condition for receiving a covered Federal award include those required by law or regulation and any other requirements in the actual award documents.
(3) Only those communications and services expressly authorized by paragraphs (c)(1) and (2) of this clause are permitted.
(d) Disclosure.
(1) If the Contractor did not submit OMB Standard Form LLL, Disclosure of Lobbying Activities, with its offer, but registrants under the Lobbying Disclosure Act of 1995 have subsequently made a lobbying contact on behalf of the Contractor with respect to this contract, the Contractor shall complete and submit OMB Standard Form LLL to provide the name of the lobbying registrants, including the individuals performing the services.
(2) If the Contractor did submit OMB Standard Form LLL disclosure pursuant to paragraph (d) of the provision at FAR 52.203-11, Certification and Disclosure Regarding Payments to Influence Certain Federal Transactions, and a change occurs that affects Block 10 of the OMB Standard Form LLL (name and address of lobbying registrant or individuals performing services), the Contractor shall, at the end of the calendar quarter in which the change occurs, submit to the Contracting Officer within 30 days an updated disclosure using OMB Standard Form LLL.
(e) Penalties.
(1) Any person who makes an expenditure prohibited under paragraph (b) of this clause or who fails to file or amend the disclosure to be filed or amended by paragraph (d) of this clause shall be subject to civil penalties as provided for by 31 U.S.C. 1352. An imposition of a civil penalty does not prevent the Government from seeking any other remedy that may be applicable.
(2) Contractors may rely without liability on the representation made by their subcontractors in the certification and disclosure form.
(f) Cost allowability. Nothing in this clause makes allowable or reasonable any costs which would otherwise be unallowable or unreasonable. Conversely, costs made specifically unallowable by the requirements in this clause will not be made allowable under any other provision.
(g) Subcontracts.
(1) The Contractor shall obtain a declaration, including the certification and disclosure in paragraphs (c) and (d) of the provision at 52.203-11, Certification and Disclosure Regarding Payments to Influence Certain Federal Transactions, from each person requesting or receiving a subcontract under this contract that exceeds the threshold specified in FAR 3.808 on the date of subcontract award. The Contractor or subcontractor that awards the subcontract shall retain the declaration.
(2) A copy of each subcontractor disclosure form (but not certifications) shall be forwarded from tier to tier until received by the prime Contractor. The prime Contractor shall, at the end of the calendar quarter in which the disclosure form is submitted by the subcontractor, submit to the Contracting Officer within 30 days a copy of all disclosures. Each subcontractor certification shall be retained in the subcontract file of the awarding Contractor.
(3) The Contractor shall include the substance of this clause, including this paragraph (g), in any subcontract that exceeds the threshold specified in FAR 3.808 on the date of subcontract award.
(End of clause)</t>
  </si>
  <si>
    <t>52.203-13</t>
  </si>
  <si>
    <t>Contractor Code of Business Ethics and Conduct</t>
  </si>
  <si>
    <t>3.1004(a)</t>
  </si>
  <si>
    <t>As prescribed in 3.1004(a), insert the following clause:
Contractor Code of Business Ethics and Conduct (Nov 2021)
(a) Definitions. As used in this clause—
Agent means any individual, including a director, an officer, an employee, or an independent Contractor, authorized to act on behalf of the organization.
Full cooperation-
(1) Means disclosure to the Government of the information sufficient for law enforcement to identify the nature and extent of the offense and the individuals responsible for the conduct. It includes providing timely and complete response to Government auditors’ and investigators' request for documents and access to employees with information;
(2) Does not foreclose any Contractor rights arising in law, the FAR, or the terms of the contract. It does not require-
(i) A Contractor to waive its attorney-client privilege or the protections afforded by the attorney work product doctrine; or
(ii) Any officer, director, owner, or employee of the Contractor, including a sole proprietor, to waive his or her attorney client privilege or Fifth Amendment rights; and
(3) Does not restrict a Contractor from-
(i) Conducting an internal investigation; or
(ii) Defending a proceeding or dispute arising under the contract or related to a potential or disclosed violation.
Principal means an officer, director, owner, partner, or a person having primary management or supervisory responsibilities within a business entity (e.g., general manager; plant manager; head of a division or business segment; and similar positions).
Subcontract means any contract entered into by a subcontractor to furnish supplies or services for performance of a prime contract or a subcontract.
Subcontractor means any supplier, distributor, vendor, or firm that furnished supplies or services to or for a prime contractor or another subcontractor.
United States, means the 50 States, the District of Columbia, and outlying areas.
(b) Code of business ethics and conduct.
(1) Within 30 days after contract award, unless the Contracting Officer establishes a longer time period, the Contractor shall—
(i) Have a written code of business ethics and conduct; and
(ii) Make a copy of the code available to each employee engaged in performance of the contract.
(2) The Contractor shall-
(i) Exercise due diligence to prevent and detect criminal conduct; and
(ii) Otherwise promote an organizational culture that encourages ethical conduct and a commitment to compliance with the law.
(3)
(i) The Contractor shall timely disclose, in writing, to the agency Office of the Inspector General (OIG), with a copy to the Contracting Officer, whenever, in connection with the award, performance, or closeout of this contract or any subcontract thereunder, the Contractor has credible evidence that a principal, employee, agent, or subcontractor of the Contractor has committed-
(A) A violation of Federal criminal law involving fraud, conflict of interest, bribery, or gratuity violations found in Title 18 of the United States Code; or
(B) A violation of the civil False Claims Act (31 U.S.C. 3729-3733).
(ii) The Government, to the extent permitted by law and regulation, will safeguard and treat information obtained pursuant to the Contractor’s disclosure as confidential where the information has been marked "confidential" or "proprietary" by the company. To the extent permitted by law and regulation, such information will not be released by the Government to the public pursuant to a Freedom of Information Act request, 5 U.S.C. Section 552, without prior notification to the Contractor. The Government may transfer documents provided by the Contractor to any department or agency within the Executive Branch if the information relates to matters within the organization’s jurisdiction.
(iii) If the violation relates to an order against a Governmentwide acquisition contract, a multi-agency contract, a multiple-award schedule contract such as the Federal Supply Schedule, or any other procurement instrument intended for use by multiple agencies, the Contractor shall notify the OIG of the ordering agency and the IG of the agency responsible for the basic contract.
(c) Business ethics awareness and compliance program and internal control system. This paragraph (c) does not apply if the Contractor has represented itself as a small business concern pursuant to the award of this contract or if this contract is for the acquisition of a commercial product or commercial service as defined at FAR 2.101. The Contractor shall establish the following within 90 days after contract award, unless the Contracting Officer establishes a longer time period:
(1) An ongoing business ethics awareness and compliance program.
(i) This program shall include reasonable steps to communicate periodically and in a practical manner the Contractor’s standards and procedures and other aspects of the Contractor’s business ethics awareness and compliance program and internal control system, by conducting effective training programs and otherwise disseminating information appropriate to an individual’s respective roles and responsibilities.
(ii) The training conducted under this program shall be provided to the Contractor’s principals and employees, and as appropriate, the Contractor’s agents and subcontractors.
(2) An internal control system.
(i) The Contractor’s internal control system shall—
(A) Establish standards and procedures to facilitate timely discovery of improper conduct in connection with Government contracts; and
(B) Ensure corrective measures are promptly instituted and carried out.
(ii) At a minimum, the Contractor’s internal control system shall provide for the following:
(A) Assignment of responsibility at a sufficiently high level and adequate resources to ensure effectiveness of the business ethics awareness and compliance program and internal control system.
(B) Reasonable efforts not to include an individual as a principal, whom due diligence would have exposed as having engaged in conduct that is in conflict with the Contractor’s code of business ethics and conduct.
(C) Periodic reviews of company business practices, procedures, policies, and internal controls for compliance with the Contractor’s code of business ethics and conduct and the special requirements of Government contracting, including-
(1) Monitoring and auditing to detect criminal conduct;
(2) Periodic evaluation of the effectiveness of the business ethics awareness and compliance program and internal control system, especially if criminal conduct has been detected; and
(3) Periodic assessment of the risk of criminal conduct, with appropriate steps to design, implement, or modify the business ethics awareness and compliance program and the internal control system as necessary to reduce the risk of criminal conduct identified through this process.
(D) An internal reporting mechanism, such as a hotline, which allows for anonymity or confidentiality, by which employees may report suspected instances of improper conduct, and instructions that encourage employees to make such reports.
(E) Disciplinary action for improper conduct or for failing to take reasonable steps to prevent or detect improper conduct.
(F) Timely disclosure, in writing, to the agency OIG, with a copy to the Contracting Officer, whenever, in connection with the award, performance, or closeout of any Government contract performed by the Contractor or a subcontract thereunder, the Contractor has credible evidence that a principal, employee, agent, or subcontractor of the Contractor has committed a violation of Federal criminal law involving fraud, conflict of interest, bribery, or gratuity violations found in Title 18 U.S.C. or a violation of the civil False Claims Act (31 U.S.C. 3729-3733).
(1) If a violation relates to more than one Government contract, the Contractor may make the disclosure to the agency OIG and Contracting Officer responsible for the largest dollar value contract impacted by the violation.
(2) If the violation relates to an order against a Governmentwide acquisition contract, a multi-agency contract, a multiple-award schedule contract such as the Federal Supply Schedule, or any other procurement instrument intended for use by multiple agencies, the contractor shall notify the OIG of the ordering agency and the IG of the agency responsible for the basic contract, and the respective agencies’ contracting officers.
(3) The disclosure requirement for an individual contract continues until at least 3 years after final payment on the contract.
(4) The Government will safeguard such disclosures in accordance with paragraph (b)(3)(ii) of this clause.
(G) Full cooperation with any Government agencies responsible for audits, investigations, or corrective actions.
(d) Subcontracts.
(1) The Contractor shall include the substance of this clause, including this paragraph (d), in subcontracts that exceed the threshold specified in FAR 3.1004(a) on the date of subcontract award and a performance period of more than 120 days.
(2) In altering this clause to identify the appropriate parties, all disclosures of violation of the civil False Claims Act or of Federal criminal law shall be directed to the agency Office of the Inspector General, with a copy to the Contracting Officer.
(End of clause)</t>
  </si>
  <si>
    <t>52.203-14</t>
  </si>
  <si>
    <t>Display of Hotline Poster(s)</t>
  </si>
  <si>
    <t>3.1004(b)</t>
  </si>
  <si>
    <t>(Per DFARS 203.1004(b)(2)(ii), this clause is not for DoD use--see cell below). (1) Unless the contract is for the acquisition of a commercial product or service or will be performed entirely outside the United States, insert the clause at FAR 52.203-14, Display of Hotline Poster(s), if—
(i) The contract exceeds $6 million or a lesser amount established by the agency; and
(ii)(A) The agency has a fraud hotline poster; or
(B) The contract is funded with disaster assistance funds.
(2) In paragraph (b)(3) of the clause, the contracting officer shall—
(i) Identify the applicable posters; and
(ii) Insert the website link(s) or other contact information for obtaining the agency and/or Department of Homeland Security poster.
(3) In paragraph (d) of the clause, if the agency has established policies and procedures for display of the OIG fraud hotline poster at a lesser amount, the contracting officer shall replace “$6 million” with the lesser amount that the agency has established.</t>
  </si>
  <si>
    <t>As prescribed in 3.1004(b), insert the following clause:
Display of Hotline Poster(s) (Nov 2021)
(a) Definition.
United States, as used in this clause, means the 50 States, the District of Columbia, and outlying areas.
(b) Display of fraud hotline poster(s). Except as provided in paragraph (c)—
(1) During contract performance in the United States, the Contractor shall prominently display in common work areas within business segments performing work under this contract and at contract work sites-
(i) Any agency fraud hotline poster or Department of Homeland Security (DHS) fraud hotline poster identified in paragraph (b)(3) of this clause; and
(ii) Any DHS fraud hotline poster subsequently identified by the Contracting Officer.
(2) Additionally, if the Contractor maintains a company website as a method of providing information to employees, the Contractor shall display an electronic version of the poster(s) at the website.
(3) Any required posters may be obtained as follows:
______________
_________________
______________
_________________
(Contracting Officer shall insert—
(i) Appropriate agency name(s) and/or title of applicable Department of Homeland Security fraud hotline poster); and
(ii) The website(s) or other contact information for obtaining the poster(s).)
(c) If the Contractor has implemented a business ethics and conduct awareness program, including a reporting mechanism, such as a hotline poster, then the Contractor need not display any agency fraud hotline posters as required in paragraph (b) of this clause, other than any required DHS posters.
(d) Subcontracts. The Contractor shall include the substance of this clause, including this paragraph (d), in all subcontracts that exceed the threshold specified in Federal Acquisition Regulation 3.1004(b)(1) on the date of subcontract award, except when the subcontract—
(1) Is for the acquisition of a commercial product or commercial service; or
(2) Is performed entirely outside the United States.
(End of clause)</t>
  </si>
  <si>
    <t>OCT 2015</t>
  </si>
  <si>
    <t>203.1004(b)(2)(ii)</t>
  </si>
  <si>
    <t>Unless the contract is for the acquisition of a commercial products and commercial services, use the clause at 252.203-7004, Display of Hotline Posters, in lieu of the clause at FAR 52.203-14, Display of Hotline Poster(s), in solicitations and contracts, if the contract value exceeds $5.5 million. If the Department of Homeland Security (DHS) provides disaster relief funds for the contract, DHS will provide information on how to obtain and display the DHS fraud hotline poster (see FAR 3.1003).</t>
  </si>
  <si>
    <t>52.203-15</t>
  </si>
  <si>
    <t>Whistleblower Protections Under the American Recovery and Reinvestment Act of 2009</t>
  </si>
  <si>
    <t>JUN 2010</t>
  </si>
  <si>
    <t>3.907-7</t>
  </si>
  <si>
    <t>Use the clause at 52.203-15, Whistleblower Protections Under the American Recovery and Reinvestment Act of 2009 in all solicitations and contracts funded in whole or in part with Recovery Act funds.</t>
  </si>
  <si>
    <t>As prescribed in 3.907-7 , use the following clause:
Whistleblower Protections Under The American Recovery And Reinvestment Act of 2009 (June 2010)
(a) The Contractor shall post notice of employees rights and remedies for whistleblower protections provided under section 1553 of the American Recovery and Reinvestment Act of 2009 (Pub. L. 111-5) (Recovery Act).
(b) The Contractor shall include the substance of this clause, including this paragraph (b), in all subcontracts that are funded in whole or in part with Recovery Act funds.
(End of clause)</t>
  </si>
  <si>
    <t>52.203-16</t>
  </si>
  <si>
    <t>Preventing Personal Conflicts of Interest</t>
  </si>
  <si>
    <t>3.1106</t>
  </si>
  <si>
    <t>a) Insert the clause at 52.203-16, Preventing Personal Conflicts of Interest, in solicitations and contracts that—
(1) Exceed the simplified acquisition threshold; and
(2) Include a requirement for services by contractor employee(s) that involve performance of acquisition functions closely associated with inherently governmental functions for, or on behalf of, a Federal agency or department.
(b) If only a portion of a contract is for the performance of acquisition functions closely associated with inherently governmental functions, then the contracting officer shall still insert the clause, but shall limit applicability of the clause to that portion of the contract that is for the performance of such services.
(c) Do not insert the clause in solicitations or contracts with a self-employed individual if the acquisition functions closely associated with inherently governmental functions are to be performed entirely by the self-employed individual, rather than an employee of the contractor.</t>
  </si>
  <si>
    <t>As prescribed in 3.1106 , insert the following clause:
Preventing Personal Conflicts of Interest (Jun 2020)
(a) Definitions. As used in this clause—
Acquisition function closely associated with inherently governmental functions means supporting or providing advice or recommendations with regard to the following activities of a Federal agency:
(1) Planning acquisitions.
(2) Determining what supplies or services are to be acquired by the Government, including developing statements of work.
(3) Developing or approving any contractual documents, to include documents defining requirements, incentive plans, and evaluation criteria.
(4) Evaluating contract proposals.
(5) Awarding Government contracts.
(6) Administering contracts (including ordering changes or giving technical direction in contract performance or contract quantities, evaluating contractor performance, and accepting or rejecting contractor products or services).
(7) Terminating contracts.
(8) Determining whether contract costs are reasonable, allocable, and allowable.
Covered employee means an individual who performs an acquisition function closely associated with inherently governmental functions and is—
(1) An employee of the contractor; or
(2) A subcontractor that is a self-employed individual treated as a covered employee of the contractor because there is no employer to whom such an individual could submit the required disclosures.
Non-public information means any Government or third-party information that-
(1) Is exempt from disclosure under the Freedom of Information Act (5 U.S. C.552) or otherwise protected from disclosure by statute, Executive order, or regulation; or
(2) Has not been disseminated to the general public and the Government has not yet determined whether the information can or will be made available to the public.
Personal conflict of interest means a situation in which a covered employee has a financial interest, personal activity, or relationship that could impair the employee’s ability to act impartially and in the best interest of the Government when performing under the contract. (A de minimis interest that would not "impair the employee’s ability to act impartially and in the best interest of the Government" is not covered under this definition.)
(1) Among the sources of personal conflicts of interest are-
(i) Financial interests of the covered employee, of close family members, or of other members of the covered employee’s household;
(ii) Other employment or financial relationships (including seeking or negotiating for prospective employment or business); and
(iii) Gifts, including travel.
(2) For example, financial interests referred to in paragraph (1) of this definition may arise from-
(i) Compensation, including wages, salaries, commissions, professional fees, or fees for business referrals;
(ii) Consulting relationships (including commercial and professional consulting and service arrangements, scientific and technical advisory board memberships, or serving as an expert witness in litigation);
(iii) Services provided in exchange for honorariums or travel expense reimbursements;
(iv) Research funding or other forms of research support;
(v) Investment in the form of stock or bond ownership or partnership interest (excluding diversified mutual fund investments);
(vi) Real estate investments;
(vii) Patents, copyrights, and other intellectual property interests; or
(viii) Business ownership and investment interests.
(b) Requirements. The Contractor shall—
(1) Have procedures in place to screen covered employees for potential personal conflicts of interest, by-
(i) Obtaining and maintaining from each covered employee, when the employee is initially assigned to the task under the contract, a disclosure of interests that might be affected by the task to which the employee has been assigned, as follows:
(A) Financial interests of the covered employee, of close family members, or of other members of the covered employee’s household.
(B) Other employment or financial relationships of the covered employee (including seeking or negotiating for prospective employment or business).
(C) Gifts, including travel; and
(ii) Requiring each covered employee to update the disclosure statement whenever the employee’s personal or financial circumstances change in such a way that a new personal conflict of interest might occur because of the task the covered employee is performing.
(2) For each covered employee—
(i) Prevent personal conflicts of interest, including not assigning or allowing a covered employee to perform any task under the contract for which the Contractor has identified a personal conflict of interest for the employee that the Contractor or employee cannot satisfactorily prevent or mitigate in consultation with the contracting agency;
(ii) Prohibit use of non-public information accessed through performance of a Government contract for personal gain; and
(iii) Obtain a signed non-disclosure agreement to prohibit disclosure of non-public information accessed through performance of a Government contract.
(3) Inform covered employees of their obligation-
(i) To disclose and prevent personal conflicts of interest;
(ii) Not to use non-public information accessed through performance of a Government contract for personal gain; and
(iii) To avoid even the appearance of personal conflicts of interest;
(4) Maintain effective oversight to verify compliance with personal conflict-of-interest safeguards;
(5) Take appropriate disciplinary action in the case of covered employees who fail to comply with policies established pursuant to this clause; and
(6) Report to the Contracting Officer any personal conflict-of-interest violation by a covered employee as soon as it is identified. This report shall include a description of the violation and the proposed actions to be taken by the Contractor in response to the violation. Provide follow-up reports of corrective actions taken, as necessary. Personal conflict-of-interest violations include-
(i) Failure by a covered employee to disclose a personal conflict of interest;
(ii) Use by a covered employee of non-public information accessed through performance of a Government contract for personal gain; and
(iii) Failure of a covered employee to comply with the terms of a non-disclosure agreement.
(c) Mitigation or waiver.
(1) In exceptional circumstances, if the Contractor cannot satisfactorily prevent a personal conflict of interest as required by paragraph (b)(2)(i) of this clause, the Contractor may submit a request through the Contracting Officer to the Head of the Contracting Activity for-
(i) Agreement to a plan to mitigate the personal conflict of interest; or
(ii) A waiver of the requirement.
(2) The Contractor shall include in the request any proposed mitigation of the personal conflict of interest.
(3) The Contractor shall-
(i) Comply, and require compliance by the covered employee, with any conditions imposed by the Government as necessary to mitigate the personal conflict of interest; or
(ii) Remove the Contractor employee or subcontractor employee from performance of the contract or terminate the applicable subcontract.
(d) Subcontracts. The Contractor shall include the substance of this clause, including this paragraph (d), in subcontracts—
(1) That exceed the simplified acquisition threshold, as defined in Federal Acquisition Regulation 2.101 on the date of subcontract award; and
(2) In which subcontractor employees will perform acquisition functions closely associated with inherently governmental functions (i.e., instead of performance only by a self-employed individual).
(End of clause)</t>
  </si>
  <si>
    <t>52.203-17</t>
  </si>
  <si>
    <t>Contractor Employee Whistleblower Rights</t>
  </si>
  <si>
    <t>3.906</t>
  </si>
  <si>
    <t>(Please note that IAW FAR 3.908-1(b)(1), this clause does not apply to the DoD.) The contracting officer shall insert the clause at 52.203–17, Contractor Employee Whistleblower Rights, in all solicitations and contracts, except solicitations and contracts of DoD, NASA, the Coast Guard, or applicable elements of the intelligence community (see 3.900(a)).</t>
  </si>
  <si>
    <t>As prescribed in 3.906 , insert the following clause:
Contractor Employee Whistleblower Rights (Nov 2023)
(a) This contract and employees working on this contract will be subject to the whistleblower rights and remedies established at 41 U.S.C. 4712 and Federal Acquisition Regulation (FAR) 3.900 through 3.905.
(b) The Contractor shall inform its employees in writing, in the predominant language of the workforce, of employee whistleblower rights and protections under 41 U.S.C. 4712, as described in FAR 3.900 through 3.905.
(c) The Contractor shall insert the substance of this clause, including this paragraph (c), in all subcontracts.
(End of clause)</t>
  </si>
  <si>
    <t>52.203-18</t>
  </si>
  <si>
    <t>Prohibition on Contracting with Entities that Require Certain Internal Confidentiality Agreements or Statements—Representation</t>
  </si>
  <si>
    <t>JAN 2017</t>
  </si>
  <si>
    <t>3.909-3(a)</t>
  </si>
  <si>
    <t>When using funding subject to the prohibitions in 3.909-1(a), the contracting officer shall–
(a)(1) Include the provision at 52.203-18, Prohibition on Contracting with Entities that Require Certain Internal Confidentiality Agreements or Statements-Representation, in all solicitations, except as provided in paragraph (a)(2) of this section; and
(2) Do not insert the provision in solicitations for a personal services contract with an individual if the services are to be performed entirely by the individual, rather than by an employee of the contractor or a subcontractor.</t>
  </si>
  <si>
    <t>As prescribed in 3.909-3(a), insert the following provision:
Prohibition on Contracting with Entities that Require Certain Internal Confidentiality Agreements or Statements-Representation (Jan 2017)
(a) Definition. As used in this provision-
Internal confidentiality agreement or statement, subcontract, and subcontractor , are defined in the clause at 52.203-19, Prohibition on Requiring Certain Internal Confidentiality Agreements or Statements.
(b) In accordance with section 743 of Division E, Title VII, of the Consolidated and Further Continuing Appropriations Act, 2015 (Pub. L. 113-235) and its successor provisions in subsequent appropriations acts (and as extended in continuing resolutions), Government agencies are not permitted to use funds appropriated (or otherwise made available) for contracts with an entity that requires employees or subcontractors of such entity seeking to report waste, fraud, or abuse to sign internal confidentiality agreements or statements prohibiting or otherwise restricting such employees or subcontractors from lawfully reporting such waste, fraud, or abuse to a designated investigative or law enforcement representative of a Federal department or agency authorized to receive such information.
(c) The prohibition in paragraph (b) of this provision does not contravene requirements applicable to Standard Form 312, (Classified Information Nondisclosure Agreement), Form 4414 (Sensitive Compartmented Information Nondisclosure Agreement), or any other form issued by a Federal department or agency governing the nondisclosure of classified information.
(d) Representation. By submission of its offer, the Offeror represents that it will not require its employees or subcontractors to sign or comply with internal confidentiality agreements or statements prohibiting or otherwise restricting such employees or subcontractors from lawfully reporting waste, fraud, or abuse related to the performance of a Government contract to a designated investigative or law enforcement representative of a Federal department or agency authorized to receive such information (e.g., agency Office of the Inspector General).
(End of provision)</t>
  </si>
  <si>
    <t>52.203-19</t>
  </si>
  <si>
    <t>Prohibition on Requiring Certain Internal Confidentiality Agreements or Statements</t>
  </si>
  <si>
    <t>3.909-3(b)</t>
  </si>
  <si>
    <t>When using funding subject to the prohibitions in 3.909-1(a), the contracting officer shall–
(b)(1) Include the clause at 52.203-19, Prohibition on Requiring Certain Internal Confidentiality Agreements or Statements, in all solicitations and resultant contracts, other than personal services contracts with individuals.
(2) Modify existing contracts, other than personal services contracts with individuals, to include the clause before obligating FY 2015 or subsequent FY funds that are subject to the same prohibition on internal confidentiality agreements or statements.</t>
  </si>
  <si>
    <t>R</t>
  </si>
  <si>
    <t>As prescribed in 3.909-3(b), insert the following clause:
Prohibition on Requiring Certain Internal Confidentiality Agreements or Statements (Jan 2017)
(a) Definitions. As used in this clause-
Internal confidentiality agreement or statement means a confidentiality agreement or any other written statement that the contractor requires any of its employees or subcontractors to sign regarding nondisclosure of contractor information, except that it does not include confidentiality agreements arising out of civil litigation or confidentiality agreements that contractor employees or subcontractors sign at the behest of a Federal agency.
Subcontract means any contract as defined in subpart 2.1 entered into by a subcontractor to furnish supplies or services for performance of a prime contract or a subcontract. It includes but is not limited to purchase orders, and changes and modifications to purchase orders.
Subcontractor means any supplier, distributor, vendor, or firm (including a consultant) that furnishes supplies or services to or for a prime contractor or another subcontractor.
(b) The Contractor shall not require its employees or subcontractors to sign or comply with internal confidentiality agreements or statements prohibiting or otherwise restricting such employees or subcontractors from lawfully reporting waste, fraud, or abuse related to the performance of a Government contract to a designated investigative or law enforcement representative of a Federal department or agency authorized to receive such information (e.g., agency Office of the Inspector General).
(c) The Contractor shall notify current employees and subcontractors that prohibitions and restrictions of any preexisting internal confidentiality agreements or statements covered by this clause, to the extent that such prohibitions and restrictions are inconsistent with the prohibitions of this clause, are no longer in effect.
(d) The prohibition in paragraph (b) of this clause does not contravene requirements applicable to Standard Form 312 (Classified Information Nondisclosure Agreement), Form 4414 (Sensitive Compartmented Information Nondisclosure Agreement), or any other form issued by a Federal department or agency governing the nondisclosure of classified information.
(e) In accordance with section 743 of Division E, Title VII, of the Consolidated and Further Continuing Appropriations Act, 2015, (Pub. L. 113-235), and its successor provisions in subsequent appropriations acts (and as extended in continuing resolutions) use of funds appropriated (or otherwise made available) is prohibited, if the Government determines that the Contractor is not in compliance with the provisions of this clause.
(f) The Contractor shall include the substance of this clause, including this paragraph (f), in subcontracts under such contracts.
(End of clause)</t>
  </si>
  <si>
    <t>52.204-1</t>
  </si>
  <si>
    <t>Approval of Contract</t>
  </si>
  <si>
    <t>DEC 1989</t>
  </si>
  <si>
    <t>4.103</t>
  </si>
  <si>
    <t>The contracting officer shall insert the clause at 52.204-1, Approval of Contract, in solicitations and contracts if required by agency procedures.</t>
  </si>
  <si>
    <t>As prescribed in 4.103 , insert the following clause:
Approval of Contract (Dec 1989)
This contract is subject to the written approval of [identify title of designated agency official here] and shall not be binding until so approved.
(End of clause)</t>
  </si>
  <si>
    <t>52.204-2</t>
  </si>
  <si>
    <t>Security Requirements</t>
  </si>
  <si>
    <t>MAR 2021</t>
  </si>
  <si>
    <t>4.404(a)</t>
  </si>
  <si>
    <t>The contracting officer shall insert the clause at 52.204-2, Security Requirements, in solicitations and contracts when the contract may require access to classified information, unless the conditions specified in paragraph (d) of this section apply.</t>
  </si>
  <si>
    <t>As prescribed in 4.404(a), insert the following clause:
Security Requirements (Mar 2021)
(a) This clause applies to the extent that this contract involves access to information classified "Confidential," "Secret," or "Top Secret."
(b) The Contractor shall comply with-
(1) The Security Agreement DD Form441), including the National Industrial Security Program Operating Manual (32 CFR part 117); and
(2) Any revisions to that manual, notice of which has been furnished to the Contractor.
(c) If, subsequent to the date of this contract, the security classification or security requirements under this contract are changed by the Government and if the changes cause an increase or decrease in security costs or otherwise affect any other term or condition of this contract, the contract shall be subject to an equitable adjustment as if the changes were directed under the Changes clause of this contract.
(d) The Contractor agrees to insert terms that conform substantially to the language of this clause, including this paragraph (d) but excluding any reference to the Changes clause of this contract, in all subcontracts under this contract that involve access to classified information.
(End of clause)</t>
  </si>
  <si>
    <t>Security Requirements--Alternate I</t>
  </si>
  <si>
    <t>4.404(b)</t>
  </si>
  <si>
    <t>If a cost contract (see 16.302) for research and development with an educational institution is contemplated, the contracting officer shall use the clause with its Alternate I.</t>
  </si>
  <si>
    <t>(Apr 1984). If a cost contract for research and development with an educational institution is contemplated, add the following paragraphs (e), (f), and (g) to the basic clause:
(e) If a change in security requirements, as provided in paragraphs (b) and (c), results (1)in a change in the security classification of this contract or any of its elements from an unclassified status or a lower classification to a higher classification, or (2)in more restrictive area controls than previously required, the Contractor shall exert every reasonable effort compatible with the Contractor’s established policies to continue the performance of work under the contract in compliance with the change in security classification or requirements. If, despite reasonable efforts, the Contractor determines that the continuation of work under this contract is not practicable because of the change in security classification or requirements, the Contractor shall notify the Contracting Officer in writing. Until resolution of the problem is made by the Contracting Officer, the Contractor shall continue safeguarding all classified material as required by this contract.
(f) After receiving the written notification, the Contracting Officer shall explore the circumstances surrounding the proposed change in security classification or requirements, and shall endeavor to work out a mutually satisfactory method whereby the Contractor can continue performance of the work under this contract.
(g) If, 15 days after receipt by the Contracting Officer of the notification of the Contractor’s stated inability to proceed, (1) the application to this contract of the change in security classification or requirements has not been withdrawn, or (2)a mutually satisfactory method for continuing performance of work under this contract has not been agreed upon, the Contractor may request the Contracting Officer to terminate the contract in whole or in part. The Contracting Officer shall terminate the contract in whole or in part, as may be appropriate, and the termination shall be deemed a termination under the terms of the Termination for the Convenience of the Government clause.</t>
  </si>
  <si>
    <t>Security Requirements--Alternate II</t>
  </si>
  <si>
    <t>4.404(c)</t>
  </si>
  <si>
    <t>If a construction or architect-engineer contract where employee identification is required for security reasons is contemplated, the contracting officer shall use the clause with its Alternate II.</t>
  </si>
  <si>
    <t>(Apr 1984). If employee identification is required for security or other reasons in a construction contract or architect-engineer contract, add the following paragraph (e) to the basic clause:
(e) The Contractor shall be responsible for furnishing to each employee and for requiring each employee engaged on the work to display such identification as may be approved and directed by the Contracting Officer. All prescribed identification shall immediately be delivered to the Contracting Officer, for cancellation upon the release of any employee. When required by the Contracting Officer, the Contractor shall obtain and submit fingerprints of all persons employed or to be employed on the project.</t>
  </si>
  <si>
    <t>II</t>
  </si>
  <si>
    <t>52.204-3</t>
  </si>
  <si>
    <t>Taxpayer Identification</t>
  </si>
  <si>
    <t>OCT 1998</t>
  </si>
  <si>
    <t>4.905</t>
  </si>
  <si>
    <t>The contracting officer shall insert the provision at 52.204-3, Taxpayer Identification, in solicitations that—
(a) Do not include the provision at 52.204-7, System for Award Management; and
(b) Are not conducted under the procedures of Part 12.</t>
  </si>
  <si>
    <t>As prescribed in 4.905 , insert the following provision:
Taxpayer Identification (Oct 1998)
(a) Definitions.
Common parent, as used in this provision, means that corporate entity that owns or controls an affiliated group of corporations that files its Federal income tax returns on a consolidated basis, and of which the offeror is a member.
Taxpayer Identification Number (TIN), as used in this provision, means the number required by the Internal Revenue Service (IRS) to be used by the offeror in reporting income tax and other returns. The TIN may be either a Social Security Number or an Employer Identification Number.
(b) All offerors must submit the information required in paragraphs (d) through (f) of this provision to comply with debt collection requirements of 31 U.S.C.7701(c) and 3325(d), reporting requirements of 26 U.S.C.6041, 6041 A, and 6050 M, and implementing regulations issued by the IRS. If the resulting contract is subject to the payment reporting requirements described in Federal Acquisition Regulation (FAR) 4.904, the failure or refusal by the offeror to furnish the information may result in a 31 percent reduction of payments otherwise due under the contract.
(c) The TIN may be used by the Government to collect and report on any delinquent amounts arising out of the offeror’s relationship with the Government (31 U.S.C.7701(c)(3)). If the resulting contract is subject to the payment reporting requirements described in FAR 4.904, the TIN provided hereunder may be matched with IRS records to verify the accuracy of the offeror’s TIN.
(d) Taxpayer Identification Number (TIN).
□ TIN: __________________.
□ TIN has been applied for.
□ TIN is not required because:
□ Offeror is a nonresident alien, foreign corporation, or foreign partnership that does not have income effectively connected with the conduct of a trade or business in the United States and does not have an office or place of business or a fiscal paying agent in the United States;
□ Offeror is an agency or instrumentality of a foreign government;
□ Offeror is an agency or instrumentality of the Federal Government.
(e) Type of organization.
□ Sole proprietorship;
□ Partnership;
□ Corporate entity (not tax-exempt);
□ Corporate entity (tax-exempt);
□ Government entity (Federal, State, or local);
□ Foreign government;
□ International organization per 26 CFR 1.6049-4;
□ Other__________________.
(f) Common parent.
□ Offeror is not owned or controlled by a common parent as defined in paragraph (a) of this provision.
□ Name and TIN of common parent:
□ Name__________________.
□ TIN__________________.
(End of provision)</t>
  </si>
  <si>
    <t>52.204-4</t>
  </si>
  <si>
    <t>RESERVED</t>
  </si>
  <si>
    <t>As prescribed in 4.303 , insert the following clause:
Printed or Copied Double-Sided on Postconsumer Fiber Content Paper (May 2011)
(a) Definitions. As used in this clause-
Postconsumer fiber means-
(1) Paper, paperboard, and fibrous materials from retail stores, office buildings, homes, and so forth, after they have passed through their end-usage as a consumer item, including: used corrugated boxes; old newspapers; old magazines; mixed waste paper; tabulating cards; and used cordage; or
(2) All paper, paperboard, and fibrous materials that enter and are collected from municipal solid waste; but not
(3) Fiber derived from printers’ over-runs, converters’ scrap, and over-issue publications.
(b) The Contractor is required to submit paper documents, such as offers, letters, or reports that are printed or copied double-sided on paper containing at least 30 percent postconsumer fiber, whenever practicable, when not using electronic commerce methods to submit information or data to the Government.
(End of clause)</t>
  </si>
  <si>
    <t>52.204-5</t>
  </si>
  <si>
    <t>Women-Owned Business (Other Than Small Business)</t>
  </si>
  <si>
    <t>OCT 2014</t>
  </si>
  <si>
    <t>Insert the provision at 52.204-5, Women-Owned Business (Other Than Small Business), in all solicitations that—
(1) Are not set aside for small business concerns;
(2) Exceed the simplified acquisition threshold; and
(3) Are for contracts that will be performed in the United States or its outlying areas.</t>
  </si>
  <si>
    <t>As prescribed in 4.607(a), insert the following provision:
Women-Owned Business (Other Than Small Business) (Oct 2014)
(a) Definition."Women-owned business concern," as used in this provision, means a concern that is at least 51 percent owned by one or more women; or in the case of any publicly owned business, at least 51 percent of its stock is owned by one or more women; and whose management and daily business operations are controlled by one or more women.
(b) Representation. [Complete only if the offeror is a women-owned business concern and has not represented itself as a small business concern in paragraph (c)(1) of FAR 52.219-1, Small Business Program Representations, of this solicitation.] The offeror represents that it □ is a women-owned business concern.
(End of provision)</t>
  </si>
  <si>
    <t>52.204-6</t>
  </si>
  <si>
    <t>Unique Entity Identifier</t>
  </si>
  <si>
    <t>OCT 2016</t>
  </si>
  <si>
    <t>4.607(b)</t>
  </si>
  <si>
    <t>Insert the provision at 52.204-6, Unique Entity Identifier, in solicitations that do not contain the provision at 52.204-7, System for Award Management, or meet a condition at 4.605(c)(2).</t>
  </si>
  <si>
    <t>L</t>
  </si>
  <si>
    <t>As prescribed in 4.607(b), insert the following provision:
Unique Entity Identifier (Oct 2016)
(a) Definition. As used in this provision-
Electronic Funds Transfer (EFT) indicator means a four-character suffix to the unique entity identifier. The suffix is assigned at the discretion of the commercial, nonprofit, or Government entity to establish additional System for Award Management records for identifying alternative EFT accounts (see subpart 32.11) for the same entity.
Unique entity identifier means a number or other identifier used to identify a specific commercial, nonprofit, or Government entity. See www.sam.gov for the designated entity for establishing unique entity identifiers.
(b) The Offeror shall enter, in the block with its name and address on the cover page of its offer, the annotation "Unique Entity Identifier" followed by the unique entity identifier that identifies the Offeror's name and address exactly as stated in the offer. The Offeror also shall enter its EFT indicator, if applicable.
(c) If the Offeror does not have a unique entity identifier, it should contact the entity designated at www.sam.gov for establishment of the unique entity identifier directly to obtain one. The Offeror should be prepared to provide the following information:
(1) Company legal business name.
(2) Tradestyle, doing business, or other name by which your entity is commonly recognized.
(3) Company physical street address, city, state and Zip Code.
(4) Company mailing address, city, state and Zip Code (if separate from physical).
(5) Company telephone number.
(6) Date the company was started.
(7) Number of employees at your location.
(8) Chief executive officer/key manager.
(9) Line of business (industry).
(10) Company headquarters name and address (reporting relationship within your entity).
(End of provision)</t>
  </si>
  <si>
    <t>52.204-7</t>
  </si>
  <si>
    <t>System for Award Management</t>
  </si>
  <si>
    <t>NOV 2024</t>
  </si>
  <si>
    <t>System for Award Management (Nov 2024)
(a) Definitions. As used in this provision—
"Electronic Funds Transfer (EFT) indicator means a four-character suffix to the unique entity identifier. The suffix is assigned at the discretion of the commercial, nonprofit, or Government entity to establish additional System for Award Management records for identifying alternative EFT accounts (see subpart  32.11) for the same entity.
Registered in the System for Award Management (SAM) means that–
(1) The Offeror has entered all mandatory information, including the unique entity identifier and the EFT indicator, if applicable, the Commercial and Government Entity (CAGE) code, as well as data required by the Federal Funding Accountability and Transparency Act of 2006 (see subpart  4.14) into SAM
(2) The offeror has completed the Core, Assertions, and Representations and Certifications, and Points of Contact sections of the registration in SAM;
(3) The Government has validated all mandatory data fields, to include validation of the Taxpayer Identification Number (TIN) with the Internal Revenue Service (IRS). The offeror will be required to provide consent for TIN validation to the Government as a part of the SAM registration process; and
(4) The Government has marked the record "Active".
Unique entity identifier means a number or other identifier used to identify a specific commercial, nonprofit, or Government entity. See www.sam.gov for the designated entity for establishing unique entity identifiers.
(b) (1) An Offeror is required to be registered in SAM when submitting an offer or quotation and at time of award (see FAR clause 52.204-13, System for Award Management Maintenance, for the requirement to maintain SAM registration during performance and through final payment).
(2) The Offeror shall enter, in the block with its name and address on the cover page of its offer, the annotation "Unique Entity Identifier" followed by the unique entity identifier that identifies the Offeror's name and address exactly as stated in the offer. The Offeror also shall enter its EFT indicator, if applicable. The unique entity identifier will be used by the Contracting Officer to verify that the Offeror is registered in the SAM.
(c) If the Offeror does not have a unique entity identifier, it should contact the entity designated at www.sam.gov for establishment of the unique entity identifier directly to obtain one. The Offeror should be prepared to provide the following information:
(1) Company legal business name.
(2) Tradestyle, doing business, or other name by which your entity is commonly recognized.
(3) Company physical street address, city, state, and Zip Code.
(4) Company mailing address, city, state and Zip Code (if separate from physical).
(5) Company telephone number.
(6) Date the company was started.
(7) Number of employees at your location.
(8) Chief executive officer/key manager.
(9) Line of business (industry).
(10) Company headquarters name and address (reporting relationship within your entity).
(d) Processing time should be taken into consideration when registering. Offerors who are not registered in SAM should consider applying for registration immediately upon receipt of this solicitation. See https://ww.sam.gov for information on registration.
(End of provision)</t>
  </si>
  <si>
    <t>System for Award Management--Alternate I</t>
  </si>
  <si>
    <t>OCT 2018</t>
  </si>
  <si>
    <t>Insert the provision at 52.204–7, System for Award Management, with its Alternate I when the solicitation is anticipated to be awarded in accordance with 4.1102(a)(5).</t>
  </si>
  <si>
    <t>(Oct 2018). As prescribed in 4.1105(a)(2) , substitute the following paragraph (b)(1) for paragraph (b)(1) of the basic provision:
(b)(1) An Offeror is required to be registered in SAM as soon as possible. If registration is not possible when submitting an offer or quotation, the awardee shall be registered in SAM in accordance with the requirements of clause 52.204-13, System for Award Management Maintenance.</t>
  </si>
  <si>
    <t>52.204-8</t>
  </si>
  <si>
    <t>Annual Representations and Certifications</t>
  </si>
  <si>
    <t>JAN 2025</t>
  </si>
  <si>
    <t>4.1202(a)</t>
  </si>
  <si>
    <t>Annual Representations and Certifications (Jan 2025)
(a) (1) The North American Industry Classification System (NAICS) code for this acquisition is__________________ [insert NAICS code].
(2) The small business size standard is _____________ [insert size standard].
(3) The small business size standard for a concern that submits an offer, other than on a construction or service acquisition, but proposes to furnish an end item that it did not itself manufacture, process, or produce is 500 employees, or 150 employees for information technology value-added resellers under NAICS code 541519 if the acquisition—
(i) Is set aside for small business and has a value above the simplified acquisition threshold;
(ii) Uses the HUBZone price evaluation preference regardless of dollar value, unless the offeror waives the price evaluation preference; or
(iii) Is an 8(a), HUBZone, service-disabled veteran-owned, economically disadvantaged women-owned, or women-owned small business set-aside or sole-source award regardless of dollar value.
(b) (1) If the provision at 52.204-7, System for Award Management, is included in this solicitation, paragraph (d) of this provision applies.
(2) If the provision at 52.204-7, System for Award Management, is not included in this solicitation, and the Offeror has an active registration in the System for Award Management (SAM), the Offeror may choose to use paragraph (d) of this provision instead of completing the corresponding individual representations and certifications in the solicitation. The Offeror shall indicate which option applies by checking one of the following boxes:
(i) □ Paragraph (d) applies.
(ii) □ Paragraph (d) does not apply and the offeror has completed the individual representations and certifications in the solicitation.
(c) (1) The following representations or certifications in SAM are applicable to this solicitation as indicated:
(i) 52.203-2, Certificate of Independent Price Determination. This provision applies to solicitations when a firm-fixed-price contract or fixed-price contract with economic price adjustment is contemplated, unless–
(A) The acquisition is to be made under the simplified acquisition procedures in part  13;
(B) The solicitation is a request for technical proposals under two-step sealed bidding procedures; or
(C) The solicitation is for utility services for which rates are set by law or regulation.
(ii) 52.203-11, Certification and Disclosure Regarding Payments to Influence Certain Federal Transactions. This provision applies to solicitations expected to exceed $150,000.
(iii) 52.203-18, Prohibition on Contracting with Entities that Require Certain Internal Confidentiality Agreements or Statements-Representation. This provision applies to all solicitations.
(iv) 52.204-3, Taxpayer Identification. This provision applies to solicitations that do not include the provision at 52.204-7, System for Award Management.
(v) 52.204-5, Women-Owned Business (Other Than Small Business). This provision applies to solicitations that-
(A) Are not set aside for small business concerns;
(B) Exceed the simplified acquisition threshold; and
(C) Are for contracts that will be performed in the United States or its outlying areas.
(vi) 52.204-26, Covered Telecommunications Equipment or Services-Representation. This provision applies to all solicitations.
(vii) 52.209-2, Prohibition on Contracting with Inverted Domestic Corporations-Representation.
(viii) 52.209-5, Certification Regarding Responsibility Matters. This provision applies to solicitations where the contract value is expected to exceed the simplified acquisition threshold.
(ix) 52.209-11, Representation by Corporations Regarding Delinquent Tax Liability or a Felony Conviction under any Federal Law. This provision applies to all solicitations.
(x) 52.214-14, Place of Performance-Sealed Bidding. This provision applies to invitations for bids except those in which the place of performance is specified by the Government.
(xi) 52.215-6, Place of Performance. This provision applies to solicitations unless the place of performance is specified by the Government.
(xii) 52.219-1, Small Business Program Representations (Basic, Alternates I, and II). This provision applies to solicitations when the contract is for supplies to be delivered or services to be performed in the United States or its outlying areas, or when the contracting officer has applied part  19 in accordance with 19.000(b)(1)(ii).
(A) The basic provision applies when the solicitations are issued by other than DoD, NASA, and the Coast Guard.
(B) The provision with its Alternate I applies to solicitations issued by DoD, NASA, or the Coast Guard.
(C) The provision with its Alternate II applies to solicitations that will result in a multiple-award contract with more than one NAICS code assigned.
(xiii) 52.219-2, Equal Low Bids. This provision applies to solicitations when contracting by sealed bidding and the contract is for supplies to be delivered or services to be performed in the United States or its outlying areas, or when the contracting officer has applied part  19 in accordance with 19.000(b)(1)(ii).
(xiv) 52.222-22, Previous Contracts and Compliance Reports. This provision applies to solicitations that include the clause at 52.222-26, Equal Opportunity.
(xv) 52.222-25, Affirmative Action Compliance. This provision applies to solicitations, other than those for construction, when the solicitation includes the clause at 52.222-26, Equal Opportunity.
(xvi) 52.222-38, Compliance with Veterans’ Employment Reporting Requirements. This provision applies to solicitations when it is anticipated the contract award will exceed the simplified acquisition threshold and the contract is not for acquisition of commercial products or commercial services.
(xvii) 52.223-1, Biobased Product Certification. This provision applies to solicitations that require the delivery or specify the use of biobased products in USDA-designated product categories; or include the clause at 52.223-2, Reporting of Biobased Products Under Service and Construction Contracts.
(xviii) 52.223-4, Recovered Material Certification. This provision applies to solicitations that are for, or specify the use of, EPA–designated items.
(xix) 52.223-22, Public Disclosure of Greenhouse Gas Emissions and Reduction Goals-Representation. This provision applies to solicitations that include the provision at 52.204-7.
(xx) 52.225-2, Buy American Certificate. This provision applies to solicitations containing the clause at 52.225-1.
(xxi) 52.225-4, Buy American-Free Trade Agreements-Israeli Trade Act Certificate. (Basic, Alternates II and III.) This provision applies to solicitations containing the clause at 52.225-3.
(A) If the acquisition value is less than $50,000, the basic provision applies.
(B) If the acquisition value is $50,000 or more but is less than $100,000, the provision with its Alternate II applies.
(C) If the acquisition value is $100,000 or more but is less than $102,280, the provision with its Alternate III applies.
(xxii) 52.225-6, Trade Agreements Certificate. This provision applies to solicitations containing the clause at 52.225-5.
(xxiii) 52.225-20, Prohibition on Conducting Restricted Business Operations in Sudan-Certification. This provision applies to all solicitations.
(xxiv) 52.225-25, Prohibition on Contracting with Entities Engaging in Certain Activities or Transactions Relating to Iran-Representation and Certifications. This provision applies to all solicitations.
(xxv) 52.226-2, Historically Black College or University and Minority Institution Representation. This provision applies to solicitations for research, studies, supplies, or services of the type normally acquired from higher educational institutions.
(2) The following representations or certifications are applicable as indicated by the Contracting Officer:
[Contracting Officer check as appropriate.]
__ (i) 52.204-17, Ownership or Control of Offeror.
__ (ii) 52.204-20, Predecessor of Offeror.
__ (iii) 52.222-18, Certification Regarding Knowledge of Child Labor for Listed End Products.
__ (iv) 52.222-48, Exemption from Application of the Service Contract Labor Standards to Contracts for Maintenance, Calibration, or Repair of Certain Equipment- Certification.
__ (v) 52.222-52, Exemption from Application of the Service Contract Labor Standards to Contracts for Certain Services-Certification.
__ (vi) 52.227-6, Royalty Information.
__ (A) Basic.
__ (B) Alternate I.
__ (vii) 52.227-15, Representation of Limited Rights Data and Restricted Computer Software.
(d) The offeror has completed the annual representations and certifications electronically in SAM website accessed through https://www.sam.gov. After reviewing the SAM information, the offeror verifies by submission of the offer that the representations and certifications currently posted electronically that apply to this solicitation as indicated in paragraph (c) of this provision have been entered or updated within the last 12 months, are current, accurate, complete, and applicable to this solicitation (including the business size standard applicable to the NAICS code referenced for this solicitation), as of the date of this offer and are incorporated in this offer by reference (see FAR 4.1201); except for the changes identified below [offeror to insert changes, identifying change by clause number, title, date]. These amended representation(s) and/or certification(s) are also incorporated in this offer and are current, accurate, and complete as of the date of this offer.
FAR Clause # Title Date Change
________________________
Any changes provided by the offeror are applicable to this solicitation only, and do not result in an update to the representations and certifications posted on SAM.
(End of provision)</t>
  </si>
  <si>
    <t>Special Instructions for the DoD: Per DFARS 204.1202(1), include 252.204-7007, Alternate A, Annual Representations and Certifications, when including 52.204-8, unless the solicitation is for a commercial product or commercial service.</t>
  </si>
  <si>
    <t>Annual Representations and Certifications (DEVIATION)</t>
  </si>
  <si>
    <t>MAR 2024</t>
  </si>
  <si>
    <t>CD 2025-O0003</t>
  </si>
  <si>
    <t xml:space="preserve">For new solicitations and contracts, use the paragraphs in the deviated version of this solicitation or clause in lieu of the non-deviated version. </t>
  </si>
  <si>
    <t>DOD CD</t>
  </si>
  <si>
    <t>(Feb 2000). As prescribed in 12.301 (b)(4)(i), delete paragraph (d) from the basic clause, redesignate paragraph (e) as paragraph (d), and revise the reference to "paragraphs (a), (b), (c), or (d) of this clause" in the redesignated paragraph (d) to read "paragraphs (a), (b), and (c) of this clause".</t>
  </si>
  <si>
    <t>https://www.acq.osd.mil/dpap/policy/policyvault/USA001954-23-DPC.pdf</t>
  </si>
  <si>
    <t xml:space="preserve"> 2023-O0008</t>
  </si>
  <si>
    <t>Annual Representations and Certifications--Alternate I</t>
  </si>
  <si>
    <t>MAR 2020</t>
  </si>
  <si>
    <t>Use the provision with its Alternate I in solicitations issued after October 1, 2022, that will result in a multiple-award contract with more than one North American Industry Classification System code assigned (see 19.102(b)).</t>
  </si>
  <si>
    <t>52.204-9</t>
  </si>
  <si>
    <t>Personal Identity Verification of Contractor Personnel</t>
  </si>
  <si>
    <t>JAN 2011</t>
  </si>
  <si>
    <t>The contracting officer shall insert the clause at 52.204-9, Personal Identity Verification of Contractor Personnel, in solicitations and contracts when contract performance requires contractors to have routine physical access to a Federally-controlled facility and/or routine access to a Federally-controlled information system. The clause shall not be used when contractors require only intermittent access to Federally-controlled facilities.</t>
  </si>
  <si>
    <t>As prescribed in 4.1303 , insert the following clause:
Personal Identity Verification of Contractor Personnel (Jan 2011)
(a) The Contractor shall comply with agency personal identity verification procedures identified in the contract that implement Homeland Security Presidential Directive-12 (HSPD-12), Office of Management and Budget (OMB) guidance M-05-24 and Federal Information Processing Standards Publication (FIPS PUB) Number 201.
(b) The Contractor shall account for all forms of Government-provided identification issued to the Contractor employees in connection with performance under this contract. The Contractor shall return such identification to the issuing agency at the earliest of any of the following, unless otherwise determined by the Government:
(1) When no longer needed for contract performance.
(2) Upon completion of the Contractor employee’s employment.
(3) Upon contract completion or termination.
(c) The Contracting Officer may delay final payment under a contract if the Contractor fails to comply with these requirements.
(d) The Contractor shall insert the substance of this clause, including this paragraph (d), in all subcontracts when the subcontractor’s employees are required to have routine physical access to a Federally-controlled facility and/or routine access to a Federally-controlled information system. It shall be the responsibility of the prime Contractor to return such identification to the issuing agency in accordance with the terms set forth in paragraph (b) of this section, unless otherwise approved in writing by the Contracting Officer.
(End of clause)</t>
  </si>
  <si>
    <t>52.204-10</t>
  </si>
  <si>
    <t>Reporting Executive Compensation and First-Tier Subcontract Awards</t>
  </si>
  <si>
    <t>As prescribed in 4.1403(a), insert the following clause:
Reporting Executive Compensation and First-Tier Subcontract Awards (Jun 2020)
(a) Definitions. As used in this clause:
Executive means officers, managing partners, or any other employees in management positions.
First-tier subcontract means a subcontract awarded directly by the Contractor for the purpose of acquiring supplies or services (including construction) for performance of a prime contract. It does not include the Contractor’s supplier agreements with vendors, such as long-term arrangements for materials or supplies that benefit multiple contracts and/or the costs of which are normally applied to a Contractor’s general and administrative expenses or indirect costs.
Month of award means the month in which a contract is signed by the Contracting Officer or the month in which a first-tier subcontract is signed by the Contractor.
Total compensation means the cash and noncash dollar value earned by the executive during the Contractor’s preceding fiscal year and includes the following (for more information see 17 CFR 229.402(c)(2)):
(1) Salary and bonus.
(2) Awards of stock, stock options, and stock appreciation rights. Use the dollar amount recognized for financial statement reporting purposes with respect to the fiscal year in accordance with the Financial Accounting Standards Board’s Accounting Standards Codification (FASB ASC) 718, Compensation-Stock Compensation.
(3) Earnings for services under non-equity incentive plans. This does not include group life, health, hospitalization or medical reimbursement plans that do not discriminate in favor of executives, and are available generally to all salaried employees.
(4) Change in pension value. This is the change in present value of defined benefit and actuarial pension plans.
(5) Above-market earnings on deferred compensation which is not tax-qualified.
(6) Other compensation, if the aggregate value of all such other compensation (e.g., severance, termination payments, value of life insurance paid on behalf of the employee, perquisites or property) for the executive exceeds $10,000.
(b) Section 2(d)(2) of the Federal Funding Accountability and Transparency Act of 2006 (Pub. L. 109-282), as amended by section 6202 of the Government Funding Transparency Act of 2008 (Pub. L. 110-252), requires the Contractor to report information on subcontract awards. The law requires all reported information be made public, therefore, the Contractor is responsible for notifying its subcontractors that the required information will be made public.
(c) Nothing in this clause requires the disclosure of classified information
(d)
(1) Executive compensation of the prime contractor. As a part of its annual registration requirement in the System for Award Management (SAM) (Federal Acquisition Regulation (FAR) provision 52.204-7), the Contractor shall report the names and total compensation of each of the five most highly compensated executives for its preceding completed fiscal year, if–
(i) In the Contractor’s preceding fiscal year, the Contractor received-
(A) 80 percent or more of its annual gross revenues from Federal contracts (and subcontracts), loans, grants (and subgrants), cooperative agreements, and other forms of Federal financial assistance; and
(B) $25,000,000 or more in annual gross revenues from Federal contracts (and subcontracts), loans, grants (and subgrants), cooperative agreements, and other forms of Federal financial assistance; and
(ii) The public does not have access to information about the compensation of the executives through periodic reports filed under section 13(a) or 15(d) of the Securities Exchange Act of 1934 (15 U.S.C. 78m(a), 78o(d)) or section 6104 of the Internal Revenue Code of 1986. (To determine if the public has access to the compensation information, see the U.S. Security and Exchange Commission total compensation filings at http://www.sec.gov/answers/execomp.htm.)
(2) First-tier subcontract information. Unless otherwise directed by the Contracting Officer, or as provided in paragraph (g) of this clause, by the end of the month following the month of award of a first-tier subcontract valued at or above the threshold specified in FAR 4.1403(a) on the date of subcontract award, the Contractor shall report the following information at http://www.fsrs.gov for that first-tier subcontract. (The Contractor shall follow the instructions at http://www.fsrs.gov to report the data.)
(i) Unique entity identifier for the subcontractor receiving the award and for the subcontractor's parent company, if the subcontractor has a parent company.
(ii) Name of the subcontractor.
(iii) Amount of the subcontract award.
(iv) Date of the subcontract award.
(v) A description of the products or services (including construction) being provided under the subcontract, including the overall purpose and expected outcomes or results of the subcontract.
(vi) Subcontract number (the subcontract number assigned by the Contractor).
(vii) Subcontractor’s physical address including street address, city, state, and country. Also include the nine-digit zip code and congressional district.
(viii) Subcontractor’s primary performance location including street address, city, state, and country. Also include the nine-digit zip code and congressional district.
(ix) The prime contract number, and order number if applicable.
(x) Awarding agency name and code.
(xi) Funding agency name and code.
(xii) Government contracting office code.
(xiii) Treasury account symbol (TAS) as reported in FPDS.
(xiv) The applicable North American Industry Classification System code (NAICS).
(3) Executive compensation of the first-tier subcontractor. Unless otherwise directed by the Contracting Officer, by the end of the month following the month of award of a first-tier subcontract valued at or above the threshold specified in FAR 4.1403(a) on the date of subcontract award, and annually thereafter (calculated from the prime contract award date), the Contractor shall report the names and total compensation of each of the five most highly compensated executives for that first-tier subcontractor for the first-tier subcontractor’s preceding completed fiscal year at http://www.fsrs.gov, if-
(i) In the subcontractor’s preceding fiscal year, the subcontractor received-
(A) 80 percent or more of its annual gross revenues from Federal contracts (and subcontracts), loans, grants (and subgrants), cooperative agreements, and other forms of Federal financial assistance; and
(B) $25,000,000 or more in annual gross revenues from Federal contracts (and subcontracts), loans, grants (and subgrants), cooperative agreements, and other forms of Federal financial assistance; and
(ii) The public does not have access to information about the compensation of the executives through periodic reports filed under section 13(a) or 15(d) of the Securities Exchange Act of 1934 (15 U.S.C. 78m(a), 78o(d)) or section 6104 of the Internal Revenue Code of 1986. (To determine if the public has access to the compensation information, see the U.S. Security and Exchange Commission total compensation filings at http://www.sec.gov/answers/execomp.htm.)
(e) The Contractor shall not split or break down first-tier subcontract awards to a value below the threshold specified in FAR 4.1403(a), on the date of subcontract award, to avoid the reporting requirements in paragraph (d) of this clause.
(f) The Contractor is required to report information on a first-tier subcontract covered by paragraph (d) when the subcontract is awarded. Continued reporting on the same subcontract is not required unless one of the reported data elements changes during the performance of the subcontract. The Contractor is not required to make further reports after the first-tier subcontract expires.
(g)
(1) If the Contractor in the previous tax year had gross income, from all sources, under $300,000, the Contractor is exempt from the requirement to report subcontractor awards.
(2) If a subcontractor in the previous tax year had gross income from all sources under $300,000, the Contractor does not need to report awards for that subcontractor.
(h) The FSRS database at http://www.fsrs.gov will be prepopulated with some information from SAM and the FPDS database. If FPDS information is incorrect, the contractor should notify the contracting officer. If the SAM information is incorrect, the contractor is responsible for correcting this information.
(End of clause)</t>
  </si>
  <si>
    <t>52.204-12</t>
  </si>
  <si>
    <t>Unique Entity Identifier Maintenance</t>
  </si>
  <si>
    <t>4.607(c)</t>
  </si>
  <si>
    <t>Insert the clause at 52.204-12, Unique Entity Identifier Maintenance, in solicitations and resulting contracts that contain the provision at 52.204-6, Unique Entity Identifier.</t>
  </si>
  <si>
    <t>As prescribed in 4.607(c), insert the following clause:
Unique Entity Identifier Maintenance (Oct 2016)
(a) Definition. Unique entity identifier, as used in this clause, means a number or other identifier used to identify a specific commercial, nonprofit, or Government entity. See www.sam.gov for the designated entity for establishing unique entity identifiers.
(b) The Contractor shall ensure that the unique entity identifier is maintained with the entity designated at the System for Award Management (SAM) for establishment of the unique entity identifier throughout the life of the contract. The Contractor shall communicate any change to the unique entity identifier to the Contracting Officer within 30 days after the change, so an appropriate modification can be issued to update the data on the contract. A change in the unique entity identifier does not necessarily require a novation be accomplished.
(End of clause)</t>
  </si>
  <si>
    <t>52.204-13</t>
  </si>
  <si>
    <t>System for Award Management Maintenance</t>
  </si>
  <si>
    <t>As prescribed in 4.1105(b), use the following clause:
System for Award Management Maintenance. (Oct 2018)
(a) Definitions. As used in this clause—
Electronic Funds Transfer (EFT) indicator means a four-character suffix to the unique entity identifier. The suffix is assigned at the discretion of the commercial, nonprofit, or Government entity to establish additional System for Award Management (SAM) records for identifying alternative EFT accounts (see subpart 32.11) for the same entity.
Registered in the System for Award Management (SAM) means that–
(1) The Contractor has entered all mandatory information, including the unique entity identifier and the EFT indicator (if applicable), the Commercial and Government Entity (CAGE) code, as well as data required by the Federal Funding Accountability and Transparency Act of 2006 (see subpart 4.14), into SAM;
(2) The Contractor has completed the Core, Assertions, Representations and Certifications, and Points of Contact sections of the registration in SAM;
(3) The Government has validated all mandatory data fields, to include validation of the Taxpayer Identification Number (TIN) with the Internal Revenue Service (IRS). The Contractor will be required to provide consent for TIN validation to the Government as a part of the SAM registration process; and
(4) The Government has marked the record "Active".
System for Award Management (SAM) means the primary Government repository for prospective Federal awardee and Federal awardee information and the centralized Government system for certain contracting, grants, and other assistance-related processes. It includes–
(1) Data collected from prospective Federal awardees required for the conduct of business with the Government;
(2) Prospective contractor-submitted annual representations and certifications in accordance with FAR subpart 4.12; and
(3) Identification of those parties excluded from receiving Federal contracts, certain subcontracts, and certain types of Federal financial and non-financial assistance and benefits.
Unique entity identifier means a number or other identifier used to identify a specific commercial, nonprofit, or Government entity. See www.sam.gov for the designated entity for establishing unique entity identifiers.
(b) If the solicitation for this contract contained the provision 52.204-7 with its Alternate I, and the Contractor was unable to register prior to award, the Contractor shall be registered in SAM within 30 days after award or before three days prior to submission of the first invoice, whichever occurs first.
(c) The Contractor shall maintain registration in SAM during contract performance and through final payment of any contract, basic agreement, basic ordering agreement, or blanket purchasing agreement. The Contractor is responsible for the currency, accuracy and completeness of the data within SAM, and for any liability resulting from the Government's reliance on inaccurate or incomplete data. To remain registered in SAM after the initial registration, the Contractor is required to review and update on an annual basis, from the date of initial registration or subsequent updates, its information in SAM to ensure it is current, accurate and complete. Updating information in SAM does not alter the terms and conditions of this contract and is not a substitute for a properly executed contractual document.
(d)
(1)
(i) If a Contractor has legally changed its business name or "doing business as" name (whichever is shown on the contract), or has transferred the assets used in performing the contract, but has not completed the necessary requirements regarding novation and change-of-name agreements in subpart 42.12, the Contractor shall provide the responsible Contracting Officer a minimum of one business day's written notification of its intention to—
(A) Change the name in SAM;
(B) Comply with the requirements of subpart 42.12 of the FAR; and
(C) Agree in writing to the timeline and procedures specified by the responsible Contracting Officer. The Contractor shall provide with the notification sufficient documentation to support the legally changed name.
(ii) If the Contractor fails to comply with the requirements of paragraph (d)(1)(i) of this clause, or fails to perform the agreement at paragraph (d)(1)(i)(C) of this clause, and, in the absence of a properly executed novation or change-of-name agreement, the SAM information that shows the Contractor to be other than the Contractor indicated in the contract will be considered to be incorrect information within the meaning of the "Suspension of Payment" paragraph of the electronic funds transfer (EFT) clause of this contract.
(2) The Contractor shall not change the name or address for EFT payments or manual payments, as appropriate, in SAM record to reflect an assignee for the purpose of assignment of claims (see FAR subpart 32.8, Assignment of Claims). Assignees shall be separately registered in the SAM. Information provided to the Contractor’s SAM record that indicates payments, including those made by EFT, to an ultimate recipient other than that Contractor will be considered to be incorrect information within the meaning of the "Suspension of Payment" paragraph of the EFT clause of this contract.
(3) The Contractor shall ensure that the unique entity identifier is maintained with the entity designated at www.sam.gov for establishment of the unique entity identifier throughout the life of the contract. The Contractor shall communicate any change to the unique entity identifier to the Contracting Officer within 30 days after the change, so an appropriate modification can be issued to update the data on the contract. A change in the unique entity identifier does not necessarily require a novation be accomplished.
(e) Contractors may obtain additional information on registration and annual confirmation requirements at https://www.sam.gov.
(End of clause)</t>
  </si>
  <si>
    <t>52.204-14</t>
  </si>
  <si>
    <t>Service Contract Reporting Requirements</t>
  </si>
  <si>
    <t>The contracting officer shall insert the clause at 52.204-14, Service Contract Reporting Requirements, in solicitations and contracts for services (including construction) that meet or exceed the thresholds at 4.1703, except for indefinite-delivery contracts. This clause is not required for actions entirely funded by DoD, contracts awarded with a generic entity identifier, or in classified solicitations, contracts, or orders.</t>
  </si>
  <si>
    <t>As prescribed in 4.1705(a), insert the following clause:
Service Contract Reporting Requirements (Oct 2016)
(a) Definition.
First-tier subcontract means a subcontract awarded directly by the Contractor for the purpose of acquiring supplies or services (including construction) for performance of a prime contract. It does not include the Contractor’s supplier agreements with vendors, such as long-term arrangements for materials or supplies that benefit multiple contracts and/or the costs of which are normally applied to a Contractor’s general and administrative expenses or indirect costs.
(b) The Contractor shall report, in accordance with paragraphs (c) and (d) of this clause, annually by October 31, for services performed under this contract during the preceding Government fiscal year (October 1-September 30).
(c) The Contractor shall report the following information:
(1) Contract number and, as applicable, order number.
(2) The total dollar amount invoiced for services performed during the previous Government fiscal year under the contract.
(3) The number of Contractor direct labor hours expended on the services performed during the previous Government fiscal year.
(4) Data reported by subcontractors under paragraph (f) of this clause.
(d) The information required in paragraph (c) of this clause shall be submitted via the internet at www.sam.gov. (See SAM User Guide). If the Contractor fails to submit the report in a timely manner, the contracting officer will exercise appropriate contractual remedies. In addition, the Contracting Officer will make the Contractor’s failure to comply with the reporting requirements a part of the Contractor’s performance information under FAR subpart 42.15.
(e) Agencies will review Contractor reported information for reasonableness and consistency with available contract information. In the event the agency believes that revisions to the Contractor reported information are warranted, the agency will notify the Contractor no later than November 15. By November 30, the Contractor shall revise the report, or document its rationale for the agency.
(f)
(1) The Contractor shall require each first-tier subcontractor providing services under this contract, with subcontract(s) each valued at or above the thresholds set forth in 4.1703(a)(2), to provide the following detailed information to the Contractor in sufficient time to submit the report:
(i) Subcontract number (including subcontractor name and unique entity identifier); and
(ii) The number of first-tier subcontractor direct-labor hours expended on the services performed during the previous Government fiscal year.
(2) The Contractor shall advise the subcontractor that the information will be made available to the public as required by section 743 of Division C of the Consolidated Appropriations Act, 2010.
(End of clause)</t>
  </si>
  <si>
    <t>52.204-15</t>
  </si>
  <si>
    <t>Service Contract Reporting Requirements for Indefinite-Delivery Contracts</t>
  </si>
  <si>
    <t>The contracting officer shall insert the clause at 52.204-15, Service Contract Reporting Requirements for Indefinite-Delivery Contracts, in solicitations and indefinite-delivery contracts for services (including construction) where one or more orders issued thereunder are expected to each meet or exceed the thresholds at 4.1703. This clause is not required for actions entirely funded by DoD, contracts awarded with a generic entity identifier, or in classified solicitations, contracts, or orders.</t>
  </si>
  <si>
    <t>As prescribed in 4.1705(b), insert the following clause:
Service Contract Reporting Requirements for Indefinite-Delivery Contracts (Oct 2016)
(a) Definitions.
First-tier subcontract means a subcontract awarded directly by the Contractor for the purpose of acquiring supplies or services (including construction) for performance of a prime contract. It does not include the Contractor’s supplier agreements with vendors, such as long-term arrangements for materials or supplies that benefit multiple contracts and/or the costs of which are normally applied to a Contractor’s general and administrative expenses or indirect costs.
(b) The Contractor shall report, in accordance with paragraphs (c) and (d) of this clause, annually by October 31, for services performed during the preceding Government fiscal year (October 1-September 30) under this contract for orders that exceed the thresholds established in 4.1703(a)(2).
(c) The Contractor shall report the following information:
(1) Contract number and order number.
(2) The total dollar amount invoiced for services performed during the previous Government fiscal year under the order.
(3) The number of Contractor direct labor hours expended on the services performed during the previous Government fiscal year.
(4) Data reported by subcontractors under paragraph (f) of this clause.
(d) The information required in paragraph (c) of this clause shall be submitted via the internet at www.sam.gov. (See SAM User Guide). If the Contractor fails to submit the report in a timely manner, the Contracting Officer will exercise appropriate contractual remedies. In addition, the Contracting Officer will make the Contractor’s failure to comply with the reporting requirements a part of the Contractor’s performance information under FAR subpart 42.15.
(e) Agencies will review Contractor reported information for reasonableness and consistency with available contract information. In the event the agency believes that revisions to the Contractor reported information are warranted, the agency will notify the Contractor no later than November 15. By November 30, the Contractor shall revise the report, or document its rationale for the agency.
(f)
(1) The Contractor shall require each first-tier subcontractor providing services under this contract, with subcontract(s) each valued at or above the thresholds set forth in 4.1703(a)(2), to provide the following detailed information to the Contractor in sufficient time to submit the report:
(i) Subcontract number (including subcontractor name and unique entity identifier), and
(ii) The number of first-tier subcontractor direct-labor hours expended on the services performed during the previous Government fiscal year.
(2) The Contractor shall advise the subcontractor that the information will be made available to the public as required by section 743 of Division C of the Consolidated Appropriations Act, 2010.
(End of clause)</t>
  </si>
  <si>
    <t>52.204-16</t>
  </si>
  <si>
    <t>Commercial and Government Entity Code Reporting</t>
  </si>
  <si>
    <t>AUG 2020</t>
  </si>
  <si>
    <t>4.1804(a)</t>
  </si>
  <si>
    <t>Insert the provision at 52.204-16, Commercial and Government Entity Code Reporting, in all solicitations that include–
(1) 52.204-6, Unique Entity Identifier; 
(2) 52.204-7, System for Award Management; or 
(3) for commercial solicitations, when there is a requirement to be registered in SAM or a requirement to have a unique entity identifier in the solicitation (i.e., FAR 52.212-1(j) &amp; (k)).</t>
  </si>
  <si>
    <t>As prescribed in 4.1804(a), use the following provision:
Commercial and Government Entity Code Reporting (Aug 2020)
(a) Definition. As used in this provision –
Commercial and Government Entity (CAGE) code means–
(1) An identifier assigned to entities located in the United States or its outlying areas by the Defense Logistics Agency (DLA) Commercial and Government Entity (CAGE) Branch to identify a commercial or government entity by unique location; or
(2) An identifier assigned by a member of the North Atlantic Treaty Organization (NATO) or by the NATO Support and Procurement Agency (NSPA) to entities located outside the United States and its outlying areas that the DLA Commercial and Government Entity (CAGE) Branch records and maintains in the CAGE master file. This type of code is known as a NATO CAGE (NCAGE) code.
(b) The Offeror shall provide its CAGE code with its offer with its name and location address or otherwise include it prominently in its proposal. The CAGE code must be for that name and location address. Insert the word "CAGE" before the number. The CAGE code is required prior to award.
(c) CAGE codes may be obtained via–
(1) Registration in the System for Award Management (SAM) at www.sam.gov. If the Offeror is located in the United States or its outlying areas and does not already have a CAGE code assigned, the DLA Commercial and Government Entity (CAGE) Branch will assign a CAGE code as a part of the SAM registration process. SAM registrants located outside the United States and its outlying areas shall obtain a NCAGE code prior to registration in SAM (see paragraph (c)(3) of this provision).
(2) The DLA Contractor and Government Entity (CAGE) Branch. If registration in SAM is not required for the subject procurement, and the Offeror does not otherwise register in SAM, an Offeror located in the United States or its outlying areas may request that a CAGE code be assigned by submitting a request at https://cage.dla.mil.
(3) The appropriate country codification bureau. Entities located outside the United States and its outlying areas may obtain an NCAGE code by contacting the Codification Bureau in the foreign entity's country if that country is a member of NATO or a sponsored nation. NCAGE codes may be obtained from the NSPA at https://eportal.nspa.nato.int/AC135Public/scage/CageList.aspx if the foreign entity’s country is not a member of NATO or a sponsored nation. Points of contact for codification bureaus, as well as additional information on obtaining NCAGE codes, are available at http://www.nato.int/structur/AC/135/main/links/contacts.htm.
(d) Additional guidance for establishing and maintaining CAGE codes is available at https://cage.dla.mil.
(e) When a CAGE code is required for the immediate owner and/or the highest-level owner by Federal Acquisition Regulation (FAR) 52.204-17 or 52.212-3(p), the Offeror shall obtain the respective CAGE code from that entity to supply the CAGE code to the Government.
(f) Do not delay submission of the offer pending receipt of a CAGE code.
(g) If the solicitation includes FAR clause 52.204-2, Security Requirements, a subcontractor requiring access to classified information under a contract shall be identified with a CAGE code on the DD Form 254. The Contractor shall require a subcontractor requiring access to classified information to provide its CAGE code with its name and location address or otherwise include it prominently in the proposal. Each location of subcontractor performance listed on the DD Form 254 is required to reflect a corresponding unique CAGE code for each listed location unless the work is being performed at a Government facility, in which case the agency location code shall be used. The CAGE code must be for that name and location address. Insert the word "CAGE" before the number. The CAGE code is required prior to award.
(End of provision)</t>
  </si>
  <si>
    <t>52.204-17</t>
  </si>
  <si>
    <t>Ownership or Control of Offeror</t>
  </si>
  <si>
    <t>4.1804(b)</t>
  </si>
  <si>
    <t>Insert the provision at 52.204-17, Ownership or Control of Offeror, in all solicitations that include the provision at 52.204-16, Commercial and Government Entity Code Reporting.</t>
  </si>
  <si>
    <t>As prescribed in 4.1804(b), use the following provision:
Ownership or Control of Offeror (Aug 2020)
(a) Definitions. As used in this provision–
Commercial and Government Entity (CAGE) code means–
(1) An identifier assigned to entities located in the United States or its outlying areas by the Defense Logistics Agency (DLA) Commercial and Government Entity (CAGE) Branch to identify a commercial or government entity by unique location; or
(2) An identifier assigned by a member of the North Atlantic Treaty Organization (NATO) or by the NATO Support and Procurement Agency (NSPA) to entities located outside the United States and its outlying areas that the DLA Commercial and Government Entity (CAGE) Branch records and maintains in the CAGE master file. This type of code is known as a NATO CAGE (NCAGE) code.
Highest-level owner means the entity that owns or controls an immediate owner of the offeror, or that owns or controls one or more entities that control an immediate owner of the offeror. No entity owns or exercises control of the highest level owner.
Immediate owner means an entity, other than the offeror, that has direct control of the offeror. Indicators of control include, but are not limited to, one or more of the following: ownership or interlocking management, identity of interests among family members, shared facilities and equipment, and the common use of employees.
(b) The Offeror represents that it □ has or □ does not have an immediate owner. If the Offeror has more than one immediate owner (such as a joint venture), then the Offeror shall respond to paragraph (c) and if applicable, paragraph (d) of this provision for each participant in the joint venture.
(c) If the Offeror indicates "has" in paragraph (b) of this provision, enter the following information:
Immediate owner CAGE code: ____________
Immediate owner legal name: ____________
(Do not use a "doing business as" name)
Is the immediate owner owned or controlled by another entity?: □ Yes or □ No.
(d) If the Offeror indicates "yes" in paragraph (c) of this provision, indicating that the immediate owner is owned or controlled by another entity, then enter the following information:
Highest-level owner CAGE code: ____________
Highest-level owner legal name: ____________
(Do not use a "doing business as" name)
(End of provision)</t>
  </si>
  <si>
    <t>52.204-18</t>
  </si>
  <si>
    <t>Commercial and Government Entity Code Maintenance</t>
  </si>
  <si>
    <t>4.1804(c)</t>
  </si>
  <si>
    <t>Insert the clause at 52.204-18, Commercial and Government Entity Code Maintenance, in all solicitations and contracts when the solicitation contains the provision at 52.204-16, Commercial and Government Entity Code Reporting.</t>
  </si>
  <si>
    <t>As prescribed in 4.1804(c), use the following clause:
Commercial and Government Entity Code Maintenance (Aug 2020)
(a) Definition. As used in this clause–
Commercial and Government Entity (CAGE) code means–
(1) An identifier assigned to entities located in the United States or its outlying areas by the Defense Logistics Agency (DLA) Commercial and Government Entity (CAGE) Branch to identify a commercial or government entity by unique location; or
(2) An identifier assigned by a member of the North Atlantic Treaty Organization (NATO) or by the NATO Support and Procurement Agency (NSPA) to entities located outside the United States and its outlying areas that the DLA Commercial and Government Entity (CAGE) Branch records and maintains in the CAGE master file. This type of code is known as a NATO CAGE (NCAGE) code.
(b) Contractors shall ensure that the CAGE code is maintained throughout the life of the contract for each location of contract, including subcontract, performance. For contractors registered in the System for Award Management (SAM), the DLA Commercial and Government Entity (CAGE) Branch shall only modify data received from SAM in the CAGE master file if the contractor initiates those changes via update of its SAM registration. Contractors undergoing a novation or change-of-name agreement shall notify the contracting officer in accordance with subpart 42.12. The contractor shall communicate any change to the CAGE code to the contracting officer within 30 days after the change, so that a modification can be issued to update the CAGE code on the contract.
(c) Contractors located in the United States or its outlying areas that are not registered in SAM shall submit written change requests to the DLA Commercial and Government Entity (CAGE) Branch. Requests for changes shall be provided at https://cage.dla.mil. Change requests to the CAGE master file are accepted from the entity identified by the code.
(d) Contractors located outside the United States and its outlying areas that are not registered in SAM shall contact the appropriate National Codification Bureau (points of contact available at http://www.nato.int/structur/AC/135/main/links/contacts.htm) or NSPA at https://eportal.nspa.nato.int/AC135Public/scage/CageList.aspx to request CAGE changes.
(e) Additional guidance for maintaining CAGE codes is available at https://cage.dla.mil.
(f) If the contract includes Federal Acquisition Regulation clause 52.204-2, Security Requirements, the contractor shall ensure that subcontractors maintain their CAGE code(s) throughout the life of the contract.
(End of clause)</t>
  </si>
  <si>
    <t>52.204-19</t>
  </si>
  <si>
    <t>Incorporation by Reference of Representations and Certifications</t>
  </si>
  <si>
    <t>DEC 2014</t>
  </si>
  <si>
    <t>The contracting officer shall insert the clause at 52.204-19, Incorporation by Reference of Representations and Certifications, in solicitations and contracts.</t>
  </si>
  <si>
    <t>As prescribed in 4.1202(b), insert the following clause.
Incorporation by Reference of Representations and Certifications (Dec 2014)
The Contractor’s representations and certifications, including those completed electronically via the System for Award Management (SAM), are incorporated by reference into the contract.
(End of clause)</t>
  </si>
  <si>
    <t>52.204-20</t>
  </si>
  <si>
    <t>Predecessor of Offeror</t>
  </si>
  <si>
    <t>4.1804(d)</t>
  </si>
  <si>
    <t>Insert the provision at 52.204-20, Predecessor of Offeror, in all solicitations that include the provision at 52.204-16, Commercial and Government Entity Code Reporting.</t>
  </si>
  <si>
    <t>As prescribed in 4.1804(d), insert the following provision:
Predecessor of Offeror (Aug 2020)
(a) Definitions. As used in this provision–
Commercial and Government Entity (CAGE) code means–
(1) An identifier assigned to entities located in the United States or its outlying areas by the Defense Logistics Agency (DLA) Commercial and Government Entity (CAGE) Branch to identify a commercial or government entity by unique location; or
(2) An identifier assigned by a member of the North Atlantic Treaty Organization (NATO) or by the NATO Support and Procurement Agency (NSPA) to entities located outside the United States and its outlying areas that the DLA Commercial and Government Entity (CAGE) Branch records and maintains in the CAGE master file. This type of code is known as a NATO CAGE (NCAGE) code.
Predecessor means an entity that is replaced by a successor and includes any predecessors of the predecessor.
Successor means an entity that has replaced a predecessor by acquiring the assets and carrying out the affairs of the predecessor under a new name (often through acquisition or merger). The term "successor" does not include new offices/divisions of the same company or a company that only changes its name. The extent of the responsibility of the successor for the liabilities of the predecessor may vary, depending on State law and specific circumstances.
(b) The Offeror represents that it □ is or □ is not a successor to a predecessor that held a Federal contract or grant within the last three years.
(c) If the Offeror has indicated "is" in paragraph (b) of this provision, enter the following information for all predecessors that held a Federal contract or grant within the last three years (if more than one predecessor, list in reverse chronological order):
Predecessor CAGE code:____________ (or mark "Unknown").
Predecessor legal name: ____________.
(Do not use a "doing business as" name).
(End of provision)</t>
  </si>
  <si>
    <t>52.204-21</t>
  </si>
  <si>
    <t>Basic Safeguarding of Covered Contractor Information Systems</t>
  </si>
  <si>
    <t>4.1903 and DFARS  212.371</t>
  </si>
  <si>
    <t>The contracting officer shall insert the clause at 52.204-21, Basic Safeguarding of Covered Contractor Information Systems, in solicitations and contracts when the contractor or a subcontractor at any tier may have Federal contract information residing in or transiting through its information system.
This clause is not applicable for solicitations solely for the acquisition of commercially available off-the-shelf (COTS) items.</t>
  </si>
  <si>
    <t>A^</t>
  </si>
  <si>
    <t>As prescribed in 4.1903 , insert the following clause:
Basic Safeguarding of Covered Contractor Information Systems (Nov 2021)
(a) Definitions. As used in this clause—
Covered contractor information system means an information system that is owned or operated by a contractor that processes, stores, or transmits Federal contract information.
Federal contract information means information, not intended for public release, that is provided by or generated for the Government under a contract to develop or deliver a product or service to the Government, but not including information provided by the Government to the public (such as on public websites) or simple transactional information, such as necessary to process payments.
Information means any communication or representation of knowledge such as facts, data, or opinions, in any medium or form, including textual, numerical, graphic, cartographic, narrative, or audiovisual (Committee on National Security Systems Instruction (CNSSI) 4009).
Information system means a discrete set of information resources organized for the collection, processing, maintenance, use, sharing, dissemination, or disposition of information (44 U.S.C. 3502).
Safeguarding means measures or controls that are prescribed to protect information systems.
(b) Safeguarding requirements and procedures.
(1) The Contractor shall apply the following basic safeguarding requirements and procedures to protect covered contractor information systems. Requirements and procedures for basic safeguarding of covered contractor information systems shall include, at a minimum, the following security controls:
(i) Limit information system access to authorized users, processes acting on behalf of authorized users, or devices (including other information systems).
(ii) Limit information system access to the types of transactions and functions that authorized users are permitted to execute.
(iii) Verify and control/limit connections to and use of external information systems.
(iv) Control information posted or processed on publicly accessible information systems.
(v) Identify information system users, processes acting on behalf of users, or devices.
(vi) Authenticate (or verify) the identities of those users, processes, or devices, as a prerequisite to allowing access to organizational information systems.
(vii) Sanitize or destroy information system media containing Federal Contract Information before disposal or release for reuse.
(viii) Limit physical access to organizational information systems, equipment, and the respective operating environments to authorized individuals.
(ix) Escort visitors and monitor visitor activity; maintain audit logs of physical access; and control and manage physical access devices.
(x) Monitor, control, and protect organizational communications (i.e., information transmitted or received by organizational information systems) at the external boundaries and key internal boundaries of the information systems.
(xi) Implement subnetworks for publicly accessible system components that are physically or logically separated from internal networks.
(xii) Identify, report, and correct information and information system flaws in a timely manner.
(xiii) Provide protection from malicious code at appropriate locations within organizational information systems.
(xiv) Update malicious code protection mechanisms when new releases are available.
(xv) Perform periodic scans of the information system and real-time scans of files from external sources as files are downloaded, opened, or executed.
(2) Other requirements. This clause does not relieve the Contractor of any other specific safeguarding requirements specified by Federal agencies and departments relating to covered contractor information systems generally or other Federal safeguarding requirements for controlled unclassified information (CUI) as established by Executive Order 13556.
(c) Subcontracts. The Contractor shall include the substance of this clause, including this paragraph (c), in subcontracts under this contract (including subcontracts for the acquisition of commercial products or commercial services, other than commercially available off-the-shelf items), in which the subcontractor may have Federal contract information residing in or transiting through its information system.
(End of clause)</t>
  </si>
  <si>
    <t>52.204-22</t>
  </si>
  <si>
    <t>Alternative Line Item Proposal</t>
  </si>
  <si>
    <t>4.1008</t>
  </si>
  <si>
    <t>Insert the provision at 52.204-22, Alternative Line Item Proposal, in all solicitations.</t>
  </si>
  <si>
    <t>As prescribed in 4.1008 , insert the following provision:
Alternative Line Item Proposal (Jan 2017)
(a) The Government recognizes that the line items established in this solicitation may not conform to the Offeror’s practices. Failure to correct these issues can result in difficulties in acceptance of deliverables and processing payments. Therefore, the Offeror is invited to propose alternative line items for which bids, proposals, or quotes are requested in this solicitation to ensure that the resulting contract is economically and administratively advantageous to the Government and the Offeror.
(b) The Offeror may submit one or more additional proposals with alternative line items, provided that alternative line items are consistent with subpart 4.10 of the Federal Acquisition Regulation. However, acceptance of an alternative proposal is a unilateral decision made solely at the discretion of the Government. Offers that do not comply with the line items specified in this solicitation may be determined to be nonresponsive or unacceptable.
(End of provision)</t>
  </si>
  <si>
    <t>52.204-23</t>
  </si>
  <si>
    <t>Prohibition on Contracting for Hardware, Software, and Services Developed or Provided by Kaspersky Lab and Other Covered Entities</t>
  </si>
  <si>
    <t>DEC 2023</t>
  </si>
  <si>
    <t>4.2004</t>
  </si>
  <si>
    <t>The contracting officer shall insert the clause at 52.204-23, Prohibition on Contracting for Hardware, Software, and Services Developed or Provided by Kaspersky Lab and Other Covered Entities, in all solicitations and contracts.</t>
  </si>
  <si>
    <t>As prescribed in 4.2004 , insert the following clause:
Prohibition on Contracting for Hardware, Software, and Services Developed or Provided by Kaspersky Lab Covered Entities. (Dec 2023)
(a) Definitions. As used in this clause—
Kaspersky Lab covered article means any hardware, software, or service that–
(1) Is developed or provided by a Kaspersky Lab covered entity;
(2) Includes any hardware, software, or service developed or provided in whole or in part by a Kaspersky Lab covered entity; or
(3) Contains components using any hardware or software developed in whole or in part by a Kaspersky Lab covered entity.
Kaspersky Lab covered entity means–
(1) Kaspersky Lab;
(2) Any successor entity to Kaspersky Lab, including any change in name, e.g., “Kaspersky”;
(3) Any entity that controls, is controlled by, or is under common control with Kaspersky Lab; or
(4) Any entity of which Kaspersky Lab has a majority ownership.
(b) Prohibition. Section 1634 of Division A of the National Defense Authorization Act for Fiscal Year 2018 (Pub. L. 115-91) prohibits Government use of any Kaspersky Lab covered article. The Contractor is prohibited from—
(1) Providing any Kaspersky Lab covered article that the Government will use on or after October 1, 2018; and
(2) Using any Kaspersky Lab covered article on or after October 1, 2018, in the development of data or deliverables first produced in the performance of the contract.
(c) Reporting requirement.
(1) In the event the Contractoridentifies a Kaspersky Lab covered article provided to the Government during contract performance, or the Contractor is notified of such by a subcontractor at any tier or any other source, the Contractor shall report, in writing, to the Contracting Officer or, in the case of the Department of Defense, to the website at https://dibnet.dod.mil. For indefinite delivery contracts, the Contractor shall report to the Contracting Officer for the indefinite delivery contract and the Contracting Officer(s) for any affected order or, in the case of the Department of Defense, identify both the indefinite delivery contract and any affected orders in the report provided at https://dibnet.dod.mil.
(2) The Contractor shall report the following information pursuant to paragraph (c)(1) of this clause:
(i) Within 3 business days from the date of such identification or notification: the contract number; the order number(s), if applicable; supplier name; brand; model number (Original Equipment Manufacturer (OEM) number, manufacturer part number, or wholesaler number); item description; and any readily available information about mitigation actions undertaken or recommended.
(ii) Within 10 business days of submitting the report pursuant to paragraph (c)(1) of this clause: any further available information about mitigation actions undertaken or recommended. In addition, the Contractor shall describe the efforts it undertook to prevent use or submission of a Kaspersky Lab covered article, any reasons that led to the use or submission of the Kaspersky Lab covered article, and any additional efforts that will be incorporated to prevent future use or submission of Kaspersky Lab covered articles.
(d) Subcontracts. The Contractor shall insert the substance of this clause, including this paragraph (d), in all subcontracts including subcontracts for the acquisition of commercial products or commercial services.
(End of clause)</t>
  </si>
  <si>
    <t>52.204-24</t>
  </si>
  <si>
    <t>Representation Regarding Certain Telecommunications and Video Surveillance Services or Equipment</t>
  </si>
  <si>
    <t>4.2105(a)</t>
  </si>
  <si>
    <t>The contracting officer shall insert the provision at 52.204-24, Representation Regarding Certain Telecommunications and Video Surveillance Services or Equipment--
(1) In all solicitations for contracts; and
(2) Under indefinite delivery contracts, in all notices of intent to place an order, or solicitations for an order (e.g., subpart 8.4 and 16.505).</t>
  </si>
  <si>
    <t>As prescribed in 4.2105(a), insert the following provision:
Representation Regarding Certain Telecommunications and Video Surveillance Services or Equipment (Nov 2021)
The Offeror shall not complete the representation at paragraph (d)(1) of this provision if the Offeror has represented that it "does not provide covered telecommunications equipment or services as a part of its offered products or services to the Government in the performance of any contract, subcontract, or other contractual instrument" in paragraph (c)(1) in the provision at 52.204-26, Covered Telecommunications Equipment or Services—Representation, or in paragraph (v)(2)(i) of the provision at 52.212-3, Offeror Representations and Certifications-Commercial Products or Commercial Services. The Offeror shall not complete the representation in paragraph (d)(2) of this provision if the Offeror has represented that it "does not use covered telecommunications equipment or services, or any equipment, system, or service that uses covered telecommunications equipment or services" in paragraph (c)(2) of the provision at 52.204-26, or in paragraph (v)(2)(ii) of the provision at 52.212-3.
(a) Definitions. As used in this provision—
Backhaul, covered telecommunications equipment or services, critical technology, interconnection arrangements, reasonable inquiry, roaming, and substantial or essential component have the meanings provided in the clause 52.204-25, Prohibition on Contracting for Certain Telecommunications and Video Surveillance Services or Equipment.
(b) Prohibition.
(1) Section 889(a)(1)(A) of the John S. McCain National Defense Authorization Act for Fiscal Year 2019 (Pub. L. 115-232) prohibits the head of an executive agency on or after August 13, 2019, from procuring or obtaining, or extending or renewing a contract to procure or obtain, any equipment, system, or service that uses covered telecommunications equipment or services as a substantial or essential component of any system, or as critical technology as part of any system. Nothing in the prohibition shall be construed to—
(i) Prohibit the head of an executive agency from procuring with an entity to provide a service that connects to the facilities of a third-party, such as backhaul, roaming, or interconnection arrangements; or
(ii) Cover telecommunications equipment that cannot route or redirect user data traffic or cannot permit visibility into any user data or packets that such equipment transmits or otherwise handles.
(2) Section 889(a)(1)(B) of the John S. McCain National Defense Authorization Act for Fiscal Year 2019 (Pub. L. 115-232) prohibits the head of an executive agency on or after August 13, 2020, from entering into a contract or extending or renewing a contract with an entity that uses any equipment, system, or service that uses covered telecommunications equipment or services as a substantial or essential component of any system, or as critical technology as part of any system. This prohibition applies to the use of covered telecommunications equipment or services, regardless of whether that use is in performance of work under a Federal contract. Nothing in the prohibition shall be construed to—
(i) Prohibit the head of an executive agency from procuring with an entity to provide a service that connects to the facilities of a third-party, such as backhaul, roaming, or interconnection arrangements; or
(ii) Cover telecommunications equipment that cannot route or redirect user data traffic or cannot permit visibility into any user data or packets that such equipment transmits or otherwise handles.
(c) Procedures. The Offeror shall review the list of excluded parties in the System for Award Management (SAM) (https://www.sam.gov) for entities excluded from receiving federal awards for "covered telecommunications equipment or services".
(d) Representation. The Offeror represents that—
(1) It □ will, □ will not provide covered telecommunications equipment or services to the Government in the performance of any contract, subcontract or other contractual instrument resulting from this solicitation. The Offeror shall provide the additional disclosure information required at paragraph (e)(1) of this section if the Offeror responds "will" in paragraph (d)(1) of this section; and
(2) After conducting a reasonable inquiry, for purposes of this representation, the Offeror represents that—
It □ does, □ does not use covered telecommunications equipment or services, or use any equipment, system, or service that uses covered telecommunications equipment or services. The Offeror shall provide the additional disclosure information required at paragraph (e)(2) of this section if the Offeror responds "does" in paragraph (d)(2) of this section.
(e) Disclosures.
(1) Disclosure for the representation in paragraph (d)(1) of this provision. If the Offeror has responded "will" in the representation in paragraph (d)(1) of this provision, the Offeror shall provide the following information as part of the offer:
(i) For covered equipment—
(A) The entity that produced the covered telecommunications equipment (include entity name, unique entity identifier, CAGE code, and whether the entity was the original equipment manufacturer (OEM) or a distributor, if known);
(B) A description of all covered telecommunications equipment offered (include brand; model number, such as OEM number, manufacturer part number, or wholesaler number; and item description, as applicable); and
(C) Explanation of the proposed use of covered telecommunications equipment and any factors relevant to determining if such use would be permissible under the prohibition in paragraph (b)(1) of this provision.
(ii) For covered services—
(A) If the service is related to item maintenance: A description of all covered telecommunications services offered (include on the item being maintained: Brand; model number, such as OEM number, manufacturer part number, or wholesaler number; and item description, as applicable); or
(B) If not associated with maintenance, the Product Service Code (PSC) of the service being provided; and explanation of the proposed use of covered telecommunications services and any factors relevant to determining if such use would be permissible under the prohibition in paragraph (b)(1) of this provision.
(2) Disclosure for the representation in paragraph (d)(2) of this provision. If the Offeror has responded "does" in the representation in paragraph (d)(2) of this provision, the Offeror shall provide the following information as part of the offer:
(i) For covered equipment—
(A) The entity that produced the covered telecommunications equipment (include entity name, unique entity identifier, CAGE code, and whether the entity was the OEM or a distributor, if known);
(B) A description of all covered telecommunications equipment offered (include brand; model number, such as OEM number, manufacturer part number, or wholesaler number; and item description, as applicable); and
(C) Explanation of the proposed use of covered telecommunications equipment and any factors relevant to determining if such use would be permissible under the prohibition in paragraph (b)(2) of this provision.
(ii) For covered services—
(A) If the service is related to item maintenance: A description of all covered telecommunications services offered (include on the item being maintained: Brand; model number, such as OEM number, manufacturer part number, or wholesaler number; and item description, as applicable); or
(B) If not associated with maintenance, the PSC of the service being provided; and explanation of the proposed use of covered telecommunications services and any factors relevant to determining if such use would be permissible under the prohibition in paragraph (b)(2) of this provision.
(End of provision)</t>
  </si>
  <si>
    <t>52.204-25</t>
  </si>
  <si>
    <t>Prohibition of Contracting for Certain Telecomunications and Video Surveillance Services or Equipment</t>
  </si>
  <si>
    <t>4.2105(b)</t>
  </si>
  <si>
    <t>The contracting officer shall insert the clause at 52.204-25, Prohibition on Contracting for Certain Telecommunications and Video Surveillance Services or Equipment, in all solicitations and contracts.</t>
  </si>
  <si>
    <t>As prescribed in 4.2105(b), insert the following clause:
Prohibition on Contracting for Certain Telecommunications and Video Surveillance Services or Equipment (Nov 2021)
(a) Definitions. As used in this clause—
Backhaul means intermediate links between the core network, or backbone network, and the small subnetworks at the edge of the network (e.g., connecting cell phones/towers to the core telephone network). Backhaul can be wireless (e.g., microwave) or wired (e.g., fiber optic, coaxial cable, Ethernet).
Covered foreign country means The People’s Republic of China.
Covered telecommunications equipment or services means–
(1) Telecommunications equipment produced by Huawei Technologies Company or ZTE Corporation (or any subsidiary or affiliate of such entities);
(2) For the purpose of public safety, security of Government facilities, physical security surveillance of critical infrastructure, and other national security purposes, video surveillance and telecommunications equipment produced by Hytera Communications Corporation, Hangzhou Hikvision Digital Technology Company, or Dahua Technology Company (or any subsidiary or affiliate of such entities);
(3) Telecommunications or video surveillance services provided by such entities or using such equipment; or
(4) Telecommunications or video surveillance equipment or services produced or provided by an entity that the Secretary of Defense, in consultation with the Director of National Intelligence or the Director of the Federal Bureau of Investigation, reasonably believes to be an entity owned or controlled by, or otherwise connected to, the government of a covered foreign country.
Critical technology means–
(1) Defense articles or defense services included on the United States Munitions List set forth in the International Traffic in Arms Regulations under subchapter M of chapter I of title 22, Code of Federal Regulations;
(2) Items included on the Commerce Control List set forth in Supplement No. 1 to part 774 of the Export Administration Regulations under subchapter C of chapter VII of title 15, Code of Federal Regulations, and controlled-
(i) Pursuant to multilateral regimes, including for reasons relating to national security, chemical and biological weapons proliferation, nuclear nonproliferation, or missile technology; or
(ii) For reasons relating to regional stability or surreptitious listening;
(3) Specially designed and prepared nuclear equipment, parts and components, materials, software, and technology covered by part 810 of title 10, Code of Federal Regulations (relating to assistance to foreign atomic energy activities);
(4) Nuclear facilities, equipment, and material covered by part 110 of title 10, Code of Federal Regulations (relating to export and import of nuclear equipment and material);
(5) Select agents and toxins covered by part 331 of title 7, Code of Federal Regulations, part 121 of title 9 of such Code, or part 73 of title 42 of such Code; or
(6) Emerging and foundational technologies controlled pursuant to section 1758 of the Export Control Reform Act of 2018 (50 U.S.C. 4817).
Interconnection arrangements means arrangements governing the physical connection of two or more networks to allow the use of another's network to hand off traffic where it is ultimately delivered (e.g., connection of a customer of telephone provider A to a customer of telephone company B) or sharing data and other information resources.
Reasonable inquiry means an inquiry designed to uncover any information in the entity's possession about the identity of the producer or provider of covered telecommunications equipment or services used by the entity that excludes the need to include an internal or third-party audit.
Roaming means cellular communications services (e.g., voice, video, data) received from a visited network when unable to connect to the facilities of the home network either because signal coverage is too weak or because traffic is too high.
Substantial or essential component means any component necessary for the proper function or performance of a piece of equipment, system, or service.
(b) Prohibition.
(1) Section 889(a)(1)(A) of the John S. McCain National Defense Authorization Act for Fiscal Year 2019 (Pub. L. 115-232) prohibits the head of an executive agency on or after August 13, 2019, from procuring or obtaining, or extending or renewing a contract to procure or obtain, any equipment, system, or service that uses covered telecommunications equipment or services as a substantial or essential component of any system, or as critical technology as part of any system. The Contractor is prohibited from providing to the Government any equipment, system, or service that uses covered telecommunications equipment or services as a substantial or essential component of any system, or as critical technology as part of any system, unless an exception at paragraph (c) of this clause applies or the covered telecommunication equipment or services are covered by a waiver described in FAR 4.2104.
(2) Section 889(a)(1)(B) of the John S. McCain National Defense Authorization Act for Fiscal Year 2019 (Pub. L. 115-232) prohibits the head of an executive agency on or after August 13, 2020, from entering into a contract, or extending or renewing a contract, with an entity that uses any equipment, system, or service that uses covered telecommunications equipment or services as a substantial or essential component of any system, or as critical technology as part of any system, unless an exception at paragraph (c) of this clause applies or the covered telecommunication equipment or services are covered by a waiver described in FAR 4.2104. This prohibition applies to the use of covered telecommunications equipment or services, regardless of whether that use is in performance of work under a Federal contract.
(c) Exceptions. This clause does not prohibit contractors from providing—
(1) A service that connects to the facilities of a third-party, such as backhaul, roaming, or interconnection arrangements; or
(2) Telecommunications equipment that cannot route or redirect user data traffic or permit visibility into any user data or packets that such equipment transmits or otherwise handles.
(d) Reporting requirement.
(1) In the event the Contractor identifies covered telecommunications equipment or services used as a substantial or essential component of any system, or as critical technology as part of any system, during contract performance, or the Contractor is notified of such by a subcontractor at any tier or by any other source, the Contractor shall report the information in paragraph (d)(2) of this clause to the Contracting Officer, unless elsewhere in this contract are established procedures for reporting the information; in the case of the Department of Defense, the Contractor shall report to the website at https://dibnet.dod.mil. For indefinite delivery contracts, the Contractor shall report to the Contracting Officer for the indefinite delivery contract and the Contracting Officer(s) for any affected order or, in the case of the Department of Defense, identify both the indefinite delivery contract and any affected orders in the report provided at https://dibnet.dod.mil.
(2) The Contractor shall report the following information pursuant to paragraph (d)(1) of this clause
(i) Within one business day from the date of such identification or notification: the contract number; the order number(s), if applicable; supplier name; supplier unique entity identifier (if known); supplier Commercial and Government Entity (CAGE) code (if known); brand; model number (original equipment manufacturer number, manufacturer part number, or wholesaler number); item description; and any readily available information about mitigation actions undertaken or recommended.
(ii) Within 10 business days of submitting the information in paragraph (d)(2)(i) of this clause: any further available information about mitigation actions undertaken or recommended. In addition, the Contractor shall describe the efforts it undertook to prevent use or submission of covered telecommunications equipment or services, and any additional efforts that will be incorporated to prevent future use or submission of covered telecommunications equipment or services.
(e) Subcontracts. The Contractor shall insert the substance of this clause, including this paragraph (e) and excluding paragraph (b)(2), in all subcontracts and other contractual instruments, including subcontracts for the acquisition of commercial products or commercial services.
(End of clause)</t>
  </si>
  <si>
    <t>52.204-26</t>
  </si>
  <si>
    <t>Covered Telecommunications Equipment or Services--Representation</t>
  </si>
  <si>
    <t>OCT 2020</t>
  </si>
  <si>
    <t>4.2105(c)</t>
  </si>
  <si>
    <t>(c) The contracting officer shall insert the provision at 52.204-26, Covered Telecommunications Equipment or Services-Representation, in all solicitations.</t>
  </si>
  <si>
    <t>As prescribed in 4.2105(c), insert the following provision:
Covered Telecommunications Equipment or Services-Representation (Oct 2020)
(a) Definitions. As used in this provision, "covered telecommunications equipment or services" and "reasonable inquiry" have the meaning provided in the clause 52.204-25, Prohibition on Contracting for Certain Telecommunications and Video Surveillance Services or Equipment.
(b) Procedures. The Offeror shall review the list of excluded parties in the System for Award Management (SAM) (https://www.sam.gov) for entities excluded from receiving federal awards for "covered telecommunications equipment or services".
(c)
(1) Representation. The Offeror represents that it □ does, □ does not provide covered telecommunications equipment or services as a part of its offered products or services to the Government in the performance of any contract, subcontract, or other contractual instrument.
(2) After conducting a reasonable inquiry for purposes of this representation, the offeror represents that it □ does, □ does not use covered telecommunications equipment or services, or any equipment, system, or service that uses covered telecommunications equipment or services.
(End of provision)</t>
  </si>
  <si>
    <t>52.204-27</t>
  </si>
  <si>
    <t>Prohibition on a ByteDance Covered Application</t>
  </si>
  <si>
    <t>JUN 2023</t>
  </si>
  <si>
    <t>4.2203</t>
  </si>
  <si>
    <t>The contracting officer shall insert this clause in all solicitations and contracts, unless an exception is granted in accordance with OMB Memorandum M–23–13.</t>
  </si>
  <si>
    <t>As prescribed in 4.2203 , insert the following clause:
Prohibition on a ByteDance Covered Application (Jun 2023)
(a) Definitions. As used in this clause—
Covered application means the social networking service TikTok or any successor application or service developed or provided by ByteDance Limited or an entity owned by ByteDance Limited.
Information technology, as defined in 40 U.S.C. 11101(6)—
(1) Means any equipment or interconnected system or subsystem of equipment, used in the automatic acquisition, storage, analysis, evaluation, manipulation, management, movement, control, display, switching, interchange, transmission, or reception of data or information by the executive agency, if the equipment is used by the executive agency directly or is used by a contractor under a contract with the executive agency that requires the use—
(i) Of that equipment; or
(ii) Of that equipment to a significant extent in the performance of a service or the furnishing of a product;
(2) Includes computers, ancillary equipment (including imaging peripherals, input, output, and storage devices necessary for security and surveillance), peripheral equipment designed to be controlled by the central processing unit of a computer, software, firmware and similar procedures, services (including support services), and related resources; but
(3) Does not include any equipment acquired by a Federal contractor incidental to a Federal contract.
(b) Prohibition. Section 102 of Division R of the Consolidated Appropriations Act, 2023 (Pub. L. 117-328), the No TikTok on Government Devices Act, and its implementing guidance under Office of Management and Budget (OMB) Memorandum M-23-13, dated February 27, 2023, “No TikTok on Government Devices” Implementation Guidance, collectively prohibit the presence or use of a covered application on executive agency information technology, including certain equipment used by Federal contractors. The Contractor is prohibited from having or using a covered application on any information technology owned or managed by the Government, or on any information technology used or provided by the Contractor under this contract, including equipment provided by the Contractor’s employees; however, this prohibition does not apply if the Contracting Officer provides written notification to the Contractor that an exception has been granted in accordance with OMB Memorandum M-23-13.
(c) Subcontracts. The Contractor shall insert the substance of this clause, including this paragraph (c), in all subcontracts, including subcontracts for the acquisition of commercial products or commercial services.
(End of clause)</t>
  </si>
  <si>
    <t>52.204-28</t>
  </si>
  <si>
    <t>Federal Acquisition Supply Chain Security Act Orders—Federal Supply Schedules, Governmentwide Acquisition Contracts, and Multi-Agency Contracts</t>
  </si>
  <si>
    <t>4.206(a)</t>
  </si>
  <si>
    <t>In all Federal Supply Schedules, Governmentwide acquisition contracts, and multi-agency contracts where FASCSA orders are applied at the order level, the contracting officer shall insert the clause at 52.204-28, Federal Acquisition Supply Chain Security Act Orders—Federal Supply Schedules, Governmentwide Acquisition Contracts, and Multi-Agency Contracts, in the basic contract solicitation and resultant contract (see 4.2304(b)(1)(ii)).</t>
  </si>
  <si>
    <t>(a) Definitions. As used in this clause—
Covered article as defined in 41 U.S.C. 4713(k), means—
(1) Information technology, as defined in 40 U.S.C. 11101, including cloud computing services of all types;
(2) Telecommunications equipment or telecommunications service, as those terms are defined in section 3 of the Communications Act of 1934 ( 47 U.S.C. 153);
(3) The processing of information on a Federal or non-Federal information system, subject to the requirements of the Controlled Unclassified Information program (see 32 CFR part 2002); or
(4) Hardware, systems, devices, software, or services that include embedded or incidental information technology.
FASCSA order, means any of the following orders issued under the Federal Acquisition Supply Chain Security Act (FASCSA) requiring the removal of covered articles from executive agency information systems or the exclusion of one or more named sources or named covered articles from executive agency procurement actions, as described in 41 CFR 201–1.303(d) and (e):
(1) The Secretary of Homeland Security may issue FASCSA orders applicable to civilian agencies, to the extent not covered by paragraph (2) or (3) of this definition. This type of FASCSA order may be referred to as a Department of Homeland Security (DHS) FASCSA order.
(2) The Secretary of Defense may issue FASCSA orders applicable to the Department of Defense (DoD) and national security systems other than sensitive compartmented information systems. This type of FASCSA order may be referred to as a DoD FASCSA order.
(3) The Director of National Intelligence (DNI) may issue FASCSA orders applicable to the intelligence community and sensitive compartmented information systems, to the extent not covered by paragraph (2) of this definition. This type of FASCSA order may be referred to as a DNI FASCSA order.
Intelligence community, as defined by 50 U.S.C. 3003(4), means the following—
(1) The Office of the Director of National Intelligence;
(2) The Central Intelligence Agency;
(3) The National Security Agency;
(4) The Defense Intelligence Agency;
(5) The National Geospatial-Intelligence Agency;
(6) The National Reconnaissance Office;
(7) Other offices within the Department of Defense for the collection of specialized national intelligence through reconnaissance programs;
(8) The intelligence elements of the Army, the Navy, the Air Force, the Marine Corps, the Coast Guard, the Federal Bureau of Investigation, the Drug Enforcement Administration, and the Department of Energy
(9) The Bureau of Intelligence and Research of the Department of State;
(10) The Office of Intelligence and Analysis of the Department of the Treasury;
(11) The Office of Intelligence and Analysis of the Department of Homeland Security; or
(12) Such other elements of any department or agency as may be designated by the President, or designated jointly by the Director of National Intelligence and the head of the department or agency concerned, as an element of the intelligence community.
National security system, as defined in 44 U.S.C. 3552, means any information system (including any telecommunications system) used or operated by an agency or by a contractor of an agency, or other organization on behalf of an agency—
(1) The function, operation, or use of which involves intelligence activities; involves cryptologic activities related to national security; involves command and control of military forces; involves equipment that is an integral part of a weapon or weapons system; or is critical to the direct fulfillment of military or intelligence missions, but does not include a system that is to be used for routine administrative and business applications (including payroll, finance, logistics, and personnel management applications); or
(2) Is protected at all times by procedures established for information that have been specifically authorized under criteria established by an Executive order or an Act of Congress to be kept classified in the interest of national defense or foreign policy
Sensitive compartmented information means classified information concerning or derived from intelligence sources, methods, or analytical processes, which is required to be handled within formal access control systems established by the Director of National Intelligence.
Sensitive compartmented information system means a national security system authorized to process or store sensitive compartmented information.
Source means a non-Federal supplier, or potential supplier, of products or services, at any tier.
(b) Notice. During contract performance, the Contractor shall be required to comply with any of the following that apply: DHS FASCSA orders, DoD FASCSA orders, or DNI FASCSA orders. The applicable FASCSA order(s) will be identified in the request for quotation (see 8.405-2), or in the notice of intent to place an order (see 16.505(b)). FASCSA orders will be identified in paragraph (b)(1) of FAR 52.204-30, Federal Acquisition Supply Chain Security Act Orders—Prohibition, with its Alternate II.
(c) Removal. Upon notification from the contracting officer, during the performance of the contract, the Contractor shall promptly make any necessary changes or modifications to remove any covered article or any product or service produced or provided by a source that is subject to an applicable Governmentwide FASCSA order (see FAR 4.2303(b)).
(End of clause)</t>
  </si>
  <si>
    <t>52.204-29</t>
  </si>
  <si>
    <t>Federal Acquisition Supply Chain Security Act Orders—Representation and Disclosures.</t>
  </si>
  <si>
    <t>4.2306(b)</t>
  </si>
  <si>
    <t>The contracting officer shall insert the provision at 52.204-29, Federal Acquisition Supply Chain Security Act Orders—Representation and Disclosures—
(1) In all solicitations, except for Federal Supply Schedules, Governmentwide acquisition contracts, and multi-agency contracts.
(2) In all solicitations for Federal Supply Schedules, Governmentwide acquisition contracts, and multi-agency contracts, if FASCSA orders are applied at the contract level (see 4.2304(b)(1)(i)).</t>
  </si>
  <si>
    <t>As prescribed in 4.2306(b), insert the following provision:
Federal Acquisition Supply Chain Security Act Orders—Representation and Disclosures (Dec 2023)
(a) Definitions. As used in this provision, Covered article, FASCSA order, Intelligence community, National security system, Reasonable inquiry, Sensitive compartmented information, Sensitive compartmented information system, and Source have the meaning provided in the clause 52.204-30, Federal Acquisition Supply Chain Security Act Orders—Prohibition.
(b) Prohibition. Contractors are prohibited from providing or using as part of the performance of the contract any covered article, or any products or services produced or provided by a source, if the prohibition is set out in an applicable Federal Acquisition Supply Chain Security Act (FASCSA) order, as described in paragraph (b)(1) of FAR 52.204-30, Federal Acquisition Supply Chain Security Act Orders—Prohibition.
(c) Procedures. (1) The Offeror shall search for the phrase “FASCSA order” in the System for Award Management (SAM)( https://www.sam.gov) for any covered article, or any products or services produced or provided by a source, if there is an applicable FASCSA order described in paragraph (b)(1) of FAR 52.204-30, Federal Acquisition Supply Chain Security Act Orders—Prohibition.
(2) The Offeror shall review the solicitation for any FASCSA orders that are not in SAM, but are effective and do apply to the solicitation and resultant contract (see FAR 4.2303(c)(2)).
(3) FASCSA orders issued after the date of solicitation do not apply unless added by an amendment to the solicitation.
(d) Representation. By submission of this offer, the offeror represents that it has conducted a reasonable inquiry, and that the offeror does not propose to provide or use in response to this solicitation any covered article, or any products or services produced or provided by a source, if the covered article or the source is prohibited by an applicable FASCSA order in effect on the date the solicitation was issued, except as waived by the solicitation, or as disclosed in paragraph (e).
(e) Disclosures. The purpose for this disclosure is so the Government may decide whether to issue a waiver. For any covered article, or any products or services produced or provided by a source, if the covered article or the source is subject to an applicable FASCSA order, and the Offeror is unable to represent compliance, then the Offeror shall provide the following information as part of the offer:
(1) Name of the product or service provided to the Government;
(2) Name of the covered article or source subject to a FASCSA order;
(3) If applicable, name of the vendor, including the Commercial and Government Entity code and unique entity identifier (if known), that supplied the covered article or the product or service to the Offeror;
(4) Brand;
(5) Model number (original equipment manufacturer number, manufacturer part number, or wholesaler number);
(6) Item description;
(7) Reason why the applicable covered article or the product or service is being provided or used;
(f) Executive agency review of disclosures. The contracting officer will review disclosures provided in paragraph (e) to determine if any waiver may be sought. A contracting officer may choose not to pursue a waiver for covered articles or sources otherwise subject to a FASCSA order and may instead make an award to an offeror that does not require a waiver.
(End of provision)</t>
  </si>
  <si>
    <t>52.204-30</t>
  </si>
  <si>
    <t>Federal Acquisition Supply Chain Security Act Orders—Prohibition</t>
  </si>
  <si>
    <t>4.2306(c)</t>
  </si>
  <si>
    <t>The contracting officer shall insert the clause at 52.204-30, Federal Acquisition Supply Chain Security Act Orders—Prohibition—
(1) In solicitations and contracts if the conditions specified at 4.2304(a)(1) apply, except for Federal Supply Schedules, Governmentwide acquisition contracts, and multi-agency contracts. For acquisitions where conditions specified at 4.2304(a)(2) apply, then the contracting officer shall use the clause with its Alternate I.
(2) In Federal Supply Schedules, Governmentwide acquisition contracts, and multi-agency contracts—
(i) Where FASCSA orders are applied at the contract level, with its Alternate I in all solicitations and resultant contracts. See 4.2304(b)(1)(i).
(ii) Where FASCSA orders are applied at the order level, with its Alternate II in all RFQs, or in all notices of intent to place an order. See 4.2304(b)(1)(ii).</t>
  </si>
  <si>
    <t>As prescribed in 4.2306(c), insert the following clause:
Federal Acquisition Supply Chain Security Act Orders—Prohibition (Dec 2023)
(a) Definitions. As used in this clause—
Covered article, as defined in 41 U.S.C. 4713(k), means—
(1) Information technology, as defined in 40 U.S.C. 11101, including cloud computing services of all types;
(2) Telecommunications equipment or telecommunications service, as those terms are defined in section 3 of the Communications Act of 1934 ( 47 U.S.C. 153);
(3) The processing of information on a Federal or non-Federal information system, subject to the requirements of the Controlled Unclassified Information program (see 32 CFR part 2002); or
(4) Hardware, systems, devices, software, or services that include embedded or incidental information technology.
FASCSA order means any of the following orders issued under the Federal Acquisition Supply Chain Security Act (FASCSA) requiring the removal of covered articles from executive agency information systems or the exclusion of one or more named sources or named covered articles from executive agency procurement actions, as described in 41 CFR 201–1.303(d) and (e):
(1) The Secretary of Homeland Security may issue FASCSA orders applicable to civilian agencies, to the extent not covered by paragraph (2) or (3) of this definition. This type of FASCSA order may be referred to as a Department of Homeland Security (DHS) FASCSA order.
(2) The Secretary of Defense may issue FASCSA orders applicable to the Department of Defense (DoD) and national security systems other than sensitive compartmented information systems. This type of FASCSA order may be referred to as a DoD FASCSA order.
(3) The Director of National Intelligence (DNI) may issue FASCSA orders applicable to the intelligence community and sensitive compartmented information systems, to the extent not covered by paragraph (2) of this definition. This type of FASCSA order may be referred to as a DNI FASCSA order.
Intelligence community, as defined by 50 U.S.C. 3003(4), means the following—
(1) The Office of the Director of National Intelligence;
(2) The Central Intelligence Agency;
(3) The National Security Agency;
(4) The Defense Intelligence Agency;
(5) The National Geospatial-Intelligence Agency;
(6) The National Reconnaissance Office;
(7) Other offices within the Department of Defense for the collection of specialized national intelligence through reconnaissance programs;
(8) The intelligence elements of the Army, the Navy, the Air Force, the Marine Corps, the Coast Guard, the Federal Bureau of Investigation, the Drug Enforcement Administration, and the Department of Energy;
(9) The Bureau of Intelligence and Research of the Department of State;
(10) The Office of Intelligence and Analysis of the Department of the Treasury;
(11) The Office of Intelligence and Analysis of the Department of Homeland Security; or
(12) Such other elements of any department or agency as may be designated by the President, or designated jointly by the Director of National Intelligence and the head of the department or agency concerned, as an element of the intelligence community.
National security system, as defined in 44 U.S.C. 3552, means any information system (including any telecommunications system) used or operated by an agency or by a contractor of an agency, or other organization on behalf of an agency—
(1) The function, operation, or use of which involves intelligence activities; involves cryptologic activities related to national security; involves command and control of military forces; involves equipment that is an integral part of a weapon or weapons system; or is critical to the direct fulfillment of military or intelligence missions, but does not include a system that is to be used for routine administrative and business applications (including payroll, finance, logistics, and personnel management applications); or
(2) Is protected at all times by procedures established for information that have been specifically authorized under criteria established by an Executive order or an Act of Congress to be kept classified in the interest of national defense or foreign policy.
Reasonable inquiry means an inquiry designed to uncover any information in the entity's possession about the identity of any covered articles, or any products or services produced or provided by a source. This applies when the covered article or the source is subject to an applicable FASCSA order. A reasonable inquiry excludes the need to include an internal or third-party audit.
Sensitive compartmented information means classified information concerning or derived from intelligence sources, methods, or analytical processes, which is required to be handled within formal access control systems established by the Director of National Intelligence.
Sensitive compartmented information system means a national security system authorized to process or store sensitive compartmented information.
Source means a non-Federal supplier, or potential supplier, of products or services, at any tier.
(b) Prohibition. (1) Unless an applicable waiver has been issued by the issuing official, Contractors shall not provide or use as part of the performance of the contract any covered article, or any products or services produced or provided by a source, if the covered article or the source is prohibited by an applicable FASCSA orders as follows:
(i) For solicitations and contracts awarded by a Department of Defense contracting office, DoD FASCSA orders apply.
(ii) For all other solicitations and contracts DHS FASCSA orders apply.
(2) The Contractor shall search for the phrase “FASCSA order” in the System for Award Management (SAM) at https://www.sam.gov to locate applicable FASCSA orders identified in paragraph (b)(1).
(3) The Government may identify in the solicitation additional FASCSA orders that are not in SAM, which are effective and apply to the solicitation and resultant contract.
(4) A FASCSA order issued after the date of solicitation applies to this contract only if added by an amendment to the solicitation or modification to the contract (see FAR 4.2304(c)). However, see paragraph (c) of this clause.
(5) (i) If the contractor wishes to ask for a waiver of the requirements of a new FASCSA order being applied through modification, then the Contractor shall disclose the following:
(A) Name of the product or service provided to the Government;
(B) Name of the covered article or source subject to a FASCSA order;
(C) If applicable, name of the vendor, including the Commercial and Government Entity code and unique entity identifier (if known), that supplied or supplies the covered article or the product or service to the Offeror;
(D) Brand;
(E) Model number (original equipment manufacturer number, manufacturer part number, or wholesaler number);
(F) Item description;
(G) Reason why the applicable covered article or the product or service is being provided or used;
(ii) Executive agency review of disclosures. The contracting officer will review disclosures provided in paragraph (b)(5)(i) to determine if any waiver is warranted. A contracting officer may choose not to pursue a waiver for covered articles or sources otherwise covered by a FASCSA order and to instead pursue other appropriate action.
(c) Notice and reporting requirement. (1) During contract performance, the Contractor shall review SAM.gov at least once every three months, or as advised by the Contracting Officer, to check for covered articles subject to FASCSA order(s), or for products or services produced by a source subject to FASCSA order(s) not currently identified under paragraph (b) of this clause.
(2) If the Contractor identifies a new FASCSA order(s) that could impact their supply chain, then the Contractor shall conduct a reasonable inquiry to identify whether a covered article or product or service produced or provided by a source subject to the FASCSA order(s) was provided to the Government or used during contract performance.
(3) (i) The Contractor shall submit a report to the contracting office as identified in paragraph (c)(3)(ii) of this clause, if the Contractor identifies, including through any notification by a subcontractor at any tier, that a covered article or product or service produced or provided by a source was provided to the Government or used during contract performance and is subject to a FASCSA order(s) identified in paragraph (b) of this clause, or a new FASCSA order identified in paragraph (c)(2) of this clause. For indefinite delivery contracts, the Contractor shall report to both the contracting office for the indefinite delivery contract and the contracting office for any affected order.
(ii) If a report is required to be submitted to a contracting office under (c)(3)(i) of this clause, the Contractor shall submit the report as follows:
(A) If a Department of Defense contracting office, the Contractor shall report to the website at https://dibnet.dod.mil.
(B) For all other contracting offices, the Contractor shall report to the Contracting Officer.
(4) The Contractor shall report the following information for each covered article or each product or service produced or provided by a source, where the covered article or source is subject to a FASCSA order, pursuant to paragraph (c)(3)(i) of this clause:
(i) Within 3 business days from the date of such identification or notification:
(A) Contract number;
(B) Order number(s), if applicable;
(C) Name of the product or service provided to the Government or used during performance of the contract;
(D) Name of the covered article or source subject to a FASCSA order;
(E) If applicable, name of the vendor, including the Commercial and Government Entity code and unique entity identifier (if known), that supplied the covered article or the product or service to the Contractor;
(F) Brand;
(G) Model number (original equipment manufacturer number, manufacturer part number, or wholesaler number);
(H) Item description; and
(I) Any readily available information about mitigation actions undertaken or recommended.
(ii) Within 10 business days of submitting the information in paragraph (c)(4)(i) of this clause:
(A) Any further available information about mitigation actions undertaken or recommended.
(B) In addition, the Contractor shall describe the efforts it undertook to prevent submission or use of the covered article or the product or service produced or provided by a source subject to an applicable FASCSA order, and any additional efforts that will be incorporated to prevent future submission or use of the covered article or the product or service produced or provided by a source that is subject to an applicable FASCSA order.
(d) Removal. For Federal Supply Schedules, Governmentwide acquisition contracts, multi-agency contracts or any other procurement instrument intended for use by multiple agencies, upon notification from the Contracting Officer, during the performance of the contract, the Contractor shall promptly make any necessary changes or modifications to remove any product or service produced or provided by a source that is subject to an applicable FASCSA order.
(e) Subcontracts. (1) The Contractor shall insert the substance of this clause, including this paragraph (e) and excluding paragraph (c)(1) of this clause, in all subcontracts and other contractual instruments, including subcontracts for the acquisition of commercial products and commercial services.
(2) The Government may identify in the solicitation additional FASCSA orders that are not in SAM, which are effective and apply to the contract and any subcontracts and other contractual instruments under the contract. The Contractor or higher-tier subcontractor shall notify their subcontractors, and suppliers under other contractual instruments, that the FASCSA orders in the solicitation that are not in SAM apply to the contract and all subcontracts.
(End of clause)</t>
  </si>
  <si>
    <t>52.207-1</t>
  </si>
  <si>
    <t>Notice of Standard Competition</t>
  </si>
  <si>
    <t>MAY 2006</t>
  </si>
  <si>
    <t>7.305(a)</t>
  </si>
  <si>
    <t>The contracting officer shall, when soliciting offers and tenders, insert in solicitations issued for standard competitions the provision at 52.207-1, Notice of Standard Competition.</t>
  </si>
  <si>
    <t>As prescribed in 7.305(a), insert the following provision:
Notice of Standard Competition (May 2006)
(a) This solicitation is part of a standard competition under Office of Management and Budget Circular No. A-76 (Revised), Performance of Commercial Activities, dated May 29, 2003 (hereafter "the Circular"), to determine whether to accomplish the specified work under contract or by Government performance.
(b) The Government will evaluate private sector offers, the agency tender, and public reimbursable tenders, as provided in this solicitation and the Circular.
(c) A performance decision resulting from this standard competition will be publicly announced in accordance with the Circular. If the performance decision favors a private sector offeror, a contract will be awarded. If the performance decision favors an agency or a public reimbursable tender, the Contracting Officer shall establish, respectively, either a Most Efficient Organization letter of obligation or a fee-for-service agreement, as those terms are defined in the Circular.
(d) As provided in the Circular, directly interested parties may file contests, which are governed by the procedures in Federal Acquisition Regulation 33.103. Until resolution of any contest, or the expiration of the time for filing a contest, only legal agents for directly interested parties shall have access to the certified standard competition form, the agency tender, and public reimbursable tenders.
(End of provision)</t>
  </si>
  <si>
    <t>52.207-2</t>
  </si>
  <si>
    <t>Notice of Streamlined Competition</t>
  </si>
  <si>
    <t>7.305(b)</t>
  </si>
  <si>
    <t>The contracting officer shall, when soliciting offers, insert in solicitations issued for streamlined competitions the provision at 52.207-2, Notice of Streamlined Competition.</t>
  </si>
  <si>
    <t>As prescribed in 7.305(b), insert the following provision:
Notice of Streamlined Competition (May 2006)
(a) This solicitation is part of a streamlined competition under Office of Management and Budget Circular No. A-76 (Revised), Performance of Commercial Activities, dated May 29, 2003 (hereafter "the Circular"), to determine whether to accomplish the specified work under contract or by Government performance.
(b) The Government will evaluate the cost of private sector and Agency or public reimbursable performance, as provided in this solicitation and the Circular.
(c) A performance decision resulting from this streamlined competition will be publicly announced in accordance with the Circular. If the performance decision favors private sector performance, the Contracting Officer shall either award a contract or issue a competitive solicitation for private sector offers. If the performance decision favors Agency or public reimbursable performance, the Agency shall establish, respectively, either a letter of obligation or a fee-for-service agreement, as those terms are defined in the Circular.
(End of provision)</t>
  </si>
  <si>
    <t>52.207-3</t>
  </si>
  <si>
    <t>Right of First Refusal of Employment</t>
  </si>
  <si>
    <t>7.305(c)</t>
  </si>
  <si>
    <t>The contracting officer shall insert the clause at 52.207-3, Right of First Refusal of Employment, in all solicitations which may result in a conversion from in-house performance to contract performance of work currently being performed by the Government and in contracts that result from the solicitations, whether or not a public-private competition is conducted. The 10-day period in the clause may be varied by the contracting officer up to a period of 90 days.</t>
  </si>
  <si>
    <t>As prescribed in 7.305(c), insert the following clause:
Right of First Refusal of Employment (May 2006)
(a) The Contractor shall give Government personnel who have been or will be adversely affected or separated as a result of award of this contract the right of first refusal for employment openings under the contract in positions for which they are qualified, if that employment is consistent with post-Government employment conflict of interest standards.
(b) Within 10 days after contract award, the Contracting Officer will provide to the Contractor a list of all Government personnel who have been or will be adversely affected or separated as a result of award of this contract.
(c) The Contractor shall report to the Contracting Officer the names of individuals identified on the list who are hired within 90 days after contract performance begins. This report shall be forwarded within 120 days after contract performance begins.
(End of clause)</t>
  </si>
  <si>
    <t>52.207-4</t>
  </si>
  <si>
    <t>Economic Purchase Quantity—Supplies</t>
  </si>
  <si>
    <t>AUG 1987</t>
  </si>
  <si>
    <t>7.203</t>
  </si>
  <si>
    <t>As prescribed in 7.203 , insert the following provision:
Economic Purchase Quantity-Supplies (Aug 1987)
(a) Offerors are invited to state an opinion on whether the quantity(ies) of supplies on which bids, proposals or quotes are requested in this solicitation is (are) economically advantageous to the Government.
_________________________________________________________________________________
_________________________________________________________________________________
(b) Each offeror who believes that acquisitions in different quantities would be more advantageous is invited to recommend an economic purchase quantity. If different quantities are recommended, a total and a unit price must be quoted for applicable items. An economic purchase quantity is that quantity at which a significant price break occurs. If there are significant price breaks at different quantity points, this information is desired as well.
Offeror Recommendations
Item
Quantity
Price Quotation
Total
____________
____________
____________
____________
(c) The information requested in this provision is being solicited to avoid acquisitions in disadvantageous quantities and to assist the Government in developing a data base for future acquisitions of these items. However, the Government reserves the right to amend or cancel the solicitation and resolicit with respect to any individual item in the event quotations received and the Government’s requirements indicate that different quantities should be acquired.
(End of provision)</t>
  </si>
  <si>
    <t>52.207-5</t>
  </si>
  <si>
    <t>Option to Purchase Equipment</t>
  </si>
  <si>
    <t>FEB 1995</t>
  </si>
  <si>
    <t>7.404</t>
  </si>
  <si>
    <t>The contracting officer shall insert a clause substantially the same as the clause in 52.207-5, Option to Purchase Equipment, in solicitations and contracts involving a lease with option to purchase.</t>
  </si>
  <si>
    <t>As prescribed in 7.404 , insert a clause substantially the same as the following:
Option to Purchase Equipment (Feb 1995)
(a) The Government may purchase the equipment provided on a lease or rental basis under this contract. The Contracting Officer may exercise this option only by providing a unilateral modification to the Contractor. The effective date of the purchase will be specified in the unilateral modification and may be any time during the period of the contract, including any extensions thereto.
(b) Except for final payment and transfer of title to the Government, the lease or rental portion of the contract becomes complete and lease or rental charges shall be discontinued on the day immediately preceding the effective date of purchase specified in the unilateral modification required in paragraph (a) of this clause.
(c) The purchase conversion cost of the equipment shall be computed as of the effective date specified in the unilateral modification required in paragraph (a) of this clause, on the basis of the purchase price set forth in the contract, minus the total purchase option credits accumulated during the period of lease or rental, calculated by the formula contained elsewhere in this contract.
(d) The accumulated purchase option credits available to determine the purchase conversion cost will also include any credits accrued during a period of lease or rental of the equipment under any previous Government contract if the equipment has been on continuous lease or rental. The movement of equipment from one site to another site shall be "continuous rental."
(End of clause)</t>
  </si>
  <si>
    <t>52.207-6</t>
  </si>
  <si>
    <t>Solicitation of Offers from Small
Business Concerns and Small Business
Teaming Arrangements or Joint Ventures
(Multiple-Award Contracts)</t>
  </si>
  <si>
    <t>AUG 2024</t>
  </si>
  <si>
    <t>As prescribed in 7.107-6 , insert the following provision:
Solicitation of Offers from Small Business Concerns and Small Business Teaming Arrangements or Joint Ventures (Multiple-Award Contracts) (Dec 2022)
(a) Definition. "Small Business Teaming Arrangement," as used in this provision-
(1) Means an arrangement where–
(i) Two or more small business concerns have formed a joint venture; or
(ii) A small business offeror agrees with one or more other small business concerns to have them act as its subcontractors under a specified Government contract. A Small Business Teaming Arrangement between the offeror and its small business subcontractor(s) exists through a written agreement between the parties that–
(A) Is specifically referred to as a "Small Business Teaming Arrangement"; and
(B) Sets forth the different responsibilities, roles, and percentages (or other allocations) of work as it relates to the acquisition;
(2)
(i) For civilian agencies, may include two business concerns in a mentor-protégé relationship when both the mentor and the protégé are small or the protégé is small and the concerns have received an exception to affiliation pursuant to 13 CFR 121.103(h)(3)(ii) or (iii).
(ii) For DoD, may include two business concerns in a mentor-protégé relationship in the Department of Defense Pilot Mentor-Protégé Program (see section 831 of the National Defense Authorization Act for Fiscal Year 1991 (Public Law 101-510; 10 U.S.C. 4901 note prec.)) when both the mentor and the protégé are small. There is no exception to joint venture size affiliation for offers received from teaming arrangements under the Department of Defense Pilot Mentor-Protégé Program; and
(3) See 13 CFR 121.103(b)(9) regarding the exception to affiliation for offers received from Small Business Teaming Arrangements in the case of a solicitation of offers for a bundled contract with a reserve.
(b) The Government is soliciting and will consider offers from any responsible source, including responsible small business concerns and offers from Small Business Teaming Arrangements or joint ventures of small business concerns.
(End of provision)</t>
  </si>
  <si>
    <t>52.208-4</t>
  </si>
  <si>
    <t>Vehicle Lease Payments</t>
  </si>
  <si>
    <t>DEC 2022</t>
  </si>
  <si>
    <t>8.1104(a)</t>
  </si>
  <si>
    <t>Insert this clause in solicitations and contracts for leasing of motor vehicles, unless the motor vehicles are leased in foreign countries.</t>
  </si>
  <si>
    <t>As prescribed in 8.1104(a), insert the following clause in solicitations and contracts for leasing motor vehicles, unless the motor vehicles are leased in foreign countries:
Vehicle Lease Payments (Apr 1984)
(a) Upon the submission of proper invoices or vouchers, the Government shall pay rent for each vehicle at the rate(s) specified in this contract.
(b) Rent shall accrue from the beginning of this contract, or from the date each vehicle is delivered to the Government, whichever is later, and shall continue until the expiration of the contract term or the termination of this contract. However, rent shall accrue only for the period that each vehicle is in the possession of the Government.
(c) Rent shall not accrue for any vehicle that the Contracting Officer determines does not comply with the Condition of Leased Vehicles clause of this contract or otherwise does not comply with the requirements of this contract, until the vehicle is replaced or the defects are corrected.
(d) Rent shall not accrue for any vehicle during any period when the vehicle is unavailable or unusable as a result of the Contractor’s failure to render services for the operation and maintenance of the vehicle as prescribed by this contract.
(e) Rent stated in monthly terms shall be prorated on the basis of 1/30 th of the monthly rate for each day the vehicle is in the Government’s possession. If this contract contains a mileage provision, the Government shall pay rent as provided in the Schedule.
(End of clause)</t>
  </si>
  <si>
    <t>52.208-5</t>
  </si>
  <si>
    <t>Condition of Leased Vehicles</t>
  </si>
  <si>
    <t>8.1104(b)</t>
  </si>
  <si>
    <t>As prescribed in 8.1104(b), insert the following clause in solicitations and contracts for leasing motor vehicles, unless the motor vehicles are leased in foreign countries:
Condition of Leased Vehicles (Apr 1984)
Each vehicle furnished under this contract shall be of good quality and in safe operating condition, and shall comply with the Federal Motor Vehicle Safety Standards (49 CFR571) and State safety regulations applicable to the vehicle. The Government shall accept or reject the vehicles promptly after receipt. If the Contracting Officer determines that any vehicle furnished is not in compliance with this contract, the Contracting Officer shall promptly inform the Contractor in writing. If the Contractor fails to replace the vehicle or correct the defects as required by the Contracting Officer, the Government may-
(a) By contract or otherwise, correct the defect or arrange for the lease of a similar vehicle and shall charge or set off against the Contractor any excess costs occasioned thereby; or
(b) Terminate the contract under the Default clause of this contract.
(End of clause)</t>
  </si>
  <si>
    <t>52.208-6</t>
  </si>
  <si>
    <t>Marking of Leased Vehicles</t>
  </si>
  <si>
    <t>8.1104(c)</t>
  </si>
  <si>
    <t>As prescribed in 8.1104(c), insert the following clause in solicitations and contracts for leasing motor vehicles, unless the motor vehicles are leased in foreign countries:
Marking of Leased Vehicles (Apr 1984)
(a) The Government may place nonpermanent markings or decals, identifying the using agency, on each side, and on the front and rear bumpers, of any motor vehicle leased under this contract. The Government shall use markings or decals that are removable without damage to the vehicle.
(b) The Contractor may use placards for temporary identification of vehicles except that the placards may not contain any references to the Contractor that may be construed as advertising or endorsement by the Government of the Contractor.
(End of clause)</t>
  </si>
  <si>
    <t>52.208-7</t>
  </si>
  <si>
    <t>Tagging of Leased Vehicles</t>
  </si>
  <si>
    <t>MAY 1986</t>
  </si>
  <si>
    <t>8.1104(d)</t>
  </si>
  <si>
    <t>Insert a clause substantially the same as this clause in solicitations and contracts for leasing of motor vehicles over 60 days, unless the motor vehicles are leased in foreign countries.</t>
  </si>
  <si>
    <t>As prescribed in 8.1104(d), insert a clause substantially as follows:
Tagging of Leased Vehicles (May 1986)
While it is the intent that vehicles leased under this contract will operate on Federal tags, the Government reserves the right to utilize State tags if necessary to accomplish its mission. Should State tags be required, the Contractor shall furnish the Government documentation necessary to allow acquisition of such tags. Federal tags are the responsibility of the Government.
(End of clause)</t>
  </si>
  <si>
    <t>52.208-8</t>
  </si>
  <si>
    <t>52.208-9</t>
  </si>
  <si>
    <t>Contractor Use of Mandatory Sources of Supply or Services</t>
  </si>
  <si>
    <t>Insert the clause at 52.208-9, Contractor Use of Mandatory Sources of Supply and Services, in solicitations and contracts that require a contractor to provide supplies or services for Government use that are on the Procurement List maintained by the Committee for Purchase From People Who Are Blind or Severely Disabled. The contracting officer shall identify in the contract schedule the supplies or services that shall be purchased from a mandatory source and the specific source.</t>
  </si>
  <si>
    <t>As prescribed in 8.005 , insert the following clause:
Contractor Use of Mandatory Sources of Supply or Services (May 2014)
(a) Certain supplies or services to be provided under this contract for use by the Government are required by law to be obtained from nonprofit agencies participating in the program operated by the Committee for Purchase From People Who Are Blind or Severely Disabled (the Committee) under 41 U.S.C.8504. Additionally, certain of these supplies are available from the Defense Logistics Agency (DLA), the General Services Administration (GSA), or the Department of Veterans Affairs (VA). The Contractor shall obtain mandatory supplies or services to be provided for Government use under this contract from the specific sources indicated in the contract schedule.
(b) The Contractor shall immediately notify the Contracting Officer if a mandatory source is unable to provide the supplies or services by the time required, or if the quality of supplies or services provided by the mandatory source is unsatisfactory. The Contractor shall not purchase the supplies or services from other sources until the Contracting Officer has notified the Contractor that the Committee or an AbilityOne central nonprofit agency has authorized purchase from other sources.
(c) Price and delivery information for the mandatory supplies is available from the Contracting Officer for the supplies obtained through the DLA/GSA/VA distribution facilities. For mandatory supplies or services that are not available from DLA/GSA/VA, price and delivery information is available from the appropriate central nonprofit agency. Payments shall be made directly to the source making delivery. Points of contact for AbilityOne central nonprofit agencies are:
(1) National Industries for the Blind 1310 Braddock Place Alexandria, VA 22314-1691 (703) 310-0500; and
(2) NISH 8401 Old Courthouse Road Vienna, VA 22182 (571) 226-4660.
(End of clause)</t>
  </si>
  <si>
    <t>52.209-1</t>
  </si>
  <si>
    <t>Qualification Requirements</t>
  </si>
  <si>
    <t>9.206-2</t>
  </si>
  <si>
    <t>As prescribed in 9.206-2 , insert the following clause:
Qualification Requirements (Feb 1995)
(a) Definition. "Qualification requirement," as used in this clause, means a Government requirement for testing or other quality assurance demonstration that must be completed before award.
(b) One or more qualification requirements apply to the supplies or services covered by this contract. For those supplies or services requiring qualification, whether the covered product or service is an end item under this contract or simply a component of an end item, the product, manufacturer, or source must have demonstrated that it meets the standards prescribed for qualification before award of this contract. The product, manufacturer, or source must be qualified at the time of award whether or not the name of the product, manufacturer, or source is actually included on a qualified products list, qualified manufacturers list, or qualified bidders list. Offerors should contact the agency activity designated below to obtain all requirements that they or their products or services, or their subcontractors or their products or services, must satisfy to become qualified and to arrange for an opportunity to demonstrate their abilities to meet the standards specified for qualification.
(Name) ___________________________________________
(Address) _________________________________________
(c) If an offeror, manufacturer, source, product or service covered by a qualification requirement has already met the standards specified, the relevant information noted below should be provided.
Offeror’s Name _____________________________________
Manufacturer’s Name________________________________
Source’s Name _____________________________________
Item Name ________________________________________
Service Identification ________________________________
Test Number _______________________________________ (to the extent known)
(d) Even though a product or service subject to a qualification requirement is not itself an end item under this contract, the product, manufacturer, or source must nevertheless be qualified at the time of award of this contract. This is necessary whether the Contractor or a subcontractor will ultimately provide the product or service in question. If, after award, the Contracting Officer discovers that an applicable qualification requirement was not in fact met at the time of award, the Contracting Officer may either terminate this contract for default or allow performance to continue if adequate consideration is offered and the action is determined to be otherwise in the Government’s best interests.
(e) If an offeror, manufacturer, source, product or service has met the qualification requirement but is not yet on a qualified products list, qualified manufacturers list, or qualified bidders list, the offeror must submit evidence of qualification prior to award of this contract. Unless determined to be in the Government’s interest, award of this contract shall not be delayed to permit an offeror to submit evidence of qualification.
(f) Any change in location or ownership of the plant where a previously qualified product or service was manufactured or performed requires reevaluation of the qualification. Similarly, any change in location or ownership of a previously qualified manufacturer or source requires reevaluation of the qualification. The reevaluation must be accomplished before the date of award.
(End of provision)</t>
  </si>
  <si>
    <t>52.209-2</t>
  </si>
  <si>
    <t>Prohibition on Contracting with Inverted Domestic Corporations—Representation</t>
  </si>
  <si>
    <t>NOV 2015</t>
  </si>
  <si>
    <t>As prescribed in 9.108-5(a), insert the following provision:
Prohibition on Contracting with Inverted Domestic Corporations-Representation (Nov 2015)
(a) Definitions. "Inverted domestic corporation" and "subsidiary" have the meaning given in the clause of this contract entitled Prohibition on Contracting with Inverted Domestic Corporations (52.209-10).
(b) Government agencies are not permitted to use appropriated (or otherwise made available) funds for contracts with either an inverted domestic corporation, or a subsidiary of an inverted domestic corporation, unless the exception at 9.108-2(b) applies or the requirement is waived in accordance with the procedures at 9.108-4.
(c) Representation. The Offeror represents that-
(1) It □ is, □ is not an inverted domestic corporation; and
(2) It □ is, □ is not a subsidiary of an inverted domestic corporation.
(End of provision)</t>
  </si>
  <si>
    <t>52.209-3</t>
  </si>
  <si>
    <t>First Article Approval—Contractor Testing</t>
  </si>
  <si>
    <t>SEP 1989</t>
  </si>
  <si>
    <t>O</t>
  </si>
  <si>
    <t>As prescribed in 9.308-1(a) and (b), insert the following clause:
First Article Approval-Contractor Testing (Sept 1989)
[Contracting Officer shall insert details]
(a) The Contractor shall test _____ unit(s) of Lot/Item _____ as specified in this contract. At least _____ calendar days before the beginning of first article tests, the Contractor shall notify the Contracting Officer, in writing, of the time and location of the testing so that the Government may witness the tests.
(b) The Contractor shall submit the first article test report within _____ calendar days from the date of this contract to _____ [insert address of the Government activity to receive the report] marked "First Article Test Report: Contract No. _______, Lot/Item No. _______" Within _____ calendar days after the Government receives the test report, the Contracting Officer shall notify the Contractor, in writing, of the conditional approval, approval, or disapproval of the first article. The notice of conditional approval or approval shall not relieve the Contractor from complying with all requirements of the specifications and all other terms and conditions of this contract. A notice of conditional approval shall state any further action required of the Contractor. A notice of disapproval shall cite reasons for the disapproval.
(c) If the first article is disapproved, the Contractor, upon Government request, shall repeat any or all first article tests. After each request for additional tests, the Contractor shall make any necessary changes, modifications, or repairs to the first article or select another first article for testing. All costs related to these tests are to be borne by the Contractor, including any and all costs for additional tests following a disapproval. The Contractor shall then conduct the tests and deliver another report to the Government under the terms and conditions and within the time specified by the Government. The Government shall take action on this report within the time specified in paragraph (b) of this subsection. The Government reserves the right to require an equitable adjustment of the contract price for any extension of the delivery schedule, or for any additional costs to the Government related to these tests.
(d) If the Contractor fails to deliver any first article report on time, or the Contracting Officer disapproves any first article, the Contractor shall be deemed to have failed to make delivery within the meaning of the Default clause of this contract.
(e) Unless otherwise provided in the contract, and if the approved first article is not consumed or destroyed in testing, the Contractor may deliver the approved first article as part of the contract quantity if it meets all contract requirements for acceptance.
(f) If the Government does not act within the time specified in paragraph (b) or (c) of this subsection, the Contracting Officer shall, upon timely written request from the Contractor, equitably adjust under the changes clause of this contract the delivery or performance dates and/or the contract price, and any other contractual term affected by the delay.
(g) Before first article approval, the acquisition of materials or components for, or the commencement of production of, the balance of the contract quantity is at the sole risk of the Contractor. Before first article approval, the costs thereof shall not be allocable to this contract for (1) progress payments, or (2) termination settlements if the contract is terminated for the convenience of the Government.
(h) The Government may waive the requirement for first article approval test where supplies identical or similar to those called for in the schedule have been previously furnished by the offeror/contractor and have been accepted by the Government. The offeror/contractor may request a waiver.
(End of clause)</t>
  </si>
  <si>
    <t>First Article Approval—Contractor Testing--Alternate I</t>
  </si>
  <si>
    <t>JAN 1997</t>
  </si>
  <si>
    <t>(Jan 1997). As prescribed in 9.308-1(a)(2) and (b)(2), add the following paragraph (i) to the basic clause:
(i) The Contractor shall produce both the first article and the production quantity at the same facility.</t>
  </si>
  <si>
    <t>First Article Approval—Contractor Testing--Alternate II</t>
  </si>
  <si>
    <t>9.308-1(a)(3) and (b)(3)</t>
  </si>
  <si>
    <t>(Sept1989). As prescribed in 9.308-1(a)(3) and (b)(3), substitute the following paragraph (g) for paragraph (g) of the basic clause:
(g) Before first article approval, the Contracting Officer may, by written authorization, authorize the Contractor to acquire specific materials or components or to commence production to the extent essential to meet the delivery schedules. Until first article approval is granted, only costs for the first article and costs incurred under this authorization are allocable to this contract for (1) progress payments, or (2) termination settlements if the contract is terminated for the convenience of the Government. If first article tests reveal deviations from contract requirements, the Contractor shall, at the location designated by the Government, make the required changes or replace all items produced under this contract at no change in the contract price.</t>
  </si>
  <si>
    <t>52.209-4</t>
  </si>
  <si>
    <t>First Article Approval—Government Testing</t>
  </si>
  <si>
    <t>As prescribed in 9.308-2 (a) and (b), insert the following clause:
First Article Approval-Government Testing (Sep 1989)
[Contracting Officer shall insert details]
(a) The Contractor shall deliver ___ unit(s) of Lot/Item ___ within ____ calendar days from the date of this contract to the Government at ______ [insert name and address of the testing facility] for first article tests. The shipping documentation shall contain this contract number and the Lot/Item identification. The characteristics that the first article must meet and the testing requirements are specified elsewhere in this contract.
(b) Within _____ calendar days after the Government receives the first article, the Contracting Officer shall notify the Contractor, in writing, of the conditional approval, approval, or disapproval of the first article. The notice of conditional approval or approval shall not relieve the Contractor from complying with all requirements of the specifications and all other terms and conditions of this contract. A notice of conditional approval shall state any further action required of the Contractor. A notice of disapproval shall cite reasons for the disapproval.
(c) If the first article is disapproved, the Contractor, upon Government request, shall submit an additional first article for testing. After each request, the Contractor shall make any necessary changes, modifications, or repairs to the first article or select another first article for testing. All costs related to these tests are to be borne by the Contractor, including any and all costs for additional tests following a disapproval. The Contractor shall furnish any additional first article to the Government under the terms and conditions and within the time specified by the Government. The Government shall act on this first article within the time limit specified in paragraph (b) of this clause. The Government reserves the right to require an equitable adjustment of the contract price for any extension of the delivery schedule or for any additional costs to the Government related to these tests.
(d) If the Contractor fails to deliver any first article on time, or the Contracting Officer disapproves any first article, the Contractor shall be deemed to have failed to make delivery within the meaning of the Default clause of this contract.
(e) Unless otherwise provided in the contract, the Contractor-
(1) May deliver the approved first article as a part of the contract quantity, provided it meets all contract requirements for acceptance and was not consumed or destroyed in testing; and
(2) Shall remove and dispose of any first article from the Government test facility at the Contractor’s expense.
(f) If the Government does not act within the time specified in paragraph (b) or (c) of this clause, the Contracting Officer shall, upon timely written request from the Contractor, equitably adjust under the Changes clause of this contract the delivery or performance dates and/or the contract price, and any other contractual term affected by the delay.
(g) The Contractor is responsible for providing operating and maintenance instructions, spare parts support, and repair of the first article during any first article test.
(h) Before first article approval, the acquisition of materials or components for, or the commencement of production of, the balance of the contract quantity is at the sole risk of the Contractor. Before first article approval, the costs thereof shall not be allocable to this contract for (1) progress payments, or (2) termination settlements if the contract is terminated for the convenience of the Government.
(i) The Government may waive the requirement for first article approval test where supplies identical or similar to those called for in the schedule have been previously furnished by the Offeror/Contractor and have been accepted by the Government. The Offeror/Contractor may request a waiver.
(End of clause)</t>
  </si>
  <si>
    <t>First Article Approval—Government Testing--Alternate I</t>
  </si>
  <si>
    <t>9.308-2(a)(2) and (b)(2)</t>
  </si>
  <si>
    <t>(a)(2) If it is intended that the contractor be required to produce the first article and the production quantity at the same facility, the contracting officer shall use the basic clause with its Alternate I.                              (b)(2) If it is intended that the contractor be required to produce the first article and the production quantity at the same facility, the contracting officer shall use a clause substantially the same as the clause at 52.209-4, First Article Approval—Government Testing, with its Alternate I.</t>
  </si>
  <si>
    <t>(Jan 1997). As prescribed in 9.308-2 (a)(2) and (b)(2), add the following paragraph (j) to the basic clause:
(j) The Contractor shall produce both the first article and the production quantity at the same facility.</t>
  </si>
  <si>
    <t>First Article Approval—Government Testing--Alternate II</t>
  </si>
  <si>
    <t>9.308-2(a)(3) and (b)(3)</t>
  </si>
  <si>
    <t>(a)(3) If it is necessary to authorize the contractor to purchase material or to commence production before first article approval, the contracting officer shall use the basic clause with its Alternate II.                              (b)(3)If it is necessary to authorize the contractor to purchase material or to commence production before first article approval, the contracting officer shall use a clause substantially the same as the clause at 52.209-4, First Article Approval—Government Testing, with its Alternate II.</t>
  </si>
  <si>
    <t>(Sept 1989). As prescribed in 9.308-2 (a)(3) and (b)(3), substitute the following paragraph (h) for paragraph (h) of the basic clause:
(h) Before first article approval, the Contracting Officer may, by written authorization, authorize the Contractor to acquire specific materials or components or to commence production to the extent essential to meet the delivery schedules. Until first article approval is granted, only costs for the first article and costs incurred under this authorization are allocable to this contract for (1) progress payments, or (2) termination settlements if the contract is terminated for the convenience of the Government. If first article tests reveal deviations from contract requirements, the Contractor shall, at the location designated by the Government, make the required changes or replace all items produced under this contract at no change in the contract price.</t>
  </si>
  <si>
    <t>52.209-5</t>
  </si>
  <si>
    <t>Certification Regarding Responsibility Matters</t>
  </si>
  <si>
    <t>9.104-7(a)</t>
  </si>
  <si>
    <t>The contracting officer shall insert the provision at 52.209-5, Certification Regarding Responsibility Matters, in solicitations where the contract value is expected to exceed the simplified acquisition threshold.</t>
  </si>
  <si>
    <t>As prescribed in 9.104-7(a), insert the following provision:
Certification Regarding Responsibility Matters (Aug 2020)
(a)
(1) The Offeror certifies, to the best of its knowledge and belief, that—
(i) The Offeror and/or any of its Principals–
(A) Are □ are not □ presently debarred, suspended, proposed for debarment, or declared ineligible for the award of contracts by any Federal agency;
(B) Have □ have not □, within a three-year period preceding this offer, been convicted of or had a civil judgment rendered against them for: commission of fraud or a criminal offense in connection with obtaining, attempting to obtain, or performing a public (Federal, State, or local) contract or subcontract; violation of Federal or State antitrust statutes relating to the submission of offers; or commission of embezzlement, theft, forgery, bribery, falsification or destruction of records, making false statements, tax evasion, violating Federal criminal tax laws, or receiving stolen property (if offeror checks "have", the offeror shall also see 52.209-7, if included in this solicitation);
(C) Are □ are not □ presently indicted for, or otherwise criminally or civilly charged by a governmental entity with, commission of any of the offenses enumerated in paragraph (a)(1)(i)(B) of this provision;
(D) Have □, have not □, within a three-year period preceding this offer, been notified of any delinquent Federal taxes in an amount that exceeds the threshold at 9.104-5(a)(2) for which the liability remains unsatisfied.
(1) Federal taxes are considered delinquent if both of the following criteria apply:
(i) The tax liability is finally determined. The liability is finally determined if it has been assessed. A liability is not finally determined if there is a pending administrative or judicial challenge. In the case of a judicial challenge to the liability, the liability is not finally determined until all judicial appeal rights have been exhausted.
(ii) The taxpayer is delinquent in making payment. A taxpayer is delinquent if the taxpayer has failed to pay the tax liability when full payment was due and required. A taxpayer is not delinquent in cases where enforced collection action is precluded.
(2) Examples.
(i) The taxpayer has received a statutory notice of deficiency, under I.R.C. § 6212, which entitles the taxpayer to seek Tax Court review of a proposed tax deficiency. This is not a delinquent tax because it is not a final tax liability. Should the taxpayer seek Tax Court review, this will not be a final tax liability until the taxpayer has exercised all judicial appeal rights.
(ii) The IRS has filed a notice of Federal tax lien with respect to an assessed tax liability, and the taxpayer has been issued a notice under I.R.C. § 6320 entitling the taxpayer to request a hearing with the IRS Office of Appeals contesting the lien filing, and to further appeal to the Tax Court if the IRS determines to sustain the lien filing. In the course of the hearing, the taxpayer is entitled to contest the underlying tax liability because the taxpayer has had no prior opportunity to contest the liability. This is not a delinquent tax because it is not a final tax liability. Should the taxpayer seek tax court review, this will not be a final tax liability until the taxpayer has exercised all judicial appeal rights.
(iii) The taxpayer has entered into an installment agreement pursuant to I.R.C. § 6159. The taxpayer is making timely payments and is in full compliance with the agreement terms. The taxpayer is not delinquent because the taxpayer is not currently required to make full payment.
(iv) The taxpayer has filed for bankruptcy protection. The taxpayer is not delinquent because enforced collection action is stayed under 11 U.S.C. 362 (the Bankruptcy Code).
(ii) The Offeror has □ has not □, within a three-year period preceding this offer, had one or more contracts terminated for default by any Federal agency.
(2) "Principal," for the purposes of this certification, means an officer, director, owner, partner, or a person having primary management or supervisory responsibilities within a business entity (e.g., general manager; plant manager; head of a division or business segment; and similar positions).
This Certification Concerns a Matter Within the Jurisdiction of an Agency of the United States and the Making of a False, Fictitious, or Fraudulent Certification May Render the Maker Subject to Prosecution Under Section 1001, Title 18, United States Code.
(b) The Offeror shall provide immediate written notice to the Contracting Officer if, at any time prior to contract award, the Offeror learns that its certification was erroneous when submitted or has become erroneous by reason of changed circumstances.
(c) A certification that any of the items in paragraph (a) of this provision exists will not necessarily result in withholding of an award under this solicitation. However, the certification will be considered in connection with a determination of the Offeror’s responsibility. Failure of the Offeror to furnish a certification or provide such additional information as requested by the Contracting Officer may render the Offeror nonresponsible.
(d) Nothing contained in the foregoing shall be construed to require establishment of a system of records in order to render, in good faith, the certification required by paragraph (a) of this provision. The knowledge and information of an Offeror is not required to exceed that which is normally possessed by a prudent person in the ordinary course of business dealings.
(e) The certification in paragraph (a) of this provision is a material representation of fact upon which reliance was placed when making award. If it is later determined that the Offeror knowingly rendered an erroneous certification, in addition to other remedies available to the Government, the Contracting Officer may terminate the contract resulting from this solicitation for default.
(End of provision)</t>
  </si>
  <si>
    <t>52.209-6</t>
  </si>
  <si>
    <t>Protecting the Government’s Interest When Subcontracting with Contractors Debarred, Suspended, or Proposed for Debarment</t>
  </si>
  <si>
    <t>9.409</t>
  </si>
  <si>
    <t xml:space="preserve">
Protecting the Government's Interest When Subcontracting With Contractors Debarred, Suspended, Proposed for Debarment, or Voluntarily Excluded (Jan 2025)
(a) Definition.
Commercially available off-the-shelf (COTS) item, as used in this clause—
(1) Means any item of supply (including construction material) that is–
(i) A commercial product (as defined in paragraph (1) of the definition of “commercial product” in Federal Acquisition Regulation (FAR) 2.101);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(b) The Government suspends or debars Contractors to protect the Government’s interests. Other than a subcontract for a commercially available off-the-shelf item, the Contractor shall not enter into any subcontract, in excess of the threshold specified in FAR 9.405-2(b) on the date of subcontract award, with a Contractor that is debarred, suspended, or proposed for debarment by any executive agency unless there is a compelling reason to do so.
(c) The Contractor shall require each proposed subcontractor whose subcontract will exceed the threshold specified in FAR 9.405-2(b) on the date of subcontract award, other than a subcontractor providing a commercially available off-the-shelf item, to disclose to the Contractor, in writing, whether as of the time of award of the subcontract, the subcontractor, or its principals, is or is not debarred, suspended, proposed for debarment, or voluntarily excluded, by the Federal Government.
(d) A corporate officer or a designee of the Contractor shall notify the Contracting Officer, in writing, before entering into a subcontract with a party (other than a subcontractor providing a commercially available off-the-shelf item) that is debarred, suspended, proposed for debarment, or voluntarily excluded (see FAR 9.404 for information on the System for Award Management (SAM) Exclusions). The notice must include the following:
(1) The name of the subcontractor.
(2) The Contractor’s knowledge of the reasons for the subcontractor being listed with an exclusion in SAM.
(3) The compelling reason(s) for doing business with the subcontractor notwithstanding its being listed with an exclusion in SAM.
(4) The systems and procedures the Contractor has established to ensure that it is fully protecting the Government's interests when dealing with such subcontractor in view of the specific basis for the party’s debarment, suspension, proposed debarment, or voluntary exclusion.
(e) Subcontracts. Unless this is a contract for the acquisition of commercial products or commercial services, the Contractor shall include the requirements of this clause, including this paragraph (e) (appropriately modified for the identification of the parties), in each subcontract that—
(1) Exceeds the threshold specified in FAR 9.405-2(b) on the date of subcontract award; and
(2) Is not a subcontract for commercially available off-the-shelf items.
(End of clause)</t>
  </si>
  <si>
    <t>52.209-7</t>
  </si>
  <si>
    <t>Information Regarding Responsibility Matters</t>
  </si>
  <si>
    <t>9.104-7(b)</t>
  </si>
  <si>
    <t>As prescribed at 9.104-7(b), insert the following provision:
Information Regarding Responsibility Matters (Oct 2018)
(a) Definitions. As used in this provision—
Administrative proceeding means a non-judicial process that is adjudicatory in nature in order to make a determination of fault or liability (e.g., Securities and Exchange Commission Administrative Proceedings, Civilian Board of Contract Appeals Proceedings, and Armed Services Board of Contract Appeals Proceedings). This includes administrative proceedings at the Federal and State level but only in connection with performance of a Federal contract or grant. It does not include agency actions such as contract audits, site visits, corrective plans, or inspection of deliverables.
Federal contracts and grants with total value greater than $10,000,000 means—
(1) The total value of all current, active contracts and grants, including all priced options; and
(2) The total value of all current, active orders including all priced options under indefinite-delivery, indefinite-quantity, 8(a), or requirements contracts (including task and delivery and multiple-award Schedules).
Principal means an officer, director, owner, partner, or a person having primary management or supervisory responsibilities within a business entity (e.g., general manager; plant manager; head of a division or business segment; and similar positions).
(b) The offeror □ has □ does not have current active Federal contracts and grants with total value greater than $10,000,000.
(c) If the offeror checked "has" in paragraph (b) of this provision, the offeror represents, by submission of this offer, that the information it has entered in the Federal Awardee Performance and Integrity Information System (FAPIIS) is current, accurate, and complete as of the date of submission of this offer with regard to the following information:
(1) Whether the offeror, and/or any of its principals, has or has not, within the last five years, in connection with the award to or performance by the offeror of a Federal contract or grant, been the subject of a proceeding, at the Federal or State level that resulted in any of the following dispositions:
(i) In a criminal proceeding, a conviction.
(ii) In a civil proceeding, a finding of fault and liability that results in the payment of a monetary fine, penalty, reimbursement, restitution, or damages of $5,000 or more.
(iii) In an administrative proceeding, a finding of fault and liability that results in–
(A) The payment of a monetary fine or penalty of $5,000 or more; or
(B) The payment of a reimbursement, restitution, or damages in excess of $100,000.
(iv) In a criminal, civil, or administrative proceeding, a disposition of the matter by consent or compromise with an acknowledgment of fault by the Contractor if the proceeding could have led to any of the outcomes specified in paragraphs (c)(1)(i), (c)(1)(ii), or (c)(1)(iii) of this provision.
(2) If the offeror has been involved in the last five years in any of the occurrences listed in (c)(1) of this provision, whether the offeror has provided the requested information with regard to each occurrence.
(d) The offeror shall post the information in paragraphs (c)(1)(i) through (c)(1)(iv) of this provision in FAPIIS as required through maintaining an active registration in the System for Award Management, which can be accessed via https://www.sam.gov (see 52.204-7).
(End of provision)</t>
  </si>
  <si>
    <t>52.209-9</t>
  </si>
  <si>
    <t>Updates of Publicly Available Information Regarding Responsibility Matters</t>
  </si>
  <si>
    <t>As prescribed at 9.104-7(c), insert the following clause:
Updates of Publicly Available Information Regarding Responsibility Matters (Oct 2018)
(a) The Contractor shall update the information in the Federal Awardee Performance and Integrity Information System (FAPIIS) on a semi-annual basis, throughout the life of the contract, by posting the required information in the System for Award Management via https://www.sam.gov.
(b) As required by section 3010 of the Supplemental Appropriations Act, 2010 (Pub. L. 111-212), all information posted in FAPIIS on or after April 15, 2011, except past performance reviews, will be publicly available. FAPIIS consists of two segments-
(1) The non-public segment, into which Government officials and the Contractor post information, which can only be viewed by-
(i) Government personnel and authorized users performing business on behalf of the Government; or
(ii) The Contractor, when viewing data on itself; and
(2) The publicly-available segment, to which all data in the non-public segment of FAPIIS is automatically transferred after a waiting period of 14 calendar days, except for-
(i) Past performance reviews required by subpart 42.15;
(ii) Information that was entered prior to April 15, 2011; or
(iii) Information that is withdrawn during the 14-calendar-day waiting period by the Government official who posted it in accordance with paragraph (c)(1) of this clause.
(c) The Contractor will receive notification when the Government posts new information to the Contractor’s record.
(1) If the Contractor asserts in writing within 7 calendar days, to the Government official who posted the information, that some of the information posted to the non-public segment of FAPIIS is covered by a disclosure exemption under the Freedom of Information Act, the Government official who posted the information must within 7 calendar days remove the posting from FAPIIS and resolve the issue in accordance with agency Freedom of Information procedures, prior to reposting the releasable information. The contractor must cite 52.209-9 and request removal within 7 calendar days of the posting to FAPIIS.
(2) The Contractor will also have an opportunity to post comments regarding information that has been posted by the Government. The comments will be retained as long as the associated information is retained, i.e., for a total period of 6 years. Contractor comments will remain a part of the record unless the Contractor revises them.
(3) As required by section 3010 of Pub. L. 111-212, all information posted in FAPIIS on or after April 15, 2011, except past performance reviews, will be publicly available.
(d) Public requests for system information posted prior to April 15, 2011, will be handled under Freedom of Information Act procedures, including, where appropriate, procedures promulgated under E.O. 12600.
(End of clause)</t>
  </si>
  <si>
    <t>52.209-10</t>
  </si>
  <si>
    <t>Prohibition on Contracting with Inverted Domestic Corporations</t>
  </si>
  <si>
    <t>The contracting officer shall include this clause in each solicitation and contract for the acquisition of products or services (including construction).</t>
  </si>
  <si>
    <t>As prescribed in 9.108-5(b), insert the following clause:
Prohibition on Contracting with Inverted Domestic Corporations (Nov 2015)
(a) Definitions. As used in this clause-
Inverted domestic corporation means a foreign incorporated entity that meets the definition of an inverted domestic corporation under 6 U.S.C. 395(b), applied in accordance with the rules and definitions of 6 U.S.C. 395(c).
Subsidiary means an entity in which more than 50 percent of the entity is owned-
(1) Directly by a parent corporation; or
(2) Through another subsidiary of a parent corporation.
(b) If the contractor reorganizes as an inverted domestic corporation or becomes a subsidiary of an inverted domestic corporation at any time during the period of performance of this contract, the Government may be prohibited from paying for Contractor activities performed after the date when it becomes an inverted domestic corporation or subsidiary. The Government may seek any available remedies in the event the Contractor fails to perform in accordance with the terms and conditions of the contract as a result of Government action under this clause.
(c) Exceptions to this prohibition are located at 9.108-2.
(d) In the event the Contractor becomes either an inverted domestic corporation, or a subsidiary of an inverted domestic corporation during contract performance, the Contractor shall give written notice to the Contracting Officer within five business days from the date of the inversion event.
(End of clause)</t>
  </si>
  <si>
    <t>52.209-11</t>
  </si>
  <si>
    <t>Representation by Corporations Regarding Delinquent Tax Liability or a Felony Conviction under any Federal Law</t>
  </si>
  <si>
    <t>FEB 2016</t>
  </si>
  <si>
    <t>9.104-7(d)</t>
  </si>
  <si>
    <t>The contracting officer shall insert this provision in all solicitations.</t>
  </si>
  <si>
    <t>As prescribed in 9.104-7(d), insert the following provision:
Representation by Corporations Regarding Delinquent Tax Liability or a Felony Conviction under any Federal Law (Feb 2016)
(a) As required by sections 744 and 745 of Division E of the Consolidated and Further Continuing Appropriations Act, 2015 (Pub. L. 113-235), and similar provisions, if contained in subsequent appropriations acts, the Government will not enter into a contract with any corporation that–
(1) Has any unpaid Federal tax liability that has been assessed, for which all judicial and administrative remedies have been exhausted or have lapsed, and that is not being paid in a timely manner pursuant to an agreement with the authority responsible for collecting the tax liability, where the awarding agency is aware of the unpaid tax liability, unless an agency has considered suspension or debarment of the corporation and made a determination that suspension or debarment is not necessary to protect the interests of the Government; or
(2) Was convicted of a felony criminal violation under any Federal law within the preceding 24 months, where the awarding agency is aware of the conviction, unless an agency has considered suspension or debarment of the corporation and made a determination that this action is not necessary to protect the interests of the Government.
(b) The Offeror represents that–
(1) It is □ is not □ a corporation that has any unpaid Federal tax liability that has been assessed, for which all judicial and administrative remedies have been exhausted or have lapsed, and that is not being paid in a timely manner pursuant to an agreement with the authority responsible for collecting the tax liability; and
(2) It is □ is not □ a corporation that was convicted of a felony criminal violation under a Federal law within the preceding 24 months.
(End of provision)</t>
  </si>
  <si>
    <t>52.209-12</t>
  </si>
  <si>
    <t>Certification Regarding Tax Matters</t>
  </si>
  <si>
    <t>9.104-7(e)</t>
  </si>
  <si>
    <t>52.209-13</t>
  </si>
  <si>
    <t>Violation of Arms Control Treaties or Agreements—Certification</t>
  </si>
  <si>
    <t>9.109-5</t>
  </si>
  <si>
    <t>Unless the exception at 9.109-3 applies, the contracting officer shall include the provision at 52.209-13, Violation of Arms Control Treaties or Agreements—Certification, in each solicitation for the acquisition of products or services (including construction) that exceeds the simplified acquisition threshold, other than solicitations for the acquisition of commercial products or commercial services.</t>
  </si>
  <si>
    <t>As prescribed in 9.109-5 , insert the following provision:
Violation of Arms Control Treaties or Agreements-Certification (Nov 2021)
(a) This provision does not apply to acquisitions at or below the simplified acquisition threshold or to acquisitions of commercial products and commercial services as defined in Federal Acquisition Regulation 2.101.
(b) Certification. [Offeror shall check either (1) or (2).]
__ (1) The Offeror certifies that–
(i) It does not engage and has not engaged in any activity that contributed to or was a significant factor in the President's or Secretary of State's determination that a foreign country is in violation of its obligations undertaken in any arms control, nonproliferation, or disarmament agreement to which the United States is a party, or is not adhering to its arms control, nonproliferation, or disarmament commitments in which the United States is a participating state. The determinations are described in the most recent unclassified annual report provided to Congress pursuant to section 403 of the Arms Control and Disarmament Act (22 U.S.C. 2593a). The report is available at https://www.state.gov/bureaus-offices/under-secretary-for-arms-control-and-international-security-affairs/bureau-of-arms-control-verification-and-compliance/; and
(ii) No entity owned or controlled by the Offeror has engaged in any activity that contributed to or was a significant factor in the President's or Secretary of State's determination that a foreign country is in violation of its obligations undertaken in any arms control, nonproliferation, or disarmament agreement to which the United States is a party, or is not adhering to its arms control, nonproliferation, or disarmament commitments in which the United States is a participating state. The determinations are described in the most recent unclassified annual report provided to Congress pursuant to section 403 of the Arms Control and Disarmament Act (22 U.S.C. 2593a). The report is available at https://www.state.gov/bureaus-offices/under-secretary-for-arms-control-and-international-security-affairs/bureau-of-arms-control-verification-and-compliance/; or
__ (2) The Offeror is providing separate information with its offer in accordance with paragraph (d)(2) of this provision.
(c) Procedures for reviewing the annual unclassified report (see paragraph (b)(1) of this provision). For clarity, references to the report in this section refer to the entirety of the annual unclassified report, including any separate reports that are incorporated by reference into the annual unclassified report.
(1) Check the table of contents of the annual unclassified report and the country section headings of the reports incorporated by reference to identify the foreign countries listed there. Determine whether the Offeror or any person owned or controlled by the Offeror may have engaged in any activity related to one or more of such foreign countries.
(2) If there may have been such activity, review all findings in the report associated with those foreign countries to determine whether or not each such foreign country was determined to be in violation of its obligations undertaken in an arms control, nonproliferation, or disarmament agreement to which the United States is a party, or to be not adhering to its arms control, nonproliferation, or disarmament commitments in which the United States is a participating state. For clarity, in the annual report an explicit certification of non-compliance is equivalent to a determination of violation. However, the following statements in the annual report are not equivalent to a determination of violation:
(i) An inability to certify compliance.
(ii) An inability to conclude compliance.
(iii) A statement about compliance concerns.
(3) If so, determine whether the Offeror or any person owned or controlled by the Offeror has engaged in any activity that contributed to or is a significant factor in the determination in the report that one or more of these foreign countries is in violation of its obligations undertaken in an arms control, nonproliferation, or disarmament agreement to which the United States is a party, or is not adhering to its arms control, nonproliferation, or disarmament commitments in which the United States is a participating state. Review the narrative for any such findings reflecting a determination of violation or non-adherence related to those foreign countries in the report, including the finding itself, and to the extent necessary, the conduct giving rise to the compliance or adherence concerns, the analysis of compliance or adherence concerns, and efforts to resolve compliance or adherence concerns.
(4) The Offeror may submit any questions with regard to this report by email to NDAA1290Cert@state.gov. To the extent feasible, the Department of State will respond to such email inquiries within 3 business days.
(d) Do not submit an offer unless—
(1) A certification is provided in paragraph (b)(1) of this provision and submitted with the offer; or
(2) In accordance with paragraph (b)(2) of this provision, the Offeror provides with its offer information that the President of the United States has
(i) Waived application under 22 U.S.C. 2593e(d) or (e); or
(ii) Determined under 22 U.S.C. 2593e(g)(2) that the entity has ceased all activities for which measures were imposed under 22 U.S.C. 2593e(b).
(e) Remedies. The certification in paragraph (b)(1) of this provision is a material representation of fact upon which reliance was placed when making award. If it is later determined that the Offeror knowingly submitted a false certification, in addition to other remedies available to the Government, such as suspension or debarment, the Contracting Officer may terminate any contract resulting from the false certification.
(End of provision)</t>
  </si>
  <si>
    <t>52.209-14</t>
  </si>
  <si>
    <t>Reserve Officer Training Corps and Military Recuriting on Campus</t>
  </si>
  <si>
    <t>9.110-5</t>
  </si>
  <si>
    <t>The contracting officer shall insert this clause, Reserve Officer Training Corps and Military Recruiting on Campus, in solicitations and contracts that are expected to exceed the simplified acquisition threshold, with institutions of higher education, when using funds from a covered agency. The clause is not prescribed for solicitations and contracts using part 12 for the acquisition of commercial products and commercial services.</t>
  </si>
  <si>
    <t>As prescribed in 9.110-5 , insert the following clause:
Reserve Officer Training Corps and Military Recruiting on Campus (Nov 2021)
(a) Definitions. As used in this clause—
Covered agency means—
(1)The Department of Defense;
(2)Any department or agency for which regular appropriations are made in a Department of Labor, Health and Human Services; and Education, and Related Agencies Appropriations Act;
(3)The Department of Homeland Security;
(4)The National Nuclear Security Administration of the Department of Energy;
(5)The Department of Transportation; or
(6)The Central Intelligence Agency.
Institution of higher education means an institution that meets the requirements of 20 U.S.C. 1001 and includes all sub-elements of such an institution.
(b) Limitation on contract award. Except as provided in paragraph (c) of this clause, an institution of higher education is ineligible for contract award if the Secretary of Defense determines that the institution has a policy or practice (regardless of when implemented) that prohibits or in effect prevents—
(1) The Secretary of a military department from maintaining, establishing, or operating a unit of the Senior Reserve Officer Training Corps (ROTC) at that institution (or any sub-element of that institution);
(2) A student at that institution (or any sub-element of that institution) from enrolling in a unit of the Senior ROTC at another institution of higher education;
(3) The Secretary of a military department or the Secretary of Homeland Security from gaining access to campuses, or access to students (who are 17 years of age or older) on campuses, for purposes of military recruiting; or
(4) Military recruiters from accessing, for purposes of military recruiting, the following information pertaining to students (who are 17 years of age or older) enrolled at that institution:
(i) Name, address, and telephone listings.
(ii) Date and place of birth, educational level, academic majors, degrees received, and the most recent educational institution enrolled in by the student.
(c) Exception. The limitation in paragraph (b) of this clause does not apply to an institution of higher education if the Secretary of Defense determines that—
(1) The institution has ceased the policy or practice described in paragraph (b) of this clause; or
(2) The institution has a long-standing policy of pacifism based on historical religious affiliation.
(d) Notwithstanding any other clause of this contract, if the Secretary of Defense determines that the institution has violated the contract in paragraph (b) of this clause—
(1) The institution will be ineligible for further payments under this and any other contracts with this agency and any other covered agency, except for contracts at or below the simplified acquisition threshold or contracts for the acquisition of commercial products or commercial services; and
(2) The Government will terminate this contract for default for the institution's material failure to comply with the terms and conditions of award.
(End of clause)</t>
  </si>
  <si>
    <t>52.210-1</t>
  </si>
  <si>
    <t>Market Research</t>
  </si>
  <si>
    <t>As prescribed in 10.003 , insert the following clause:
Market Research (Nov 2021)
(a) Definition. As used in this clause—
Commercial product, commercial service, and nondevelopmental item have the meaning contained in Federal Acquisition Regulation 2.101.
(b) Before awarding subcontracts for other than commercial acquisitions, where the subcontracts are over the simplified acquisition threshold, as defined in FAR 2.101 on the date of subcontract award, the Contractor shall conduct market research to—
(1) Determine if commercial products, commercial services, or, to the extent commercial products suitable to meet the agency’s needs are not available, nondevelopmental items are available that–
(i) Meet the agency’s requirements;
(ii) Could be modified to meet the agency’s requirements; or
(iii) Could meet the agency’s requirements if those requirements were modified to a reasonable extent; and
(2) Determine the extent to which commercial products, commercial services, or nondevelopmental items could be incorporated at the component level.
(End of clause)</t>
  </si>
  <si>
    <t>52.211-1</t>
  </si>
  <si>
    <t>Availability of Specifications Listed in the GSA Index of Federal Specifications, Standards and Commercial Item Descriptions, FPMR Part 101-29</t>
  </si>
  <si>
    <t>11.204(a)</t>
  </si>
  <si>
    <t>The contracting officer shall insert this provision in solicitations that cite specifications listed in the Index that are not furnished with the solicitation.</t>
  </si>
  <si>
    <t>As prescribed in 11.204(a), insert the following provision:
Availability of Specifications Listed in the GSA Index of Federal Specifications, Standards and Commercial Item Descriptions, FPMR Part 101-29 (Sep 2023)
(a) The GSA Index of Federal Specifications, Standards and Commercial Item Descriptions, FPMR Part 101–29, and copies of Federal specifications, standards, and product descriptions can be downloaded from the ASSIST website at https://assist.dla.mil.
(b) If the General Services Administration, Department of Agriculture, or Department of Veterans Affairs issued this solicitation, a copy of specifications, standards, and commercial item descriptions cited in this solicitation may be obtained from the ASSIST website identified in paragraph (a) of this provision.
(End of provision)</t>
  </si>
  <si>
    <t>52.211-2</t>
  </si>
  <si>
    <t>Availability of Specifications, Standards, and Data Item Descriptions Listed in the Acquisition Streamlining and Standardization Information System (ASSIST)</t>
  </si>
  <si>
    <t>11.204(b)</t>
  </si>
  <si>
    <t>The contracting officer shall insert this provision in solicitations that cite specifications listed in the ASSIST that are not furnished with the solicitation.</t>
  </si>
  <si>
    <t>As prescribed in 11.204(b), insert the following provision:
Availability of Defense Specifications, Standards, and Data Item Descriptions in the Acquisition Streamlining and Standardization Information System (ASSIST) website (Sep 2023)
(a) Most unclassified Defense specifications and standards may be downloaded from the ASSIST website at https://assist.dla.mil.
(b) Defense documents not available from ASSIST may be requested from the Defense Standardization Program Office by—
(1) Using the ASSIST feedback module ( https://assist.dla.mil/​feedback ); or
(2) Contacting the Defense Standardization Program Office by telephone at 571–767–6888 or email at assisthelp@dla.mil.
(End of provision)</t>
  </si>
  <si>
    <t>52.211-3</t>
  </si>
  <si>
    <t>Availability of Specifications Not Listed in the GSA Index of Federal Specifications, Standards and Commercial Item Descriptions</t>
  </si>
  <si>
    <t>JUN 1988</t>
  </si>
  <si>
    <t>11.204(c)</t>
  </si>
  <si>
    <t>The contracting officer shall insert a provision substantially the same as this provision in solicitations that cite specifications that are not listed in the Index and are not furnished with the solicitation, but may be obtained from a designated source.</t>
  </si>
  <si>
    <t>As prescribed in 11.204(c), insert a provision substantially the same as the following:
Availability of Specifications Not Listed in the GSA Index of Federal Specifications, Standards and Commercial Item Descriptions (June 1988)
The specifications cited in this solicitation may be obtained from:
(Activity) address) ________________________________________________________________
_______________________________________________________________________________
_______________________________________________________________________________
(Telephone number) _________________________________
(Person to be contacted) ______________________________
The request should identify the solicitation number and the specification requested by date, title, and number, as cited in the solicitation.
(End of clause)</t>
  </si>
  <si>
    <t>52.211-4</t>
  </si>
  <si>
    <t>Availability for Examination of Specifications Not Listed in the GSA Index of Federal Specifications, Standards and commercial products and commercial services Descriptions</t>
  </si>
  <si>
    <t>11.204(d)</t>
  </si>
  <si>
    <t>The contracting officer shall insert a provision substantially the same as this provision in solicitations that cite specifications that are not listed in the Index and are available for examination at a specified location.</t>
  </si>
  <si>
    <t>As prescribed in 11.204(d), insert a provision substantially the same as the following:
Availability for Examination of Specifications Not Listed in the GSA Index of Federal Specifications, Standards and Commercial Item Descriptions (June 1988)
(Activity) _________________________________________
(Complete Address) ____________________________________________________________________
____________________________________________________________________
____________________________________________________________________
(Telephone number) _________________________________
(Person to be contacted) ______________________________
(Time(s) for viewing) ________________________________
(End of clause)</t>
  </si>
  <si>
    <t>52.211-5</t>
  </si>
  <si>
    <t>Material Requirements</t>
  </si>
  <si>
    <t>AUG 2000</t>
  </si>
  <si>
    <t>11.302</t>
  </si>
  <si>
    <t>Insert this clause in solicitations and contracts for supplies that are not commercial products.</t>
  </si>
  <si>
    <t>As prescribed in 11.304 , insert the following clause:
Material Requirements (Aug 2000)
(a) Definitions.
As used in this clause-
New means composed of previously unused components, whether manufactured from virgin material, recovered material in the form of raw material, or materials and by-products generated from, and reused within, an original manufacturing process; provided that the supplies meet contract requirements, including but not limited to, performance, reliability, and life expectancy.
Reconditioned means restored to the original normal operating condition by readjustments and material replacement.
Recovered material means waste materials and by-products recovered or diverted from solid waste, but the term does not include those materials and by-products generated from, and commonly reused within, an original manufacturing process.
Remanufactured means factory rebuilt to original specifications.
Virgin material means-
(1) Previously unused raw material, including previously unused copper, aluminum, lead, zinc, iron, other metal or metal ore; or
(2) Any undeveloped resource that is, or with new technology will become, a source of raw materials.
(b) Unless this contract otherwise requires virgin material or supplies composed of or manufactured from virgin material, the Contractor shall provide supplies that are new, reconditioned, or remanufactured, as defined in this clause.
(c) A proposal to provide unused former Government surplus property shall include a complete description of the material, the quantity, the name of the Government agency from which acquired, and the date of acquisition.
(d) A proposal to provide used, reconditioned, or remanufactured supplies shall include a detailed description of such supplies and shall be submitted to the Contracting Officer for approval.
(e) Used, reconditioned, or remanufactured supplies, or unused former Government surplus property, may be used in contract performance if the Contractor has proposed the use of such supplies, and the Contracting Officer has authorized their use.
(End of clause)</t>
  </si>
  <si>
    <t>52.211-6</t>
  </si>
  <si>
    <t>Brand Name or Equal</t>
  </si>
  <si>
    <t>AUG 1999</t>
  </si>
  <si>
    <t>11.107(a)</t>
  </si>
  <si>
    <t>Insert this provision when brand name or equal purchase descriptions are included in a solicitation.</t>
  </si>
  <si>
    <t>As prescribed in 11.107(a), insert the following provision:
Brand Name or Equal (Aug 1999)
(a) If an item in this solicitation is identified as "brand name or equal," the purchase description reflects the characteristics and level of quality that will satisfy the Government’s needs. The salient physical, functional, or performance characteristics that "equal" products must meet are specified in the solicitation.
(b) To be considered for award, offers of "equal" products, including "equal" products of the brand name manufacturer, must-
(1) Meet the salient physical, functional, or performance characteristic specified in this solicitation;
(2) Clearly identify the item by-
(i) Brand name, if any; and
(ii) Make or model number;
(3) Include descriptive literature such as illustrations, drawings, or a clear reference to previously furnished descriptive data or information available to the Contracting Officer; and
(4) Clearly describe any modifications the offeror plans to make in a product to make it conform to the solicitation requirements. Mark any descriptive material to clearly show the modifications.
(c) The Contracting Officer will evaluate "equal" products on the basis of information furnished by the offeror or identified in the offer and reasonably available to the Contracting Officer. The Contracting Officer is not responsible for locating or obtaining any information not identified in the offer.
(d) Unless the offeror clearly indicates in its offer that the product being offered is an "equal" product, the offeror shall provide the brand name product referenced in the solicitation.
(End of provision)</t>
  </si>
  <si>
    <t>52.211-7</t>
  </si>
  <si>
    <t>Alternatives to Government-Unique Standards</t>
  </si>
  <si>
    <t>NOV 1999</t>
  </si>
  <si>
    <t>11.107(b)</t>
  </si>
  <si>
    <t>(See cell below for DoD-unique guidance). Insert this provision in solicitations that use Government-unique standards when the agency uses the transaction-based reporting method to report its use of voluntary consensus standards to the National Institute of Standards and Technology (see OMB Circular A-119, “Federal Participation in the Development and Use of Voluntary Consensus Standards and in Conformity Assessment Activities”). Use of the provision is optional for agencies that report their use of voluntary consensus standards to the National Institute of Standards and Technology using the categorical reporting method. Agencies that manage their specifications on a contract-by-contract basis use the transaction-based method of reporting. Agencies that manage their specifications centrally use the categorical method of reporting. Agency regulations regarding specification management describe which method is used.</t>
  </si>
  <si>
    <t>As prescribed in 11.107(b), insert the following provision:
Alternatives to Government-Unique Standards (Nov 1999)
(a) This solicitation includes Government-unique standards. The offeror may propose voluntary consensus standards that meet the Government’s requirements as alternatives to the Government-unique standards. The Government will accept use of the voluntary consensus standard instead of the Government-unique standard if it meets the Government’s requirements unless inconsistent with law or otherwise impractical.
(b) If an alternative standard is proposed, the offeror must furnish data and/or information regarding the alternative in sufficient detail for the Government to determine if it meets the Government’s requirements. Acceptance of the alternative standard is a unilateral decision made solely at the discretion of the Government.
(c) Offers that do not comply with the Government-unique standards specified in this solicitation may be determined to be nonresponsive or unacceptable. The offeror may submit an offer that complies with the Government-unique standards specified in this solicitation, in addition to any proposed alternative standard(s).
(End of provision)</t>
  </si>
  <si>
    <t>211.107(b)</t>
  </si>
  <si>
    <t>To comply with section 875(c) of the National Defense Authorization Act for Fiscal Year 2017 (Pub. L. 114–328), use the provision at FAR 52.211–7, Alternatives to Government-Unique Standards, in DoD solicitations that include military or Government-unique specifications and standards.</t>
  </si>
  <si>
    <t>52.211-8</t>
  </si>
  <si>
    <t>Time of Delivery</t>
  </si>
  <si>
    <t>JUN 1997</t>
  </si>
  <si>
    <t>11.404(a)(2)</t>
  </si>
  <si>
    <t>The contracting officer may insert in solicitations and contracts other than those for construction and architect-engineering, a clause substantially the same as this clause if the Government requires delivery by a particular time and the delivery schedule is to be based on the date of the contract.</t>
  </si>
  <si>
    <t>F</t>
  </si>
  <si>
    <t>As prescribed in 11.404(a)(2), insert the following clause:
Time of Delivery (June 1997)
(a) The Government requires delivery to be made according to the following schedule:
Required Delivery Schedule
[Contracting Officer insert specific details]
Item No.
Quantity
Within Days After Date of Contract
The Government will evaluate equally, as regards time of delivery, offers that propose delivery of each quantity within the applicable delivery period specified above. Offers that propose delivery that will not clearly fall within the applicable required delivery period specified above, will be considered nonresponsive and rejected. The Government reserves the right to award under either the required delivery schedule or the proposed delivery schedule, when an offeror offers an earlier delivery schedule than required above. If the offeror proposes no other delivery schedule, the required delivery schedule above will apply.
Offeror’s Proposed Delivery Schedule
Item No.
Quantity
Within Days After Date of Contract
(b) Attention is directed to the Contract Award provision of the solicitation that provides that a written award or acceptance of offer mailed, or otherwise furnished to the successful offeror, results in a binding contract. The Government will mail or otherwise furnish to the offeror an award or notice of award not later than the day award is dated. Therefore, the offeror should compute the time available for performance beginning with the actual date of award, rather than the date the written notice of award is received from the Contracting Officer through the ordinary mails. However, the Government will evaluate an offer that proposes delivery based on the Contractor’s date of receipt of the contract or notice of award by adding (1) five calendar days for delivery of the award through the ordinary mails, or (2) one working day if the solicitation states that the contract or notice of award will be transmitted electronically. (The term "working day" excludes weekends and U.S. Federal holidays.) If, as so computed, the offered delivery date is later than the required delivery date, the offer will be considered nonresponsive and rejected.
(End of clause)</t>
  </si>
  <si>
    <t>Time of Delivery--Alternate I</t>
  </si>
  <si>
    <t>If the delivery schedule is expressed in terms of specific calendar dates or specific periods and is based on an assumed date of award, the contracting officer may use the clause with its Alternate I.</t>
  </si>
  <si>
    <t>(Apr 1984). If the delivery schedule is expressed in terms of specific calendar dates or specific periods and is based on an assumed date of award, the contracting officer may substitute the following paragraph (b) for paragraph (b) of the basic clause. The time may be expressed by substituting "on or before"; "during the months __________"; or "not sooner than __________ or later than ___________" as headings for the third column of paragraph (a) the basic clause.
(b) The delivery dates or specific periods above are based on the assumption that the Government will make award by __ [Contracting Officer insert date]. Each delivery date in the delivery schedule above will be extended by the number of calendar days after the above date that the contract is in fact awarded. Attention is directed to the Contract Award provision of the solicitation that provides that a written award or acceptance of offer mailed or otherwise furnished to the successful offeror results in a binding contract. Therefore, the offeror should compute the time available for performance beginning with the actual date of award, rather than the date the written notice of award is received from the Contracting Officer through the ordinary mails.</t>
  </si>
  <si>
    <t>Time of Delivery--Alternate II</t>
  </si>
  <si>
    <t>If the delivery schedule is expressed in terms of specific calendar dates or specific periods and is based on an assumed date the contractor will receive notice of award, the contracting officer may use the clause with its Alternate II.</t>
  </si>
  <si>
    <t>(Apr 1984). If the delivery schedule is expressed in terms of specific calendar dates or specific periods and is based on an assumed date the contractor will receive notice of award, the contracting officer may substitute the following paragraph
(b) The delivery dates or specific periods above are based on the assumption that the successful offeror will receive notice of award by__ [Contracting Officer insert date]. Each delivery date in the delivery schedule above will be extended by the number of calendar days after the above date that the Contractor receives notice of award; provided, that the Contractor promptly acknowledges receipt of notice of award.</t>
  </si>
  <si>
    <t>Time of Delivery--Alternate III</t>
  </si>
  <si>
    <t>If the delivery schedule is to be based on the actual date the contractor receives a written notice of award, the contracting officer may use the clause with its Alternate III.</t>
  </si>
  <si>
    <t>(Apr 1984). If the delivery schedule is to be based on the actual date the contractor receives a written notice of award, the contracting officer may delete paragraph (b) of the basic clause. The time may be expressed by substituting "within days after the date of receipt of a written notice of award" as the heading for the third column of paragraph (a) of the basic clause.</t>
  </si>
  <si>
    <t>III</t>
  </si>
  <si>
    <t>52.211-9</t>
  </si>
  <si>
    <t>Desired and Required Time of Delivery</t>
  </si>
  <si>
    <t>11.404(a)(3)</t>
  </si>
  <si>
    <t>The contracting officer may insert in solicitations and contracts other than those for construction and architect-engineering, a clause substantially the same as this clause if the Government desires delivery by a certain time but requires delivery by a specified later time, and the delivery schedule is to be based on the date of the contract.</t>
  </si>
  <si>
    <t>As prescribed in 11.404(a)(3), insert the following clause:
Desired and Required Time of Delivery (June 1997)
(a) The Government desires delivery to be made according to the following schedule:
Desired Delivery Schedule
[Contracting Officer insert specific details]
Item No.
Quantity
Within Days After Date of Contract
If the offeror is unable to meet the desired delivery schedule, it may, without prejudicing evaluation of its offer, propose a delivery schedule below. However, the offeror’s proposed delivery schedule must not extend the delivery period beyond the time for delivery in the Government’s required delivery schedule as follows:
Required Delivery Schedule
[Contracting Officer insert specific details]
Item No.
Quantity
Within Days After Date of Contract
Offers that propose delivery of a quantity under such terms or conditions that delivery will not clearly fall within the applicable required delivery period specified above, will be considered nonresponsive and rejected. If the offeror proposes no other delivery schedule, the desired delivery schedule above will apply.
Offeror’s Proposed Delivery Schedule
[Contracting Officer insert specific details]
Item No.
Quantity
Within Days After Date of Contract
(b) Attention is directed to the Contract Award provision of the solicitation that provides that a written award or acceptance of offer mailed or otherwise furnished to the successful offeror results in a binding contract. The Government will mail or otherwise furnish to the offeror an award or notice of award not later than the day the award is dated. Therefore, the offeror shall compute the time available for performance beginning with the actual date of award, rather than the date the written notice of award is received from the Contracting Officer through the ordinary mails. However, the Government will evaluate an offer that proposes delivery based on the Contractor’s date of receipt of the contract or notice of award by adding (1) fivecalendar days for delivery of the award through the ordinary mails, or (2) oneworking day if the solicitation states that the contract or notice of award will be transmitted electronically. (The term "working day" excludes weekends and U.S. Federal holidays.) If, as so computed, the offered delivery date is later than the required delivery date, the offer will be considered nonresponsive and rejected.
(End of clause)</t>
  </si>
  <si>
    <t>Desired and Required Time of Delivery--Alternate I</t>
  </si>
  <si>
    <t>(Apr 1984). If the delivery schedule is expressed in terms of specific calendar dates or specific periods and is based on an assumed date of award, the contracting officer may substitute the following paragraph (b) for paragraph (b) of the basic clause. The time may be expressed by substituting "on or before"; "during the months _______"; or "not sooner than ______, or later than ______" as headings for the third column of paragraph (a) of the basic clause.
(b) The delivery dates or specific periods above are based on the assumption that the Government will make award by _________ [Contracting Officer insert date]. Each delivery date in the delivery schedule above will be extended by the number of calendar days after the above date that the contract is in fact awarded. Attention is directed to the Contract Award provision of the solicitation that provides that a written award or acceptance of offer mailed or otherwise furnished to the successful offeror results in a binding contract. Therefore, the offeror shall compute the time available for performance beginning with the actual date of award, rather than the date the written notice of award is received from the Contracting Officer through the ordinary mails.</t>
  </si>
  <si>
    <t>Desired and Required Time of Delivery--Alternate II</t>
  </si>
  <si>
    <t>(Apr 1984). If the delivery schedule is expressed in terms of specific calendar dates or specific periods and is based on an assumed date the contractor receives notice of award, the contracting officer may substitute the following paragraph (b) for paragraph (b) of the basic clause. The time may be expressed by substituting "within days after the date of receipt of a written notice of award" as the heading of the third column of paragraph (a) of the basic clause.
(b) The delivery dates or specific periods above are based on the assumption that the successful offeror will receive notice of award by ___________ [Contracting Officer insert date]. Each delivery date in the delivery schedule above will be extended by the number of calendar days after the above date that the Contractor receives notice of award; provided, that the Contractor promptly acknowledges receipt of notice of award.</t>
  </si>
  <si>
    <t>Desired and Required Time of Delivery--Alternate III</t>
  </si>
  <si>
    <t>(Apr 1984). If the delivery schedule is to be based on the actual date the contractor receives a written notice of award, the contracting officer may delete paragraph (b) of the basic clause. The time may be expressed by substituting "within days after the date of receipt of a written notice of award" as the heading of the third column of paragraph (a) of the basic clause.</t>
  </si>
  <si>
    <t>52.211-10</t>
  </si>
  <si>
    <t>Commencement, Prosecution, and Completion of Work</t>
  </si>
  <si>
    <t>11.404(b)</t>
  </si>
  <si>
    <t>The contracting officer shall insert this clause in solicitations and contracts when a fixed-price construction contract is contemplated. The clause may be changed to accommodate the issuance of orders under indefinite-delivery contracts.</t>
  </si>
  <si>
    <t>As prescribed in 11.404(b), insert the following clause in solicitations and contracts when a fixed-price construction contract is contemplated. The clause may be changed to accommodate the issuance of orders under indefinite-delivery contracts for construction.
Commencement, Prosecution, and Completion of Work (Apr 1984)
The Contractor shall be required to (a) commence work under this contract within _________ [Contracting Officer insert number] calendar days after the date the Contractor receives the notice to proceed, (b) prosecute the work diligently, and (c) complete the entire work ready for use not later than ______________.* The time stated for completion shall include final cleanup of the premises.
* The Contracting Officer shall specify either a number of days after the date the contractor receives the notice to proceed, or a calendar date.
(End of clause)</t>
  </si>
  <si>
    <t>Commencement, Prosecution, and Completion of Work--Alternate I</t>
  </si>
  <si>
    <t>If the completion date is expressed as a specific calendar date, computed on the basis of the contractor receiving the notice to proceed by a certain day, the contracting officer may use the clause with its Alternate I.</t>
  </si>
  <si>
    <t>(Apr 1984). If the completion date is expressed as a specific calendar date, computed on the basis of the contractor receiving the notice to proceed by a certain day, add the following paragraph to the basic clause:
The completion date is based on the assumption that the successful offeror will receive the notice to proceed by _______________ [Contracting Officer insert date]. The completion date will be extended by the number of calendar days after the above date that the Contractor receives the notice to proceed, except to the extent that the delay in issuance of the notice to proceed results from the failure of the Contractor to execute the contract and give the required performance and payment bonds within the time specified in the offer.</t>
  </si>
  <si>
    <t>52.211-11</t>
  </si>
  <si>
    <t>Liquidated Damages—Supplies, Services, or Research and Development</t>
  </si>
  <si>
    <t>SEP 2000</t>
  </si>
  <si>
    <t>Use this clause in fixed-price solicitations and contracts for supplies, services, or research and development when the contracting officer determines that liquidated damages are appropriate (see 11.501(a)).</t>
  </si>
  <si>
    <t>As prescribed in 11.503(a), insert the following clause in solicitations and contracts:
Liquidated Damages-Supplies, Services, or Research and Development (Sept 2000)
(a) If the Contractor fails to deliver the supplies or perform the services within the time specified in this contract, the Contractor shall, in place of actual damages, pay to the Government liquidated damages of $__________ per calendar day of delay [Contracting Officer insert amount].
(b) If the Government terminates this contract in whole or in part under the Default-Fixed-Price Supply and Service clause, the Contractor is liable for liquidated damages accruing until the Government reasonably obtains delivery or performance of similar supplies or services. These liquidated damages are in addition to excess costs of repurchase under the Termination clause.
(c) The Contractor will not be charged with liquidated damages when the delay in delivery or performance is beyond the control and without the fault or negligence of the Contractor as defined in the Default-Fixed-Price Supply and Service clause in this contract.
(End of clause)</t>
  </si>
  <si>
    <t>52.211-12</t>
  </si>
  <si>
    <t>Liquidated Damages—Construction</t>
  </si>
  <si>
    <t>(Note: DoD follows the prescription at DFARS 211.503(b) in lieu of this prescription. See cell below.) Use this clause in solicitations and contracts for construction, other than cost-plus-fixed-fee, when the contracting officer determines that liquidated damages are appropriate (see 11.501(a)). If the contract specifies more than one completion date for separate parts or stages of the work, revise paragraph (a) of the clause to state the amount of liquidated damages for delay of each separate part or stage of the work.</t>
  </si>
  <si>
    <t>As prescribed in 11.503(b), insert the following clause in solicitations and contracts:
Liquidated Damages-Construction (Sept 2000)
(a) If the Contractor fails to complete the work within the time specified in the contract, the Contractor shall pay liquidated damages to the Government in the amount of ____________ [Contracting Officer insert amount] for each calendar day of delay until the work is completed or accepted.
(b) If the Government terminates the Contractor’s right to proceed, liquidated damages will continue to accrue until the work is completed. These liquidated damages are in addition to excess costs of repurchase under the Termination clause.
(End of clause)</t>
  </si>
  <si>
    <t>211.503(b)</t>
  </si>
  <si>
    <t>52.211-13</t>
  </si>
  <si>
    <t>Time Extensions</t>
  </si>
  <si>
    <t>As prescribed in 11.503(c), insert the following clause:
Time Extensions (Sept 2000)
Time extensions for contract changes will depend upon the extent, if any, by which the changes cause delay in the completion of the various elements of construction. The change order granting the time extension may provide that the contract completion date will be extended only for those specific elements related to the changed work and that the remaining contract completion dates for all other portions of the work will not be altered. The change order also may provide an equitable readjustment of liquidated damages under the new completion schedule.
(End of clause)</t>
  </si>
  <si>
    <t>52.211-14</t>
  </si>
  <si>
    <t>Notice of Priority Rating for National Defense, Emergency Preparedness, and Energy Program Use</t>
  </si>
  <si>
    <t>APR 2008</t>
  </si>
  <si>
    <t>Contracting officers shall insert this provision in solicitations when the contract to be awarded will be a rated order.</t>
  </si>
  <si>
    <t>As prescribed in 11.604(a), insert the following provision:
Notice of Priority Rating for National Defense, Emergency Preparedness, and Energy Program Use (Apr 2008)
Any contract awarded as a result of this solicitation will be □ DX rated order; □ DO rated order certified for national defense, emergency preparedness, and energy program use under the Defense Priorities and Allocations System (DPAS) (15 CFR700), and the Contractor will be required to follow all of the requirements of this regulation. [Contracting Officer check appropriate box.]
(End of provision)</t>
  </si>
  <si>
    <t>52.211-15</t>
  </si>
  <si>
    <t>Defense Priority and Allocation Requirements</t>
  </si>
  <si>
    <t>Contracting officers shall insert this clause in contracts that are rated orders.</t>
  </si>
  <si>
    <t>As prescribed in 11.604(b), insert the following clause:
Defense Priority and Allocation Requirement (Apr 2008)
This is a rated order certified for national defense, emergency preparedness, and energy program use, and the Contractor shall follow all the requirements of the Defense Priorities and Allocations System regulation (15 CFR 700).
(End of clause)</t>
  </si>
  <si>
    <t>52.211-16</t>
  </si>
  <si>
    <t>Variation in Quantity</t>
  </si>
  <si>
    <t>11.703(a)</t>
  </si>
  <si>
    <t>The contracting officer shall insert this clause in solicitations and contracts, if authorizing a variation in quantity in fixed-price contracts for supplies or for services that involve the furnishing of supplies.</t>
  </si>
  <si>
    <t>As prescribed in 11.703(a), insert the following clause:
Variation in Quantity (Apr 1984)
(a) A variation in the quantity of any item called for by this contract will not be accepted unless the variation has been caused by conditions of loading, shipping, or packing, or allowances in manufacturing processes, and then only to the extent, if any, specified in paragraph (b) of this clause.
(b) The permissible variation shall be limited to:
___ Percent increase [Contracting Officer insert percentage]
___ Percent decrease [Contracting Officer insert percentage]
This increase or decrease shall apply to ____________.*
* Contracting Officer shall insert in the blank the designation(s) to which the percentages apply, such as-
(1) The total contract quantity;
(2) Item1 only;
(3) Each quantity specified in the delivery schedule;
(4) The total item quantity for each destination; or
(5) The total quantity of each item without regard to destination.
(End of clause)</t>
  </si>
  <si>
    <t>52.211-17</t>
  </si>
  <si>
    <t>Delivery of Excess Quantities</t>
  </si>
  <si>
    <t>11.703(b)</t>
  </si>
  <si>
    <t>The contracting officer may insert this clause in solicitations and contracts when a fixed-price supply contract is contemplated.</t>
  </si>
  <si>
    <t>As prescribed in 11.703(b), insert the following clause:
Delivery of Excess Quantities (Sept 1989)
The Contractor is responsible for the delivery of each item quantity within allowable variations, if any. If the Contractor delivers and the Government receives quantities of any item in excess of the quantity called for (after considering any allowable variation in quantity), such excess quantities will be treated as being delivered for the convenience of the Contractor. The Government may retain such excess quantities up to $250 in value without compensating the Contractor therefor, and the Contractor waives all right, title, or interests therein. Quantities in excess of $250 will, at the option of the Government, either be returned at the Contractor’s expense or retained and paid for by the Government at the contract unit price.
(End of clause)</t>
  </si>
  <si>
    <t>52.211-18</t>
  </si>
  <si>
    <t>Variation in Estimated Quantity</t>
  </si>
  <si>
    <t>11.703(c)</t>
  </si>
  <si>
    <t>The contracting officer shall insert this clause in solicitations and contracts when a fixed-price construction contract is contemplated that authorizes a variation in the estimated quantity of unit-priced items.</t>
  </si>
  <si>
    <t>As prescribed in 11.703(c), insert the following clause in solicitations and contracts when a fixed-price construction contract is contemplated that authorizes a variation in the estimated quantity of unit-priced items:
Variation in Estimated Quantity (Apr 1984)
If the quantity of a unit-priced item in this contract is an estimated quantity and the actual quantity of the unit-priced item varies more than 15 percent above or below the estimated quantity, an equitable adjustment in the contract price shall be made upon demand of either party. The equitable adjustment shall be based upon any increase or decrease in costs due solely to the variation above 115 percent or below 85 percent of the estimated quantity. If the quantity variation is such as to cause an increase in the time necessary for completion, the Contractor may request, in writing, an extension of time, to be received by the Contracting Officer within 10 days from the beginning of the delay, or within such further period as may be granted by the Contracting Officer before the date of final settlement of the contract. Upon the receipt of a written request for an extension, the Contracting Officer shall ascertain the facts and make an adjustment for extending the completion date as, in the judgement of the Contracting Officer, is justified.
(End of clause)</t>
  </si>
  <si>
    <t>52.212-1</t>
  </si>
  <si>
    <t>Instructions to Offerors—Commercial Products and Commercial Services</t>
  </si>
  <si>
    <t>Insert this provision in solicitations for the acquisition of commercial products and commercial services.This provision provides a single, streamlined set of instructions to be used when soliciting offers for commercial products and commercial services and is incorporated in the solicitation by reference (see Block 27 a, SF 1449). The contracting officer may tailor these instructions or provide additional instructions tailored to the specific acquisition in accordance with 12.302.</t>
  </si>
  <si>
    <t>As prescribed in 12.301(b)(1), insert the following provision:
Instructions to Offerors—Commercial Products and Commercial Services (Sep 2023)
(a) North American Industry Classification System (NAICS) code and small business size standard. The NAICS code(s) and small business size standard(s) for this acquisition appear elsewhere in the solicitation. However, the small business size standard for a concern that submits an offer, other than on a construction or service acquisition, but proposes to furnish an end item that it did not itself manufacture, process, or produce is 500 employees, or 150 employees for information technology value-added resellers under NAICS code 541519, if the acquisition—
(1)Is set aside for small business and has a value above the simplified acquisition threshold;
(2)Uses the HUBZone price evaluation preference regardless of dollar value, unless the offeror waives the price evaluation preference; or
(3)Is an 8(a), HUBZone, service-disabled veteran-owned, economically disadvantaged women-owned, or women-owned small business set-aside or sole-source award regardless of dollar value.
(b) Submission of offers. Submit signed and dated offers to the office specified in this solicitation at or before the exact time specified in this solicitation. Offers may be submitted on the SF 1449, letterhead stationery, or as otherwise specified in the solicitation. As a minimum, offers must show—
(1) The solicitation number;
(2) The time specified in the solicitation for receipt of offers;
(3) The name, address, and telephone number of the offeror;
(4) A technical description of the items being offered in sufficient detail to evaluate compliance with the requirements in the solicitation. This may include product literature, or other documents, if necessary;
(5) Terms of any express warranty;
(6) Price and any discount terms;
(7) "Remit to" address, if different than mailing address;
(8) A completed copy of the representations and certifications at Federal Acquisition Regulation (FAR) 52.212-3 (see FAR 52.212-3(b) for those representations and certifications that the offeror shall complete electronically);
(9) Acknowledgment of Solicitation Amendments;
(10) Past performance information, when included as an evaluation factor, to include recent and relevant contracts for the same or similar items and other references (including contract numbers, points of contact with telephone numbers and other relevant information); and
(11) If the offer is not submitted on the SF 1449, include a statement specifying the extent of agreement with all terms, conditions, and provisions included in the solicitation. Offers that fail to furnish required representations or information, or reject the terms and conditions of the solicitation may be excluded from consideration.
(c) Period for acceptance of offers. The offeror agrees to hold the prices in its offer firm for 30 calendar days from the date specified for receipt of offers, unless another time period is specified in an addendum to the solicitation.
(d) Product samples. When required by the solicitation, product samples shall be submitted at or prior to the time specified for receipt of offers. Unless otherwise specified in this solicitation, these samples shall be submitted at no expense to the Government, and returned at the sender’s request and expense, unless they are destroyed during preaward testing.
(e) Multiple offers. Offerors are encouraged to submit multiple offers presenting alternative terms and conditions, including alternative line items (provided that the alternative line items are consistent with FAR subpart 4.10), or alternative commercial products or commercial services for satisfying the requirements of this solicitation. Each offer submitted will be evaluated separately.
(f) Late submissions, modifications, revisions, and withdrawals of offers.
(1) Offerors are responsible for submitting offers, and any modifications, revisions, or withdrawals, so as to reach the Government office designated in the solicitation by the time specified in the solicitation. If no time is specified in the solicitation, the time for receipt is 4:30 p.m., local time, for the designated Government office on the date that offers or revisions are due.
(2)
(i) Any offer, modification, revision, or withdrawal of an offer received at the Government office designated in the solicitation after the exact time specified for receipt of offers is "late" and will not be considered unless it is received before award is made, the Contracting Officer determines that accepting the late offer would not unduly delay the acquisition; and-
(A) If it was transmitted through an electronic commerce method authorized by the solicitation, it was received at the initial point of entry to the Government infrastructure not later than 5:00 p.m. one working day prior to the date specified for receipt of offers; or
(B) There is acceptable evidence to establish that it was received at the Government installation designated for receipt of offers and was under the Government’s control prior to the time set for receipt of offers; or
(C) If this solicitation is a request for proposals, it was the only proposal received.
(ii) However, a late modification of an otherwise successful offer, that makes its terms more favorable to the Government, will be considered at any time it is received and may be accepted.
(3) Acceptable evidence to establish the time of receipt at the Government installation includes the time/date stamp of that installation on the offer wrapper, other documentary evidence of receipt maintained by the installation, or oral testimony or statements of Government personnel.
(4) If an emergency or unanticipated event interrupts normal Government processes so that offers cannot be received at the Government office designated for receipt of offers by the exact time specified in the solicitation, and urgent Government requirements preclude amendment of the solicitation or other notice of an extension of the closing date, the time specified for receipt of offers will be deemed to be extended to the same time of day specified in the solicitation on the first work day on which normal Government processes resume.
(5) Offers may be withdrawn by written notice received at any time before the exact time set for receipt of offers. Oral offers in response to oral solicitations may be withdrawn orally. If the solicitation authorizes facsimile offers, offers may be withdrawn via facsimile received at any time before the exact time set for receipt of offers, subject to the conditions specified in the solicitation concerning facsimile offers. An offer may be withdrawn in person by an offeror or its authorized representative if, before the exact time set for receipt of offers, the identity of the person requesting withdrawal is established and the person signs a receipt for the offer.
(g) Contract award (not applicable to Invitation for Bids). The Government intends to evaluate offers and award a contract without discussions with offerors. Therefore, the offeror’s initial offer should contain the offeror’s best terms from a price and technical standpoint. However, the Government reserves the right to conduct discussions if later determined by the Contracting Officer to be necessary. The Government may reject any or all offers if such action is in the public interest; accept other than the lowest offer; and waive informalities and minor irregularities in offers received.
(h) Multiple awards. The Government may accept any item or group of items of an offer, unless the offeror qualifies the offer by specific limitations. Unless otherwise provided in the Schedule, offers may not be submitted for quantities less than those specified. The Government reserves the right to make an award on any item for a quantity less than the quantity offered, at the unit prices offered, unless the offeror specifies otherwise in the offer.
(i) Availability of requirements documents cited in the solicitation.
(1)
(i) The GSA Index of Federal Specifications, Standards and Commercial Item Descriptions, FPMR Part 101–29, and copies of Federal specifications, standards, and product descriptions can be downloaded from the ASSIST website at https://assist.dla.mil.
(ii) If the General Services Administration, Department of Agriculture, or Department of Veterans Affairs issued this solicitation, a copy of specifications, standards, and commercial item descriptions cited in this solicitation may be obtained from the address in paragraph (i)(1)(i) of this provision.
(2) Most unclassified Defense specifications and standards may be downloaded from the ASSIST website at https://assist.dla.mil.
(3) Defense documents not available from the ASSIST website may be requested from the Defense Standardization Program Office by—
(i) Using the ASSIST feedback module ( https://assist.dla.mil/​feedback); or
(ii) Contacting the Defense Standardization Program Office by telephone at 571–767–6688 or email at assisthelp@dla.mil.
(4) Nongovernment (voluntary) standards must be obtained from the organization responsible for their preparation, publication, or maintenance.
(j) Unique entity identifier.(Applies to all offers that exceed the micro-purchase threshold, and offers at or below the micro-purchase threshold if the solicitation requires the Contractor to be registered in the System for Award Management (SAM).) The Offeror shall enter, in the block with its name and address on the cover page of its offer, the annotation "Unique Entity Identifier" followed by the unique entity identifier that identifies the Offeror's name and address. The Offeror also shall enter its Electronic Funds Transfer (EFT) indicator, if applicable. The EFT indicator is a four-character suffix to the unique entity identifier. The suffix is assigned at the discretion of the Offeror to establish additional SAM records for identifying alternative EFT accounts (see FAR subpart 32.11) for the same entity. If the Offeror does not have a unique entity identifier, it should contact the entity designated at www.sam.gov for unique entity identifier establishment directly to obtain one. The Offeror should indicate that it is an offeror for a Government contract when contacting the entity designated at www.sam.gov for establishing the unique entity identifier.
(k) [Reserved]
(l) Debriefing. If a post-award debriefing is given to requesting offerors, the Government shall disclose the following information, if applicable:
(1) The agency’s evaluation of the significant weak or deficient factors in the debriefed offeror’s offer.
(2) The overall evaluated cost or price and technical rating of the successful and the debriefed offeror and past performance information on the debriefed offeror.
(3) The overall ranking of all offerors, when any ranking was developed by the agency during source selection.
(4) A summary of the rationale for award;
(5) For acquisitions of commercial products, the make and model of the product to be delivered by the successful offeror.
(6) Reasonable responses to relevant questions posed by the debriefed offeror as to whether source-selection procedures set forth in the solicitation, applicable regulations, and other applicable authorities were followed by the agency.
(End of provision)</t>
  </si>
  <si>
    <t>52.212-2</t>
  </si>
  <si>
    <t>Evaluation—Commercial Products and Commercial Services</t>
  </si>
  <si>
    <t>When the use of evaluation factors is appropriate, the contracting officer may insert this provision in solicitations for commercial products and commercial services (see 12.602).</t>
  </si>
  <si>
    <t>As prescribed in 12.301(c), the Contracting Officer may insert a provision substantially as follows:
Evaluation—Commercial Products and Commercial Services (Nov 2021)
(a) The Government will award a contract resulting from this solicitation to the responsible offeror whose offer conforming to the solicitation will be most advantageous to the Government, price and other factors considered. The following factors shall be used to evaluate offers:
________________________________________________ ________________________________________________ ________________________________________________[Contracting Officer shall insert the significant evaluation factors, such as (i) technical capability of the item offered to meet the Government requirement; (ii) price; (iii) past performance (see FAR 15.304); and include them in the relative order of importance of the evaluation factors, such as in descending order of importance.]
Technical and past performance, when combined, are __________ [Contracting Officer state, in accordance with FAR 15.304, the relative importance of all other evaluation factors, when combined, when compared to price.]
(b) Options. The Government will evaluate offers for award purposes by adding the total price for all options to the total price for the basic requirement. The Government may determine that an offer is unacceptable if the option prices are significantly unbalanced. Evaluation of options shall not obligate the Government to exercise the option(s).
(c) A written notice of award or acceptance of an offer, mailed or otherwise furnished to the successful offeror within the time for acceptance specified in the offer, shall result in a binding contract without further action by either party. Before the offer’s specified expiration time, the Government may accept an offer (or part of an offer), whether or not there are negotiations after its receipt, unless a written notice of withdrawal is received before award.
(End of provision)</t>
  </si>
  <si>
    <t>52.212-3</t>
  </si>
  <si>
    <t>Offeror Representations and Certifications—Commercial Products and Commercial Services</t>
  </si>
  <si>
    <t>MAY 2024</t>
  </si>
  <si>
    <t>12.301(b)(2)</t>
  </si>
  <si>
    <t>Offeror Representations and Certifications—Commercial Products and Commercial Services (DEVIATION)</t>
  </si>
  <si>
    <t>MAR 2025</t>
  </si>
  <si>
    <t>Offeror Representations and Certifications—Commercial Products and Commercial Services--Alternate I</t>
  </si>
  <si>
    <t>FEB 2024</t>
  </si>
  <si>
    <t>Use the provision with its Alternate I in solicitations issued by DoD, NASA, or the Coast Guard.</t>
  </si>
  <si>
    <t>52.212-4</t>
  </si>
  <si>
    <t>Contract Terms and Conditions—Commercial Products and Commercial Services</t>
  </si>
  <si>
    <t>NOV 2023</t>
  </si>
  <si>
    <t>Insert this clause in solicitations and contracts for the acquisition of commercial products and commercial services. This clause includes terms and conditions which are, to the maximum extent practicable, consistent with customary commercial practices and is incorporated in the solicitation and contract by reference (see Block 27, SF 1449).  The contracting officer may tailor this clause in accordance with 12.302.</t>
  </si>
  <si>
    <t>Contract Terms and Conditions—Commercial Products and Commercial Services--Alternate I</t>
  </si>
  <si>
    <t>Use this clause with its Alternate I when a time-and-materials or labor-hour contract will be awarded.</t>
  </si>
  <si>
    <t>52.212-5</t>
  </si>
  <si>
    <t>Contract Terms and Conditions Required To Implement Statutes or Executive Orders—Commercial Products and Commercial Services</t>
  </si>
  <si>
    <t>12.301(b)(4)</t>
  </si>
  <si>
    <t>(See DoD-specific guidance in cell below). Insert this clause in solicitations and contracts for the acquisition of commercial products and commercial services. This clause incorporates by reference only those clauses required to implement provisions of law or Executive orders applicable to the acquisition of commercial products and commercial services..The contracting officer shall attach this clause to the solicitation and contract and, using the appropriate clause prescriptions, indicate which, if any, of the additional clauses cited in 52.212-5(b) or (c) are applicable to the specific acquisition. Some of the clauses require fill-in; the fill-in language should be inserted as directed by 52.104(d). When cost information is obtained pursuant to part 15 to establish the reasonableness of prices for commercial products and commercial services, the contracting officer shall insert the clauses prescribed for this purpose in an addendum to the solicitation and contract. This clause may not be tailored.</t>
  </si>
  <si>
    <t>Contract Terms and Conditions Required To Implement Statutes or Executive Orders—Commercial Products and Commercial Services (DEVIATION)</t>
  </si>
  <si>
    <t>Contract Terms and Conditions Required To Implement Statutes or Executive Orders—Commercial Products and Commercial Services--(DEVIATION)</t>
  </si>
  <si>
    <t>CD 2023-O0008, Rev 1</t>
  </si>
  <si>
    <t>Pursuant to CD 2023-O0008, all Department of Defense contracting activities may deviate from the requirements in 12.301(b)(4) and the clause at 52.212-5 when using the Standard Procurement System to contract for commercial products and commercial services.</t>
  </si>
  <si>
    <t>Contract Terms and Conditions Required To Implement Statutes or Executive Orders—Commercial Products and Commercial Services--Alternate I</t>
  </si>
  <si>
    <t>FEB 2000</t>
  </si>
  <si>
    <t>12.301(b)(4)(i)</t>
  </si>
  <si>
    <t>(See DoD-specific guidance in cell below). Use the clause with its Alternate I when the head of the agency has waived the examination of records by the Comptroller General in accordance with 25.1001.</t>
  </si>
  <si>
    <t>CD 2023-O0008</t>
  </si>
  <si>
    <t>Contract Terms and Conditions Required To Implement Statutes or Executive Orders—Commercial Products and Commercial Services--Alternate II</t>
  </si>
  <si>
    <t>12.301(b)(4)(ii)</t>
  </si>
  <si>
    <t>(A) If the acquisition will use funds appropriated or otherwise made available by the American Recovery and Reinvestment Act of 2009 (Pub. L. 111-5), the contracting officer shall use the clause with its Alternate II.
(B)(1) In the case of a bilateral contract modification that will use funds appropriated or otherwise made available by the American Recovery and Reinvestment Act of 2009, the contracting officer shall specify applicability of Alternate II to that modification.
(2) In the case of a task- or delivery-order contract in which not all orders will use funds appropriated or otherwise made available by the American Recovery and Reinvestment Act of 2009, the contracting officer shall specify the task or delivery orders to which Alternate II applies.
(C) The contracting officer may not use Alternate I when Alternate II applies.</t>
  </si>
  <si>
    <t>Contract Terms and Conditions Required To Implement Statutes or Executive Orders—Commercial Products and Commercial Services--Alternate II (DEVIATION)</t>
  </si>
  <si>
    <t>52.213-1</t>
  </si>
  <si>
    <t>Fast Payment Procedure</t>
  </si>
  <si>
    <t>13.404</t>
  </si>
  <si>
    <t>The contracting officer shall insert this clause in solicitations and contracts when the conditions in 13.402 are applicable and it is intended that the fast payment procedure be used in the contract (in the case of BPAs, the contracting officer may elect to insert the clause either in the BPA or in orders under the BPA).</t>
  </si>
  <si>
    <t>52.213-2</t>
  </si>
  <si>
    <t>Invoices</t>
  </si>
  <si>
    <t>13.302-5(b)</t>
  </si>
  <si>
    <t>The contracting officer shall insert this clause in purchase orders that authorize advance payments (see 31 U.S.C. 3324(d)(2)) for subscriptions or other charges for newspapers, magazines, periodicals, or other publications (i.e., any publication printed, microfilmed, photocopied, or magnetically or otherwise recorded for auditory or visual usage).</t>
  </si>
  <si>
    <t>52.213-3</t>
  </si>
  <si>
    <t>Notice to Supplier</t>
  </si>
  <si>
    <t>13.302-5(c)</t>
  </si>
  <si>
    <t>The contracting officer shall insert this clause in unpriced purchase orders.</t>
  </si>
  <si>
    <t>52.213-4</t>
  </si>
  <si>
    <t>Terms and Conditions—Simplified Acquisitions (Other Than Commercial Products and Commercial Services) (DEVIATION)</t>
  </si>
  <si>
    <t>JAN 2019</t>
  </si>
  <si>
    <t>213.302-5(d)</t>
  </si>
  <si>
    <t>When using this clause, delete the reference to the clause at FAR 52.225-1, Buy American—Supplies. Instead, if the Buy American statute applies to the acquisition, use the clause at— 
              (i)  252.225-7001, Buy American and Balance of Payments Program, as prescribed at 225.1101(2); or 
              (ii)  252.225-7036, Buy American–Free Trade Agreements–Balance of Payments Program, as prescribed at 225.1101(10).</t>
  </si>
  <si>
    <t>52.214-3</t>
  </si>
  <si>
    <t>Amendments to Invitations for Bids</t>
  </si>
  <si>
    <t>DEC 2016</t>
  </si>
  <si>
    <t>Insert in all invitations for bids.</t>
  </si>
  <si>
    <t>52.214-4</t>
  </si>
  <si>
    <t>False Statements in Bids</t>
  </si>
  <si>
    <t>52.214-5</t>
  </si>
  <si>
    <t>Submission of Bids</t>
  </si>
  <si>
    <t>Insert in invitations for bids.</t>
  </si>
  <si>
    <t>52.214-6</t>
  </si>
  <si>
    <t>Explanation to Prospective Bidders</t>
  </si>
  <si>
    <t>52.214-7</t>
  </si>
  <si>
    <t>Late Submissions, Modifications, and Withdrawals of Bids</t>
  </si>
  <si>
    <t>52.214-10</t>
  </si>
  <si>
    <t>Contract Award—Sealed Bidding</t>
  </si>
  <si>
    <t>JUL 1990</t>
  </si>
  <si>
    <t>Insert this provision in all invitations for bids, except those for construction.</t>
  </si>
  <si>
    <t>52.214-12</t>
  </si>
  <si>
    <t>Preparation of Bids</t>
  </si>
  <si>
    <t>Insert this provision in invitations for bids to which the uniform contract format applies.</t>
  </si>
  <si>
    <t>52.214-14</t>
  </si>
  <si>
    <t>Place of Performance—Sealed Bidding</t>
  </si>
  <si>
    <t>APR 1985</t>
  </si>
  <si>
    <t>Insert this provision in invitations for bids except those in which the place of performance is specified by the government.</t>
  </si>
  <si>
    <t>52.214-15</t>
  </si>
  <si>
    <t>Period for Acceptance of Bids</t>
  </si>
  <si>
    <t>Insert this provision in invitations for bids (IFB’s) that are not issued on SF 33 or SF 1447 except IFBs—
(1) For construction work; or
(2) In which the government specifies a minimum acceptance period.</t>
  </si>
  <si>
    <t>52.214-16</t>
  </si>
  <si>
    <t>Minimum Bid Acceptance Period</t>
  </si>
  <si>
    <t>Insert this provision in invitations for bids, except for construction, if the contracting officer determines that a minimum acceptance period must be specified.</t>
  </si>
  <si>
    <t>52.214-18</t>
  </si>
  <si>
    <t>Preparation of Bids—Construction</t>
  </si>
  <si>
    <t>Insert this provision in invitations for bids for construction work.</t>
  </si>
  <si>
    <t>52.214-19</t>
  </si>
  <si>
    <t>Contract Award—Sealed Bidding—Construction</t>
  </si>
  <si>
    <t>AUG 1996</t>
  </si>
  <si>
    <t>Insert this provision in all invitations for bids for construction work.</t>
  </si>
  <si>
    <t>52.214-20</t>
  </si>
  <si>
    <t>Bid Samples</t>
  </si>
  <si>
    <t>APR 2002</t>
  </si>
  <si>
    <t>Insert this provision in invitations for bids if bid samples are required.</t>
  </si>
  <si>
    <t>Bid Samples--Alternate I</t>
  </si>
  <si>
    <t>MAY 2002</t>
  </si>
  <si>
    <t>If it appears that the conditions in 14.202-4(e)(1) will apply and the contracting officer anticipates granting waivers and if the nature of the required product does not necessitate limiting the grant of a waiver to a product produced at the same plant in which the product previously acquired or tested was produced, use the provision with its Alternate I.</t>
  </si>
  <si>
    <t>Bid Samples--Alternate II</t>
  </si>
  <si>
    <t>If it appears that the conditions in 14.202-4(e)(1) will apply and the contracting officer anticipates granting waivers and if the nature of the required product necessitates limiting the grant of a waiver to a product produced at the same plant in which the product previously acquired or tested was produced, use the provision with its Alternate II.</t>
  </si>
  <si>
    <t>52.214-21</t>
  </si>
  <si>
    <t>Descriptive Literature</t>
  </si>
  <si>
    <t>Insert this provision in invitations for bids if—
(i) Descriptive literature is required to evaluate the technical acceptability of an offered product; and
(ii) The required information will not be readily available unless it is submitted by bidders.</t>
  </si>
  <si>
    <t>Descriptive Literature--Alternate I</t>
  </si>
  <si>
    <t>Use the basic clause with its Alternate I if the possibility exists that the contracting officer may waive the requirement for furnishing descriptive literature for a bidder offering a previously supplied product that meets specification requirements of the current solicitation.</t>
  </si>
  <si>
    <t>52.214-22</t>
  </si>
  <si>
    <t>Evaluation of Bids for Multiple Awards</t>
  </si>
  <si>
    <t>MAR 1990</t>
  </si>
  <si>
    <t>Insert this provision in invitations for bids if the contracting officer determines that multiple awards might be made if doing so is economically advantageous to the government.</t>
  </si>
  <si>
    <t>M</t>
  </si>
  <si>
    <t>52.214-23</t>
  </si>
  <si>
    <t>Late Submissions, Modifications, Revisions, and Withdrawals of Technical Proposals under Two-Step Sealed Bidding</t>
  </si>
  <si>
    <t>Insert this provision in solicitations for technical proposals in step one of two-step sealed bidding.</t>
  </si>
  <si>
    <t>52.214-24</t>
  </si>
  <si>
    <t>Multiple Technical Proposals</t>
  </si>
  <si>
    <t>Insert this provision in solicitations for technical proposals in step one of two-step sealed bidding if the contracting officer permits the submission of multiple technical proposals.</t>
  </si>
  <si>
    <t>52.214-25</t>
  </si>
  <si>
    <t>Step Two of Two-Step Sealed Bidding</t>
  </si>
  <si>
    <t>Insert this provision in invitations for bids issued under step two of two-step sealed bidding.</t>
  </si>
  <si>
    <t>52.214-26</t>
  </si>
  <si>
    <t>Audit and Records—Sealed Bidding</t>
  </si>
  <si>
    <t>When contracting by sealed bidding, the contracting officer shall insert this clause in solicitations and contracts if—
(i) The acquisition will not use funds appropriated or otherwise made available by the American Recovery and Reinvestment Act of 2009 (Pub. L. 111-5); and
(ii) The contract amount is expected to exceed the threshold at 15.403-4(a)(1) for submission of certified cost or pricing data.</t>
  </si>
  <si>
    <t>Audit and Records—Sealed Bidding--Alternate I</t>
  </si>
  <si>
    <t>MAR 2009</t>
  </si>
  <si>
    <t>14.201-7(a)(2)</t>
  </si>
  <si>
    <t>When contracting by sealed bidding, the contracting officer shall insert Alternate I of this clause in solicitations and contracts if the acquisition will use funds appropriated or otherwise made available by the American Recovery and Reinvestment Act of 2009.
(A) In the case of a bilateral contract modification that will use funds appropriated or otherwise made available by the American Recovery and Reinvestment Act of 2009, the contracting officer shall specify applicability of Alternate I to that modification.
(B) In the case of a task- or delivery-order contract in which not all orders will use funds appropriated or otherwise made available by the American Recovery and Reinvestment Act of 2009, the contracting officer shall specify the task or delivery orders to which Alternate I applies.</t>
  </si>
  <si>
    <t>52.214-27</t>
  </si>
  <si>
    <t>Price Reduction for Defective Certified Cost or Pricing Data—Modifications—Sealed Bidding</t>
  </si>
  <si>
    <t>(Please see special DoD instructions below.) When contracting by sealed bidding, the contracting officer shall insert this clause in solicitations and contracts if the contract amount is expected to exceed the threshold for submission of certified cost or pricing data at 15.403-4(a)(1).</t>
  </si>
  <si>
    <t>Price Reduction for Defective Certified Cost or Pricing Data—Modifications—Sealed Bidding (DEVIATION 2022-O0001)</t>
  </si>
  <si>
    <t>OCT 2021</t>
  </si>
  <si>
    <t>CD 2022-O0001, Revision 1</t>
  </si>
  <si>
    <t>Contracting officers shall use the deviation version of this clause in lieu of the basic clause.</t>
  </si>
  <si>
    <t>2022-O0001, Revision 1</t>
  </si>
  <si>
    <t>52.214-28</t>
  </si>
  <si>
    <t>Subcontractor Certified Cost or Pricing Data—Modifications—Sealed Bidding</t>
  </si>
  <si>
    <t>Subcontractor Certified Cost or Pricing Data—Modifications—Sealed Bidding (DEVIATION 2022-O0001, Rev 1)</t>
  </si>
  <si>
    <t>Subcontractor Certified Cost or Pricing Data—Modifications—Sealed Bidding--Alternate I</t>
  </si>
  <si>
    <t>52.214-29</t>
  </si>
  <si>
    <t>Order of Precedence-Sealed Bidding</t>
  </si>
  <si>
    <t>JAN 1986</t>
  </si>
  <si>
    <t>When contracting by sealed bidding the contracting officer shall insert this clause, in solicitations and contracts to which the uniform contract format applies.</t>
  </si>
  <si>
    <t>52.214-31</t>
  </si>
  <si>
    <t>Facsimile Bids</t>
  </si>
  <si>
    <t>14.201-6(v)</t>
  </si>
  <si>
    <t>Insert this provision in solicitations if facsimile bids are authorized (see 14.202-7).</t>
  </si>
  <si>
    <t>52.214-34</t>
  </si>
  <si>
    <t>Submission of Offers in the English Language</t>
  </si>
  <si>
    <t>APR 1991</t>
  </si>
  <si>
    <t>Insert this provision in solicitations that include any of the clauses prescribed in 25.1101 or 25.1102. It may be included in other solicitations when the contracting officer decides that it is necessary.</t>
  </si>
  <si>
    <t>52.214-35</t>
  </si>
  <si>
    <t>Submission of Offers in U.S. Currency</t>
  </si>
  <si>
    <t>Insert this provision in solicitations that include any of the clauses prescribed in 25.1101 or 25.1102, unless the contracting officer includes the clause at 52.225-17, Evaluation of Foreign Currency Offers, as prescribed in 25.1103(d). It may be included in other solicitations when the contracting officer decides that it is necessary.</t>
  </si>
  <si>
    <t>52.215-1</t>
  </si>
  <si>
    <t>Instructions to Offerors—Competitive Acquisition</t>
  </si>
  <si>
    <t>When contracting by negotiation, the contracting officer shall insert the provision at 52.215-1, Instructions to Offerors—Competitive Acquisition, in all competitive solicitations where the Government intends to award a contract without discussions.</t>
  </si>
  <si>
    <t>Instructions to Offerors—Competitive Acquisition--Alternate I</t>
  </si>
  <si>
    <t>OCT 1997</t>
  </si>
  <si>
    <t>[See DoD guidance on the use of Alternate I in the cell below.] If the Government intends to make award after discussions with offerors within the competitive range, the contracting officer shall use the basic provision with its Alternate I.</t>
  </si>
  <si>
    <t>For source selections when the procurement is $100 million or more, contracting officers should use the provision with its Alternate I.</t>
  </si>
  <si>
    <t>Instructions to Offerors—Competitive Acquisition--Alternate II</t>
  </si>
  <si>
    <t>If the Government would be willing to accept alternate proposals, the contracting officer shall alter the basic clause to add a new paragraph (c)(9) substantially the same as Alternate II.</t>
  </si>
  <si>
    <t>52.215-2</t>
  </si>
  <si>
    <t>Audit and Records—Negotiation</t>
  </si>
  <si>
    <t>Unless the use of this clause with its Alternate I is required, the contracting officer shall insert this clause in solicitations and contracts except those for—
(i) Acquisitions not exceeding the simplified acquisition threshold;
(ii) The acquisition of utility services at rates not exceeding those established to apply uniformly to the general public, plus any applicable reasonable connection charge; or
(iii) The acquisition of commercial products and commercial services exempted under 15.403-1.</t>
  </si>
  <si>
    <t>Audit and Records—Negotiation--Alternate I</t>
  </si>
  <si>
    <t>15.209(b)(2)</t>
  </si>
  <si>
    <t>(i) The contracting officer shall use this clause with its Alternate I when using funds appropriated or otherwise made available by the American Recovery and Reinvestment Act of 2009 (Pub. L. 111-5) except those for--                                                                                                
(A) Acquisitions not exceeding the simplified acquisition threshold;
(B) The acquisition of utility services at rates not exceeding those established to apply uniformly to the general public, plus any applicable reasonable connection charge; or
(C) The acquisition of commercial products and commercial services exempted under 15.403-1.
(ii)(A)In the case of a bilateral contract modification that will use funds appropriated or otherwise made available by the American Recovery and Reinvestment Act of 2009, the contracting officer shall specify applicability of Alternate I to that modification.
(B) In the case of a task- or delivery-order contract in which not all orders will use funds appropriated or otherwise made available by the American Recovery and Reinvestment Act of 2009, the contracting officer shall specify the task or delivery orders to which Alternate I applies.</t>
  </si>
  <si>
    <t>Audit and Records—Negotiation--Alternate II</t>
  </si>
  <si>
    <t>AUG 2016</t>
  </si>
  <si>
    <t>For cost-reimbursement contracts with State and local Governments, educational institutions, and other nonprofit organizations, the contracting officer shall use the clause with its Alternate II.</t>
  </si>
  <si>
    <t>Audit and Records—Negotiation--Alternate III</t>
  </si>
  <si>
    <t>JUN 1999</t>
  </si>
  <si>
    <t>When the head of the agency has waived the examination of records by the Comptroller General in accordance with 25.1001, use the clause with its Alternate III.</t>
  </si>
  <si>
    <t>52.215-3</t>
  </si>
  <si>
    <t>Request for Information or Solicitation for Planning Purposes</t>
  </si>
  <si>
    <t>15.209(c)</t>
  </si>
  <si>
    <t>When issuing a solicitation for information or planning purposes, the contracting officer shall insert this provision and clearly mark on the face of the solicitation that it is for information or planning purposes.</t>
  </si>
  <si>
    <t>52.215-5</t>
  </si>
  <si>
    <t>Facsimile Proposals</t>
  </si>
  <si>
    <t>JUN 2019</t>
  </si>
  <si>
    <t>15.209(e)</t>
  </si>
  <si>
    <t>The contracting officer shall insert this provision in solicitations if facsimile proposals are authorized (see 15.203(d)).</t>
  </si>
  <si>
    <t>52.215-6</t>
  </si>
  <si>
    <t>Place of Performance</t>
  </si>
  <si>
    <t>The contracting officer shall insert this provision in solicitations unless the place of performance is specified by the Government.</t>
  </si>
  <si>
    <t>52.215-8</t>
  </si>
  <si>
    <t>Order of Precedence—Uniform Contract Format</t>
  </si>
  <si>
    <t>The contracting officer shall insert this clause in solicitations and contracts using the format at 15.204.</t>
  </si>
  <si>
    <t>52.215-9</t>
  </si>
  <si>
    <t>Changes or Additions to Make-or-Buy Program</t>
  </si>
  <si>
    <t>The contracting officer shall insert this clause in solicitations and contracts when it is contemplated that a make-or-buy program will be incorporated in the contract.</t>
  </si>
  <si>
    <t>Changes or Additions to Make-or-Buy Program--Alternate I</t>
  </si>
  <si>
    <t>OCT 2010</t>
  </si>
  <si>
    <t>If a less economical “make” or “buy” categorization is selected for one or more items of significant value, the contracting officer shall use the clause with its Alternate I, if a fixed-price incentive contract is contemplated.</t>
  </si>
  <si>
    <t>Changes or Additions to Make-or-Buy Program--Alternate II</t>
  </si>
  <si>
    <t>If a less economical “make” or “buy” categorization is selected for one or more items of significant value, the contracting officer shall use the clause with its Alternate II, if a cost-plus-incentive-fee contract is contemplated.</t>
  </si>
  <si>
    <t>52.215-10</t>
  </si>
  <si>
    <t>Price Reduction for Defective Certified Cost or Pricing Data</t>
  </si>
  <si>
    <t>AUG 2011</t>
  </si>
  <si>
    <t>The contracting officer shall, when contracting by negotiation, insert this clause in solicitations and contracts when it is contemplated that certified cost or pricing data will be required from the contractor or any subcontractor (see 15.403-4).</t>
  </si>
  <si>
    <t>52.215-11</t>
  </si>
  <si>
    <t>Price Reduction for Defective Certified Cost or Pricing Data—Modifications</t>
  </si>
  <si>
    <t>(See DoD-specific guidance in cell below). The contracting officer shall, when contracting by negotiation, insert this clause in solicitations and contracts when it is contemplated that certified cost or pricing data will be required from the contractor or any subcontractor (see 15.403-4) for the pricing of contract modifications, and the clause prescribed in paragraph (b) of this section has not been included.</t>
  </si>
  <si>
    <t>Price Reduction for Defective Certified Cost or Pricing Data—Modifications (DEVIATION 2022-O0001)</t>
  </si>
  <si>
    <t>2022-O0001</t>
  </si>
  <si>
    <t>52.215-12</t>
  </si>
  <si>
    <t>Subcontractor Certified Cost or Pricing Data</t>
  </si>
  <si>
    <t>(For DoD-specific guidance see cell below)
The contracting officer shall insert this clause in solicitations and contracts when the clause at FAR 52.215-10, Price Reduction for Defective Certified Cost or Pricing Data, is included.</t>
  </si>
  <si>
    <t>Subcontractor Certified Cost or Pricing Data (DEVIATION 2022-O0001)</t>
  </si>
  <si>
    <t>Use the clause 52.215-12 Subcontractor Certified Cost or Pricing Data (DEVIATION 2022-O0001)(OCT 2021), in lieu of the clause at FAR 52.215-12, in solicitations and contracts when FAR clause 52.215-10, Price Reduction for Defective Certified Cost or Pricing Data, is included</t>
  </si>
  <si>
    <t>Subcontractor Certified Cost or Pricing Data--Alternate I</t>
  </si>
  <si>
    <t>52.215-13</t>
  </si>
  <si>
    <t>Subcontractor Certified Cost or Pricing Data—Modifications</t>
  </si>
  <si>
    <t>(See DoD-specific guidance in cell below). The contracting officer shall insert this clause in solicitations and contracts when the clause at FAR 52.215-11, Price Reduction for Defective Certified Cost or Pricing Data—Modifications, is included.</t>
  </si>
  <si>
    <t>Subcontractor Certified Cost or Pricing Data—Modifications (DEVIATION 2022-O0001)</t>
  </si>
  <si>
    <t>Use the clause 52.215-13 Subcontractor Certified Cost or Pricing Data--Modifications (DEVIATION 2022-O0001)(OCT 2021) in lieu of the clause at FAR 52.215-13, in solicitations and contracts when clause 52.215-11, Price Reduction for Defective Certified Cost or Pricing Data—Modifications(DEVIATION 2022-O0001) is included.</t>
  </si>
  <si>
    <t>Subcontractor Certified Cost or Pricing Data—Modifications--Alternate I</t>
  </si>
  <si>
    <t>(DoD-specific guidance:  Contracting officers shall NOT use Alternate I of FAR 52.214-28 as it conflicts with CD 2022-O0001)   Upon the request of a contractor that was required to submit certified cost or pricing data in connection with a prime contract entered into before July 1, 2018, the contracting officer shall modify the contract without requiring consideration, to replace clause 52.215-13, Subcontractor Certified Cost or Pricing Data—Modifications, with its Alternate I.</t>
  </si>
  <si>
    <t>52.215-14</t>
  </si>
  <si>
    <t>Integrity of Unit Prices</t>
  </si>
  <si>
    <t>The contracting officer shall insert this clause in solicitations and contracts except for-
(i) Acquisitions at or below the simplified acquisition threshold;
(ii) Construction or architect-engineer services under part 36;
(iii) Utility services under part 41;
(iv) Service contracts where supplies are not required;
(v) Acquisitions of commercial products and commercial services; and
(vi) Contracts for petroleum products.</t>
  </si>
  <si>
    <t>Integrity of Unit Prices--Alternate I</t>
  </si>
  <si>
    <t>The contracting officer shall insert the clause with its Alternate I when contracting without adequate price competition or when prescribed by agency regulations.</t>
  </si>
  <si>
    <t>52.215-15</t>
  </si>
  <si>
    <t>Pension Adjustments and Asset Reversions</t>
  </si>
  <si>
    <t>The contracting officer shall insert this clause in solicitations and contracts for which it is anticipated that certified cost or pricing data will be required or for which any preaward or postaward cost determinations will be subject to part 31.</t>
  </si>
  <si>
    <t>52.215-16</t>
  </si>
  <si>
    <t>Facilities Capital Cost of Money</t>
  </si>
  <si>
    <t>JUN 2003</t>
  </si>
  <si>
    <t>The contracting officer shall insert this provision in solicitations expected to result in contracts that are subject to the cost principles for contracts with commercial organizations (see Subpart 31.2).</t>
  </si>
  <si>
    <t>52.215-17</t>
  </si>
  <si>
    <t>Waiver of Facilities Capital Cost of Money</t>
  </si>
  <si>
    <t>If the prospective contractor does not propose facilities capital cost of money in its offer, the contracting officer shall insert this clause in the resulting contract.</t>
  </si>
  <si>
    <t>52.215-18</t>
  </si>
  <si>
    <t>Reversion or Adjustment of Plans for Postretirement Benefits (PRB) Other Than Pensions</t>
  </si>
  <si>
    <t>JUL 2005</t>
  </si>
  <si>
    <t>52.215-19</t>
  </si>
  <si>
    <t>Notification of Ownership Changes</t>
  </si>
  <si>
    <t>The contracting officer shall insert this clause in solicitations and contracts for which it is contemplated that certified cost or pricing data will be required or for which any preaward or postaward cost determination will be subject to Subpart 31.2.</t>
  </si>
  <si>
    <t>52.215-20</t>
  </si>
  <si>
    <t>Requirements for Certified Cost or Pricing Data and Data Other Than Certified Cost or Pricing Data</t>
  </si>
  <si>
    <t>(See special instructions for DoD below) Considering the hierarchy at 15.402, the contracting officer shall insert this provision in solicitations if it is reasonably certain that certified cost or pricing data or data other than certified cost or pricing data will be required. This provision also provides instructions to offerors on how to request an exception from the requirement to submit certified cost or pricing data.</t>
  </si>
  <si>
    <t>215.408(5)</t>
  </si>
  <si>
    <t>(5) When reasonably certain that the submission of certified cost or pricing data or data other than certified cost or pricing data will be required or when using the provision at 252.215-7008 -
(i) Use the basic or alternate of the provision at 252.215-7010, Requirements for Certified Cost or Pricing Data and Data Other Than Certified Cost or Pricing Data, in lieu of the provision at FAR 52.215-20, Requirements for Certified Cost or Pricing Data and Data Other Than Certified Cost or Pricing Data, in solicitations, including solicitations using FAR part 12 procedures for the acquisition of commercial products and commercial services.
(A) Use the basic provision when submission of certified cost or pricing data is required to be in the FAR Table 15-2 format, or if it is anticipated, at the time of solicitation, that the submission of certified cost or pricing data may not be required.
(B) Use the alternate I provision to specify a format for certified cost or pricing data other than the format required by FAR Table 15-2;</t>
  </si>
  <si>
    <t>Requirements for Certified Cost or Pricing Data and Data Other Than Certified Cost or Pricing Data--Alternate I</t>
  </si>
  <si>
    <t>The contracting officer shall use the provision with its Alternate I to specify a format for certified cost or pricing data other than the format required by FAR Table 15-2.</t>
  </si>
  <si>
    <t>Requirements for Certified Cost or Pricing Data and Data Other Than Certified Cost or Pricing Data--Alternate II</t>
  </si>
  <si>
    <t>The contracting officer shall use the provision with its Alternate II if copies of the proposal are to be sent to the ACO and contract auditor.</t>
  </si>
  <si>
    <t>Requirements for Certified Cost or Pricing Data and Data Other Than Certified Cost or Pricing Data--Alternate III</t>
  </si>
  <si>
    <t>The contracting officer shall use the provision with its Alternate III if submission via electronic media is required.</t>
  </si>
  <si>
    <t>Requirements for Certified Cost or Pricing Data and Data Other Than Certified Cost or Pricing Data--Alternate IV</t>
  </si>
  <si>
    <t>The contracting officer shall replace the basic provision with its Alternate IV if certified cost or pricing data are not expected to be required because an exception may apply, but data other than certified cost or pricing data will be required as described in 15.403-3.</t>
  </si>
  <si>
    <t>IV</t>
  </si>
  <si>
    <t>52.215-21</t>
  </si>
  <si>
    <t>Requirements for Certified Cost or Pricing Data and Data Other Than Certified Cost or Pricing Data—Modifications</t>
  </si>
  <si>
    <t>(See special instruction below for DoD) Considering the hierarchy at 15.402, the contracting officer shall insert this clause in solicitations and contracts if it is reasonably certain that certified cost or pricing data or data other than certified cost or pricing data will be required for modifications. This clause also provides instructions to contractors on how to request an exception from the requirement to submit certified cost or pricing data.</t>
  </si>
  <si>
    <t>https://www.acq.osd.mil/dpap/policy/policyvault/USA002420-22-DPC.pdf</t>
  </si>
  <si>
    <t>CD 2023-O0007</t>
  </si>
  <si>
    <t>Requirements for Certified Cost or Pricing Data and Data Other Than Certified Cost or Pricing Data—Modifications--Alternate I</t>
  </si>
  <si>
    <t>The contracting officer shall use the clause with its Alternate I to specify a format for certified cost or pricing data other than the format required by FAR Table 15-2.</t>
  </si>
  <si>
    <t>Requirements for Certified Cost or Pricing Data and Data Other Than Certified Cost or Pricing Data—Modifications--Alternate II</t>
  </si>
  <si>
    <t>The contracting officer shall use the clause with its Alternate II if copies of the proposal are to be sent to the ACO and contract auditor.</t>
  </si>
  <si>
    <t>Requirements for Certified Cost or Pricing Data and Data Other Than Certified Cost or Pricing Data—Modifications--Alternate III</t>
  </si>
  <si>
    <t>The contracting officer shall use the clause with its Alternate III if submission via electronic media is required.</t>
  </si>
  <si>
    <t>Requirements for Certified Cost or Pricing Data and Data Other Than Certified Cost or Pricing Data—Modifications--Alternate IV</t>
  </si>
  <si>
    <t>The contracting officer shall replace the basic clause with its Alternate IV if certified cost or pricing data are not expected to be required because an exception may apply, but data other than certified cost or pricing data will be required as described in 15.403-3.</t>
  </si>
  <si>
    <t>52.215-22</t>
  </si>
  <si>
    <t>Limitations on Pass-Through Charges—Identification of Subcontract Effort</t>
  </si>
  <si>
    <t>OCT 2009</t>
  </si>
  <si>
    <t>The contracting officer shall insert this provision in solicitations containing the clause at 52.215-23.</t>
  </si>
  <si>
    <t>52.215-23</t>
  </si>
  <si>
    <t>Limitations on Pass-Through Charges</t>
  </si>
  <si>
    <t>(i) Except as provided in paragraph (n)(2)(ii), the contracting officer shall insert this clause in solicitations and contracts including task or delivery orders as follows:
(A) For civilian agencies, insert the clause when—
(1) The total estimated contract or order value exceeds the simplified acquisition threshold as defined in section 2.101 and
(2) The contemplated contract type is expected to be a cost-reimbursement type contract as defined in Subpart 16.3; or
(B) For DoD, insert the clause when—
(1) The total estimated contract or order value exceeds the threshold for obtaining cost or pricing data in 15.403-4; and
(2) The contemplated contract type is expected to be any contract type except—
(i) A firm-fixed-price contract awarded on the basis of adequate price competition;
(ii) A fixed-price contract with economic price adjustment awarded on the basis of adequate price competition;
(iii) A firm-fixed-price contract for the acquisition of a commercial product or commercial service;
(iv) A fixed-price contract with economic price adjustment, for the acquisition of a commercial product or commercial service;
(v) A fixed-price incentive contract awarded on the basis of adequate price competition; or
(vi) A fixed-price incentive contract for the acquisition of a commercial product or commercial service.
(ii) The clause may be used when the total estimated contract or order value is below the thresholds identified in 15.408(n)(2)(i) and for any contract type, when the contracting officer determines that inclusion of the clause is appropriate.</t>
  </si>
  <si>
    <t>Limitations on Pass-Through Charges--Alternate I</t>
  </si>
  <si>
    <t>Use the clause with its Alternate I when the contracting officer determines that the prospective contractor has demonstrated that its functions provide added value to the contracting effort and there are no excessive pass-through charges.</t>
  </si>
  <si>
    <t>52.216-1</t>
  </si>
  <si>
    <t>Type of Contract</t>
  </si>
  <si>
    <t>The contracting officer shall complete and insert this provision in a solicitation unless it is for—
(a) A fixed-price acquisition made under simplified acquisition procedures; or
(b) Information or planning purposes.</t>
  </si>
  <si>
    <t>52.216-2</t>
  </si>
  <si>
    <t>16.203-4(a)</t>
  </si>
  <si>
    <t>216.203-4(1)</t>
  </si>
  <si>
    <t>Generally, use the clause only when—
              (i)  The total contract price exceeds the simplified acquisition threshold; and
              (ii)  Delivery or performance will not be completed within 6 months after contract award.</t>
  </si>
  <si>
    <t>52.216-3</t>
  </si>
  <si>
    <t>Economic Price Adjustment—Semistandard Supplies</t>
  </si>
  <si>
    <t>16.203-4(b)</t>
  </si>
  <si>
    <t>(Note: Additional instructions for the use of this clause are at DFARS 216.203-4(1)--see cell below). 
Adjustment based on established prices—semistandard supplies.
(1) The contracting officer shall, when contracting by negotiation, insert this clause or an agency-prescribed clause as authorized in paragraph (b)(2) of this section, in solicitations and contracts when all of the following conditions apply:
(i) A fixed-price contract is contemplated.
(ii) The requirement is for semistandard supplies for which the prices can be reasonably related to the prices of nearly equivalent standard supplies that have an established catalog or market price.
(iii) The contracting officer has made the determination specified in 16.203-3.
(2) If all conditions in paragraph (b)(1) of this subsection apply and the contracting officer determines that the use of the clause at 52.216-3 is inappropriate, the contracting officer may use an agency-prescribed clause instead of the clause at 52.216-3.
(3) If the negotiated unit price reflects a net price after applying a trade discount from a catalog or list price, the contracting officer shall document in the contract file both the catalog or list price and the discount. (This does not apply to prompt payment or cash discounts.)
(4) Before entering into the contract, the contracting officer and contractor must agree in writing on the identity of the standard supplies and the corresponding line items to which the clause applies.
(5) If the supplies are standard, except for preservation, packaging, and packing requirements, the clause prescribed in 16.203-4(a) shall be used rather than this clause.
(6) The contracting officer may modify the clause by increasing the 10 percent limit on aggregate increases specified in 52.216-3(c)(1), upon approval by the chief of the contracting office.</t>
  </si>
  <si>
    <t>52.216-4</t>
  </si>
  <si>
    <t>Economic Price Adjustment—Labor and Material</t>
  </si>
  <si>
    <t>16.203-4(c)</t>
  </si>
  <si>
    <t>(Note: Additional instructions for the use of this clause are at DFARS 216.203-4(1)--see cell below). 
Adjustments based on actual cost of labor or material.
(1) The contracting officer shall, when contracting by negotiation, insert a clause that is substantially the same as this clause or an agency-prescribed clause as authorized in subparagraph (c)(2) of this section, in solicitations and contracts when all of the following conditions apply:
(i) A fixed-price contract is contemplated.
(ii) There is no major element of design engineering or development work involved.
(iii) One or more identifiable labor or material cost factors are subject to change.
(iv) The contracting officer has made the determination specified in 16.203-3.
(2) If all conditions in paragraph (c)(1) of this section apply and the contracting officer determines that the use of the clause at 52.216-4 is inappropriate, the contracting officer may use an agency-prescribed clause instead of the clause at 52.216-4.
(3) The contracting officer shall describe in detail in the contract Schedule—
(i) The types of labor and materials subject to adjustment under the clause;
(ii) The labor rates, including fringe benefits (if any) and unit prices of materials that may be increased or decreased; and
(iii) The quantities of the specified labor and materials allocable to each unit to be delivered under the contract.
(4) In negotiating adjustments under the clause, the contracting officer shall—
(i) Consider work in process and materials on hand at the time of changes in labor rates, including fringe benefits (if any) or material prices;
(ii) Not include in adjustments any indirect cost (except fringe benefits as defined in 31.205-6(m)) or profit; and
(iii) Consider only those fringe benefits specified in the contract Schedule.
(5) The contracting officer may modify the clause by increasing the 10 percent limit on aggregate increases specified in 52.216-4(c)(4), upon approval by the chief of the contracting office.
(DFARS 216.203-4(1)) Generally, use the clause only when—
              (i)  The total contract price exceeds the simplified acquisition threshold; and
              (ii)  Delivery or performance will not be completed within 6 months after contract award.</t>
  </si>
  <si>
    <t>52.216-5</t>
  </si>
  <si>
    <t>Price Redetermination—Prospective</t>
  </si>
  <si>
    <t>JAN 2022</t>
  </si>
  <si>
    <t>16.205-4</t>
  </si>
  <si>
    <t>The contracting officer shall, when contracting by negotiation, insert this clause in solicitations and contracts when a fixed-price contract is contemplated and the conditions specified in 16.205-2 and 16.205-3(a) through (d) apply.</t>
  </si>
  <si>
    <t>52.216-6</t>
  </si>
  <si>
    <t>Price Redetermination—Retroactive</t>
  </si>
  <si>
    <t>The contracting officer shall, when contracting by negotiation, insert this clause in solicitations and contracts when a fixed-price contract is contemplated and the conditions in 16.206-2 and 16.206-3(a) through (d) apply.</t>
  </si>
  <si>
    <t>52.216-7</t>
  </si>
  <si>
    <t>Allowable Cost and Payment</t>
  </si>
  <si>
    <t>AUG 2018</t>
  </si>
  <si>
    <t>The contracting officer shall insert this clause in solicitations and contracts when a cost-reimbursement contract or a time-and-materials contract (other than a contract for a commercial product or commercial service) is contemplated. If the contract is a time-and-materials contract, the clause at 52.216-7 applies in conjunction with the clause at 52.232-7, but only to the portion of the contract that provides for reimbursement of materials (as defined in the clause at 52.232-7) at actual cost. Further, the clause at 52.216-7 does not apply to labor-hour contracts.</t>
  </si>
  <si>
    <t>Allowable Cost and Payment--Alternate I</t>
  </si>
  <si>
    <t>FEB 1997</t>
  </si>
  <si>
    <t>If the contract is a construction contract and contains the clause at 52.232-27, Prompt Payment for Construction Contracts, the contracting officer shall use the clause with its Alternate I.</t>
  </si>
  <si>
    <t>Allowable Cost and Payment--Alternate II</t>
  </si>
  <si>
    <t>AUG 2012</t>
  </si>
  <si>
    <t>If the contract is with an educational institution, the contracting officer shall use the clause with its Alternate II.</t>
  </si>
  <si>
    <t>Allowable Cost and Payment--Alternate III</t>
  </si>
  <si>
    <t>If the contract is with a State or local government, the contracting officer shall use the clause with its Alternate III.</t>
  </si>
  <si>
    <t>Allowable Cost and Payment--Alternate IV</t>
  </si>
  <si>
    <t>If the contract is with a nonprofit organization other than an educational institution, a State or local government, or a nonprofit organization exempted under OMB Circular No. A-122, the contracting officer shall use the clause with its Alternate IV.</t>
  </si>
  <si>
    <t>52.216-8</t>
  </si>
  <si>
    <t>Fixed Fee</t>
  </si>
  <si>
    <t>JUN 2011</t>
  </si>
  <si>
    <t>The contracting officer shall insert this clause in solicitations and contracts when a cost-plus-fixed-fee contract (other than a construction contract) is contemplated.</t>
  </si>
  <si>
    <t>52.216-9</t>
  </si>
  <si>
    <t>Fixed Fee—Construction</t>
  </si>
  <si>
    <t>The contracting officer shall insert this clause in solicitations and contracts when a cost-plus-fixed-fee construction contract is contemplated.</t>
  </si>
  <si>
    <t>52.216-10</t>
  </si>
  <si>
    <t>Incentive Fee</t>
  </si>
  <si>
    <t>The contracting officer shall insert this clause in solicitations and contracts when a cost-plus-incentive-fee contract is contemplated.</t>
  </si>
  <si>
    <t>52.216-11</t>
  </si>
  <si>
    <t>Cost Contract—No Fee</t>
  </si>
  <si>
    <t>The contracting officer shall insert this clause in solicitations and contracts when a cost-reimbursement contract is contemplated that provides no fee and is not a cost-sharing contract.</t>
  </si>
  <si>
    <t>Cost Contract—No Fee--Alternate I</t>
  </si>
  <si>
    <t>If a cost-reimbursement research and development contract with an educational institution or a nonprofit organization that provides no fee or other payment above cost and is not a cost-sharing contract is contemplated, and if the contracting officer determines that withholding of a portion of allowable costs is not required, the contracting officer shall use the clause with its Alternate I.</t>
  </si>
  <si>
    <t>52.216-12</t>
  </si>
  <si>
    <t>Cost-Sharing Contract—No Fee</t>
  </si>
  <si>
    <t>The contracting officer shall insert this clause in solicitations and contracts when a cost-sharing contract is contemplated.</t>
  </si>
  <si>
    <t>Cost-Sharing Contract—No Fee--Alternate I</t>
  </si>
  <si>
    <t>If a cost-sharing research and development contract with an educational institution or a nonprofit organization is contemplated, and if the contracting officer determines that withholding of a portion of allowable costs is not required, the contracting officer shall use the clause with its Alternate I.</t>
  </si>
  <si>
    <t>52.216-15</t>
  </si>
  <si>
    <t>Predetermined Indirect Cost Rates</t>
  </si>
  <si>
    <t>APR 1998</t>
  </si>
  <si>
    <t>The contracting officer shall insert this clause in solicitations and contracts when a cost-reimbursement research and development contract with an educational institution (see 42.705-3(b)) is contemplated and predetermined indirect cost rates are to be used.</t>
  </si>
  <si>
    <t>52.216-16</t>
  </si>
  <si>
    <t>Incentive Price Revision—Firm Target</t>
  </si>
  <si>
    <t>16.406(a)</t>
  </si>
  <si>
    <t>Insert this clause in solicitations and contracts when a fixed-price incentive (firm target) contract is contemplated.</t>
  </si>
  <si>
    <t>Incentive Price Revision—Firm Target--Alternate I</t>
  </si>
  <si>
    <t>If the contract calls for supplies or services to be ordered under a provisioning document or Government option and the prices are to be subject to the incentive price revision under the clause, the contracting officer shall use the clause with its Alternate I.</t>
  </si>
  <si>
    <t>52.216-17</t>
  </si>
  <si>
    <t>Incentive Price Revision—Successive Targets</t>
  </si>
  <si>
    <t>16.406(b)</t>
  </si>
  <si>
    <t>Insert this clause in solicitations and contracts when a fixed-price incentive (successive targets) contract is contemplated.</t>
  </si>
  <si>
    <t>Incentive Price Revision—Successive Targets--Alternate I</t>
  </si>
  <si>
    <t>If the contract calls for supplies or services to be ordered under a provisioning document or Government option and the prices are to be subject to incentive price revision under the clause, the contracting officer shall use the clause with its Alternate I.</t>
  </si>
  <si>
    <t>52.216-18</t>
  </si>
  <si>
    <t>Ordering</t>
  </si>
  <si>
    <t>Insert this clause in solicitations and contracts when a definite-quantity contract, a requirements contract, or an indefinite-quantity contract is contemplated.</t>
  </si>
  <si>
    <t>52.216-19</t>
  </si>
  <si>
    <t>Order Limitations</t>
  </si>
  <si>
    <t>OCT 1995</t>
  </si>
  <si>
    <t>Insert a clause substantially the same as this clause in solicitations and contracts when a definite-quantity contract, a requirements contract, or an indefinite-quantity contract is contemplated.</t>
  </si>
  <si>
    <t>52.216-20</t>
  </si>
  <si>
    <t>Definite Quantity</t>
  </si>
  <si>
    <t>Insert this clause in solicitations and contracts when a definite-quantity contract is contemplated.</t>
  </si>
  <si>
    <t>52.216-21</t>
  </si>
  <si>
    <t>Requirements</t>
  </si>
  <si>
    <t>Insert this clause in solicitations and contracts when a requirements contract is contemplated.</t>
  </si>
  <si>
    <t>Requirements--Alternate I</t>
  </si>
  <si>
    <t>If the contract is for nonpersonal services and related supplies and covers estimated requirements that exceed a specific Government activity’s internal capability to produce or perform, use the clause with its Alternate I.</t>
  </si>
  <si>
    <t>Requirements--Alternate II</t>
  </si>
  <si>
    <t>If the contract includes subsistence for both Government use and resale in the same Schedule, and similar products may be acquired on a brand-name basis, use the clause with its Alternate II.</t>
  </si>
  <si>
    <t>Requirements--Alternate III</t>
  </si>
  <si>
    <t>If the contract involves a partial small business set-aside, use the clause with its Alternate III.</t>
  </si>
  <si>
    <t>Requirements--Alternate IV</t>
  </si>
  <si>
    <t>If the contract—
(i) Includes subsistence for Government use and resale in the same schedule and similar products may be acquired on a brand-name basis; and
(ii) Involves a partial small business set-aside, use the clause with its Alternate IV.</t>
  </si>
  <si>
    <t>52.216-22</t>
  </si>
  <si>
    <t>Indefinite Quantity</t>
  </si>
  <si>
    <t>Insert this clause in solicitations and contracts when an indefinite-quantity contract is contemplated.</t>
  </si>
  <si>
    <t>52.216-23</t>
  </si>
  <si>
    <t>Execution and Commencement of Work</t>
  </si>
  <si>
    <t>16.603-4(b)(1)</t>
  </si>
  <si>
    <t>The contracting officer shall insert this clause in solicitations and contracts when a letter contract is contemplated, except that this clause may be omitted from letter contracts awarded on SF 26.</t>
  </si>
  <si>
    <t>52.216-24</t>
  </si>
  <si>
    <t>Limitation of Government Liability</t>
  </si>
  <si>
    <t>16.603-4(b)(2)</t>
  </si>
  <si>
    <t>(NOTE: DFARS 217.7406(a) (see cell below) contains further information on the use of this clause). The contracting officer shall insert this clause in solicitations and contracts when a letter contract is contemplated with dollar amounts completed in a manner consistent with 16.603-2(d).</t>
  </si>
  <si>
    <t>217.7406(a)</t>
  </si>
  <si>
    <t>Also use this clause in—
(1) All UCAs;
(2) Solicitations associated with UCAs;
(3) Basic ordering agreements;
(4) Indefinite delivery contracts;
(5) Any other type of contract providing for the use of UCAs; and
(6) Unpriced change orders with an estimated value exceeding $5 million.</t>
  </si>
  <si>
    <t>52.216-25</t>
  </si>
  <si>
    <t>Contract Definitization</t>
  </si>
  <si>
    <t>Use the clause at 252.217-7027, Contract Definitization, in accordance with its prescription at 217.7406(b), instead of the clause at FAR 52.216-25, Contract Definitization.</t>
  </si>
  <si>
    <t>Contract Definitization--Alternate I</t>
  </si>
  <si>
    <t>16.603-4(b)(3)</t>
  </si>
  <si>
    <t>If the letter contract is being awarded on the basis of price competition, the contracting officer shall use the clause with its Alternate I.</t>
  </si>
  <si>
    <t>52.216-26</t>
  </si>
  <si>
    <t>Payments of Allowable Costs Before Definitization</t>
  </si>
  <si>
    <t>DEC 2002</t>
  </si>
  <si>
    <t>16.603-4(c)</t>
  </si>
  <si>
    <t>The contracting officer shall insert this clause in solicitations and contracts if a cost-reimbursement definitive contract is contemplated, unless the acquisition involves conversion, alteration, or repair of ships.</t>
  </si>
  <si>
    <t>52.216-27</t>
  </si>
  <si>
    <t>Single or Multiple Awards</t>
  </si>
  <si>
    <t>52.216-28</t>
  </si>
  <si>
    <t>Multiple Awards for Advisory and Assistance Services</t>
  </si>
  <si>
    <t>52.216-29</t>
  </si>
  <si>
    <t>T&amp;M/LH Proposal Requirements—Other Than Commercial Acquisition with Adequate Price Competition</t>
  </si>
  <si>
    <t>The contracting officer shall insert this provision in solicitations contemplating use of a Time-and-Materials or Labor-Hour type of contract for the acquisition of other than commercial products or commercial services, if the price is expected to be based on adequate price competition. If authorized by agency procedures, the contracting officer may amend the provision to make mandatory one of the three approaches in paragraph (c) of the provision, and/or to require the identification of all subcontractors, divisions, subsidiaries, or affiliates included in a blended labor rate.</t>
  </si>
  <si>
    <t>52.216-30</t>
  </si>
  <si>
    <t>T&amp;M/LH Proposal Requirements—Other Than Commercial Acquisition without Adequate Price Competition</t>
  </si>
  <si>
    <t>The contracting officer shall insert this provision in solicitations for the acquisition of other than commercial products or commercial services contemplating use of a Time-and-Materials or Labor-Hour type of contract if the price is not expected to be based on adequate price competition.</t>
  </si>
  <si>
    <t>52.216-31</t>
  </si>
  <si>
    <t>T&amp;M/LH Proposal Requirements—Commercial Acquisition</t>
  </si>
  <si>
    <t>The contracting officer shall insert this provision in solicitations contemplating use of a Commercial Time-and-Materials or Labor-Hour contract.</t>
  </si>
  <si>
    <t>NA</t>
  </si>
  <si>
    <t>52.216-32</t>
  </si>
  <si>
    <t>Task-Order and Delivery-Order Ombudsman</t>
  </si>
  <si>
    <t>SEP 2019</t>
  </si>
  <si>
    <t>16.506(j)</t>
  </si>
  <si>
    <t>Task-Order and Delivery-Order Ombudsman--Alternate I</t>
  </si>
  <si>
    <t>When placing orders under the multiple-award contract available for use by multiple agencies, the ordering activity's contracting officer shall complete paragraph (d)(2) and include Alternate I in the notice of intent to place an order, and in the resulting order.</t>
  </si>
  <si>
    <t>52.217-2</t>
  </si>
  <si>
    <t>Cancellation Under Multi-year Contracts</t>
  </si>
  <si>
    <t>The contracting officer shall insert this clause in solicitations and contracts when a multi-year contract is contemplated.</t>
  </si>
  <si>
    <t>52.217-3</t>
  </si>
  <si>
    <t>Evaluation Exclusive of Options</t>
  </si>
  <si>
    <t>Insert a provision substantially the same as the provision at 52.217-3, in solicitations when the solicitation includes an option clause and does not include one of the provisions prescribed in paragraph (b) or (c) of this section.</t>
  </si>
  <si>
    <t>52.217-4</t>
  </si>
  <si>
    <t>Evaluation of Options Exercised at Time of Contract Award</t>
  </si>
  <si>
    <t>Insert a provision substantially the same as this provision in solicitations when the solicitation includes an option clause, the contracting officer has determined that there is a reasonable likelihood that the option will be exercised, and the option may be exercised at the time of contract award.</t>
  </si>
  <si>
    <t>52.217-5</t>
  </si>
  <si>
    <t>Evaluation of Options</t>
  </si>
  <si>
    <t>Insert a provision substantially the same as this provision in solicitations when—
(1) The solicitation contains an option clause;
(2) An option is not to be exercised at the time of contract award;
(3) A firm-fixed-price contract, a fixed-price contract with economic price adjustment, or other type of contract approved under agency procedures is contemplated; and
(4) The contracting officer has determined that there is a reasonable likelihood that the option will be exercised. For sealed bids, the determination shall be in writing.</t>
  </si>
  <si>
    <t>52.217-6</t>
  </si>
  <si>
    <t>Option for Increased Quantity</t>
  </si>
  <si>
    <t>MAR 1989</t>
  </si>
  <si>
    <t>52.217-7</t>
  </si>
  <si>
    <t>Option for Increased Quantity—Separately Priced Line Item</t>
  </si>
  <si>
    <t>Insert a clause substantially the same as this clause in solicitations and contracts, other than those for services, when the inclusion of an option is appropriate (see 17.200 and 17.202) and the option quantity is identified as a separately priced line item having the same nomenclature as a corresponding basic line item.</t>
  </si>
  <si>
    <t>52.217-8</t>
  </si>
  <si>
    <t>Option to Extend Services</t>
  </si>
  <si>
    <t>Insert a clause substantially the same as this clause in solicitations and contracts for services when the inclusion of an option is appropriate. (See 17.200, 17.202, and 37.111.)</t>
  </si>
  <si>
    <t>52.217-9</t>
  </si>
  <si>
    <t>Option to Extend the Term of the Contract</t>
  </si>
  <si>
    <t>MAR 2000</t>
  </si>
  <si>
    <t>52.217-10</t>
  </si>
  <si>
    <t>Reverse Auction (Aug 2024)</t>
  </si>
  <si>
    <t>AUG 2022</t>
  </si>
  <si>
    <t>The contracting officer shall insert the provision at 52.217-10, Reverse Auction, in solicitations when using a reverse auction to award a contract or blanket purchase agreement.</t>
  </si>
  <si>
    <t>52.217-11</t>
  </si>
  <si>
    <t>Reverse Auction—Orders (Aug 2024)</t>
  </si>
  <si>
    <t>AUG 2023</t>
  </si>
  <si>
    <t>The contracting officer shall insert the clause at 52.217-11, Reverse Auction—Orders, in solicitations and contracts for a multiple-award contract or blanket purchase agreement, when a reverse auction may be used to place orders under the basic contract or blanket purchase agreement.</t>
  </si>
  <si>
    <t>52.217-12</t>
  </si>
  <si>
    <t>The contracting officer shall insert the clause at 52.217-12, Reverse Auction Services, in all solicitations and contracts for the purchase of reverse auction services.</t>
  </si>
  <si>
    <t>52.219-1</t>
  </si>
  <si>
    <t>Small Business Program Representations</t>
  </si>
  <si>
    <t>insert the provision at 52.219-1, Small Business Program Representations, in solicitations exceeding the micro-purchase threshold when the contract is for supplies to be delivered or services to be performed in the United States or its outlying areas, or when the contracting officer has applied this part in accordance with 19.000(b)(1)(ii).</t>
  </si>
  <si>
    <t>Small Business Program Representations--Alternate I</t>
  </si>
  <si>
    <t>19.309(a)(2)</t>
  </si>
  <si>
    <t>Small Business Program Representations--Alternate II</t>
  </si>
  <si>
    <t>MAR 2023</t>
  </si>
  <si>
    <t>Use the provision with its Alternate II in solicitations that will result in a multiple-award contract with more than one NAICS code assigned. This is authorized for solicitations issued after October 1, 2022 (see 19.102(b)).</t>
  </si>
  <si>
    <t>52.219-2</t>
  </si>
  <si>
    <t>Equal Low Bids</t>
  </si>
  <si>
    <t>When contracting by sealed bidding, insert this provision in solicitations when the contract will be performed in the United States or its outlying areas.</t>
  </si>
  <si>
    <t>52.219-3</t>
  </si>
  <si>
    <t>Notice of HUBZone Set-Aside or Sole Source Award</t>
  </si>
  <si>
    <t>OCT 2022</t>
  </si>
  <si>
    <t>The contracting officer shall insert this clause in solicitations and contracts for acquisitions that are set aside for, or awarded on a sole source basis to, HUBZone small business concerns under 19.1305 or 19.1306. This includes multiple-award contracts when orders may be set aside for HUBZone small business concerns as described in 8.405-5 and 16.505(b)(2)(i)(F) or when orders may be issued directly to one HUBZone small business concern in accordance with 19.504(c)(1)(ii):</t>
  </si>
  <si>
    <t>52.219-4</t>
  </si>
  <si>
    <t>Notice of Price Evaluation Preference for HUBZone Small Business Concerns</t>
  </si>
  <si>
    <t>52.219-6</t>
  </si>
  <si>
    <t>Notice of Total Small Business Set-Aside</t>
  </si>
  <si>
    <t>NOV 2020</t>
  </si>
  <si>
    <t>The contracting officer shall insert this clause in solicitations and contracts involving total small business set-asides. This includes multiple-award contracts when orders may be set aside for any of the small business concerns identified in 19.000(a)(3), as described in 8.405-5 and 16.505(b)(2)(i)(F).</t>
  </si>
  <si>
    <t>Notice of Total Small Business Set-Aside--Alternate I</t>
  </si>
  <si>
    <t>Use the clause at 52.219-6 with its Alternate I when including FPI in the competition in accordance with 19.504.</t>
  </si>
  <si>
    <t>52.219-7</t>
  </si>
  <si>
    <t>Notice of Partial Small Business Set-Aside</t>
  </si>
  <si>
    <t>The contracting officer shall insert the clause at 52.219-7, Notice of Partial Small Business Set-Aside, in solicitations and contracts involving partial small business set-asides. This includes part or parts of multiple-award contracts, including those described in 38.101.</t>
  </si>
  <si>
    <t>Notice of Partial Small Business Set-Aside--Alternate I</t>
  </si>
  <si>
    <t>Use the clause at 52.219-7 with its Alternate I when including FPI in the competition in accordance with 19.502-7.</t>
  </si>
  <si>
    <t>52.219-8</t>
  </si>
  <si>
    <t>Utilization of Small Business Concerns</t>
  </si>
  <si>
    <t>Insert this clause in solicitations and contracts when the contract amount is expected to exceed the simplified acquisition threshold unless—
(1) A personal services contract is contemplated (see 37.104); or
(2) The contract, together with all of its subcontracts, will be performed entirely outside of the United States and its outlying areas.</t>
  </si>
  <si>
    <t>52.219-9</t>
  </si>
  <si>
    <t>Small Business Subcontracting Plan</t>
  </si>
  <si>
    <t>Small Business Subcontracting Plan--Alternate I</t>
  </si>
  <si>
    <t>NOV 2016</t>
  </si>
  <si>
    <t>When contracting by sealed bidding rather than by negotiation, the contracting officer shall use the clause with its Alternate I.</t>
  </si>
  <si>
    <t>Small Business Subcontracting Plan--Alternate II</t>
  </si>
  <si>
    <t>When contracting by negotiation, and subcontracting plans are required with initial proposals as provided for in 19.705-2(d), the contracting officer shall use the clause with its Alternate II.</t>
  </si>
  <si>
    <t>Small Business Subcontracting Plan--Alternate III</t>
  </si>
  <si>
    <t>(See DoD-specific guidance in the cell below). When the contract action will not be reported in the Federal Procurement Data System pursuant to 4.606(c)(5), or (c)(6), the contracting officer shall use the clause with its Alternate III.</t>
  </si>
  <si>
    <t>Small Business Subcontracting Plan--Alternate III  (DEVIATION 2019-O0005)</t>
  </si>
  <si>
    <t>CD 2019-O0005</t>
  </si>
  <si>
    <t>Use this clause for orders or calls against basic ordering agreements (BOAs) or blanket purchase agreements (BPAs) in lieu of the basic clause.</t>
  </si>
  <si>
    <t>https://www.acq.osd.mil/dpap/policy/policyvault/USA000040-19-DPC_Class_Deviation_2019-O0005.pdf</t>
  </si>
  <si>
    <t>2019-O0005</t>
  </si>
  <si>
    <t>Small Business Subcontracting Plan--Alternate IV</t>
  </si>
  <si>
    <t>19.708(b)(1)(iv)</t>
  </si>
  <si>
    <t>(See DoD-specific guidance in the cells below). When incorporating a subcontracting plan due to a modification as provided for in 19.702(a)(1)(iii), the contracting officer shall use the clause with its Alternate IV.</t>
  </si>
  <si>
    <t>Small Business Subcontracting Plan--Alternate IV (DEVIATION 2019-O0005)</t>
  </si>
  <si>
    <t>DEC 2018</t>
  </si>
  <si>
    <t>DoD: When incorporating a subcontracting plan due to a modification to an order against a BOA or BPA, use FAR 52.219-9, Small Business Subcontracting Plan--Alternate IV (DEVIATION 2019-O0005), in lieu of Alternate IV of the clause at FAR 52.219-9.</t>
  </si>
  <si>
    <t>52.219-10</t>
  </si>
  <si>
    <t>Incentive Subcontracting Program</t>
  </si>
  <si>
    <t>(NOTE: See DFARS 219.811-3(1) (cell below) for further instructions on the use of this clause in DoD). The contracting officer may, when contracting by negotiation, insert in solicitations and contracts a clause substantially the same as this clause when a subcontracting plan is required (see 19.702), and inclusion of a monetary incentive is, in the judgment of the contracting officer, necessary to increase subcontracting opportunities for small business, veteran-owned small business, service-disabled veteran-owned small business, HUBZone small business, small disadvantaged business, and women-owned small business concerns, and is commensurate with the efficient and economical performance of the contract; unless the conditions in paragraph (c)(3) of this section are applicable. The contracting officer may vary the terms of the clause as specified in paragraph (c)(2) of this section.</t>
  </si>
  <si>
    <t>219.708(c)(1)</t>
  </si>
  <si>
    <t>Do not use the clause at FAR 52.219-10, Incentive Subcontracting Program, in contracts with contractors that have comprehensive subcontracting plans approved under the test program described in 219.702.</t>
  </si>
  <si>
    <t>52.219-11</t>
  </si>
  <si>
    <t>Special 8(a) Contract Conditions</t>
  </si>
  <si>
    <t>(NOTE: See DFARS 219.811-3(1) (cell below) for further instructions on the use of this clause in DoD). The contracting officer shall insert this clause in contracts between the SBA and the agency when the acquisition is accomplished using the procedures of 19.811-1(a) and (b).</t>
  </si>
  <si>
    <t>219.811-3(1)</t>
  </si>
  <si>
    <t>Use the clause at 252.219-7009, Section 8(a) Direct Award, instead of this clause in solicitations and contracts processed in accordance with the Partnership Agreement cited in 219.800.</t>
  </si>
  <si>
    <t>52.219-12</t>
  </si>
  <si>
    <t>Special 8(a) Subcontract Conditions</t>
  </si>
  <si>
    <t>OCT 2019</t>
  </si>
  <si>
    <t>(NOTE: See DFARS 219.811-3(1) (cell below) for further instructions on the use of this clause in DoD).. The contracting officer shall insert this clause in contracts between the SBA and its 8(a) contractor when the acquisition is accomplished using the procedures of 19.811-1(a) and (b).</t>
  </si>
  <si>
    <t>52.219-13</t>
  </si>
  <si>
    <t>Notice of Set-Aside of Orders</t>
  </si>
  <si>
    <t>The contracting officer shall insert the clause at 52.219-13, Notice of Set-Aside of Orders, in all solicitations for multiple-award contracts under which orders may be set aside for any of the small business concerns identified in 19.000(a)(3), and all contracts awarded from such solicitations.</t>
  </si>
  <si>
    <t>Notice of Set-Aside of Orders--Alternate I</t>
  </si>
  <si>
    <t>19.507(f)(2)</t>
  </si>
  <si>
    <t>The contracting officer shall insert the clause at 52.219-13 with its Alternate I in all full and open solicitations and contracts for multiple-award contracts under which orders will be set aside for any of the small business concerns identified in 19.000(a)(3) if the conditions in 19.502-2 are met at the time of order set-aside, and the specific program eligibility requirements, as applicable, are also then met.</t>
  </si>
  <si>
    <t>52.219-14</t>
  </si>
  <si>
    <t>Limitations on Subcontracting</t>
  </si>
  <si>
    <t>(Use DoD specific guidance in cell below).            (1)For supplies, services, and construction, if any portion of the requirement is to be set aside for small business and the contract amount is expected to exceed the simplified acquisition threshold, and in any solicitations and contracts that are set aside or awarded on a sole-source basis in accordance with subparts 19.8, 19.13, 19.14, or 19.15, regardless of dollar value. This includes multiple-award contracts when orders may be set aside for small business concerns, as described in 8.405-5 and 16.505(b)(2)(i)(F), and when orders may be issued directly to a small business concern as described in 19.504(c)(1)(ii). For contracts that are set aside, the contracting officer shall indicate in paragraph (f) of the clause whether compliance with the limitations on subcontracting is required at the contract or order level.</t>
  </si>
  <si>
    <t>Limitations on Subcontracting (DEVIATION 2021-O0008)</t>
  </si>
  <si>
    <t>SEP 2021</t>
  </si>
  <si>
    <t>Contracting officers shall use the clause at Attachment 1, 52.219-14, Limitations on Subcontracting (DEVIATION 2021-O0008), in lieu of the
clause at Federal Acquisition Regulation (FAR) 52.219-14.</t>
  </si>
  <si>
    <t>2021-O0008</t>
  </si>
  <si>
    <t>52.219-16</t>
  </si>
  <si>
    <t>Liquidated Damages - Subcontracting Plan</t>
  </si>
  <si>
    <t>Insert this clause in all solicitations and contracts containing the clause at 52.219-9, Small Business Subcontracting Plan, or the clause with its Alternate I, II, or III.</t>
  </si>
  <si>
    <t>52.219-17</t>
  </si>
  <si>
    <t>Section 8(a) Award</t>
  </si>
  <si>
    <t>(NOTE: See DFARS 219.811-3(1) (cell below) for further instructions on the use of this clause in DoD).The contracting officer shall insert this clause in competitive solicitations and contracts when the acquisition is accomplished using the procedures of 19.805 and in sole source awards which utilize the alternative procedure in 19.811-1(c).</t>
  </si>
  <si>
    <t>52.219-18</t>
  </si>
  <si>
    <t>Notification of Competition Limited to Eligible 8(a) Concerns</t>
  </si>
  <si>
    <t>(Use DoD specific guidance in cell below, and see DFARS 219.811-3(1) (2 cells below) for further instructions on the use of this clause in DoD) The contracting officer shall insert this clause in competitive solicitations and contracts when the acquisition is accomplished using the procedures of 19.805.</t>
  </si>
  <si>
    <t>https://www.acq.osd.mil/dpap/policy/policyvault/USA001832-23-DPC.pdf</t>
  </si>
  <si>
    <t>2023-O0007</t>
  </si>
  <si>
    <t>Notification of Competition Limited to Eligible 8(a) Concerns--Alternate I</t>
  </si>
  <si>
    <t>The clause at 52.219-18 with its Alternate I will be used when competition is to be limited to 8(a) concerns within one or more specific SBA districts pursuant to 19.804-2.</t>
  </si>
  <si>
    <t>52.219-27</t>
  </si>
  <si>
    <t>Notice of Service-Disabled Veteran-Owned Small Business Set-Aside</t>
  </si>
  <si>
    <t>The contracting officer shall insert this clause in solicitations and contracts for acquisitions that are set aside for, or awarded on a sole source basis to, service-disabled veteran-owned small business concerns under 19.1405 and 19.1406. This includes multiple-award contracts when orders may be set aside for service-disabled veteran-owned small business concerns as described in 8.405-5 and 16.505(b)(2)(i)(F) or when orders may be issued directly to one service-disabled veteran-owned small business contractor in accordance with 19.504(c)(1)(ii):</t>
  </si>
  <si>
    <t>52.219-28</t>
  </si>
  <si>
    <t>Post-Award Small Business Program Rerepresentation</t>
  </si>
  <si>
    <t>Insert the clause at 52.219-28, Post-Award Small Business Program Rerepresentation, in solicitations and contracts exceeding the micro-purchase threshold when the contract will be performed in the United States or its outlying areas.</t>
  </si>
  <si>
    <t>Post-Award Small Business Program Rerepresentation--Alternate I</t>
  </si>
  <si>
    <t>Use the clause with its Alternate I in solicitations and the resulting multiple-award contracts with more than one NAICS code. This is authorized for solicitations issued after October 1, 2022 (see 19.102(b)).</t>
  </si>
  <si>
    <t>52.219-29</t>
  </si>
  <si>
    <t>Notice of Set-Aside for, or Sole Source Award to, Economically Disadvantaged Women-Owned Small Business Concerns</t>
  </si>
  <si>
    <t>The contracting officer shall insert this clause in solicitations and contracts for acquisitions that are set aside for, or awarded on a sole source basis to, economically disadvantaged women-owned small business (EDWOSB) concerns under 19.1505(b) or 19.1506(a). This includes multiple-award contracts when orders may be set aside for EDWOSB concerns as described in 8.405-5 and 16.505(b)(2)(i)(F) or when orders may be issued directly to one EDWOSB contractor in accordance with 19.504(c)(1)(ii):</t>
  </si>
  <si>
    <t>52.219-30</t>
  </si>
  <si>
    <t>Notice of Set-Aside for, or Sole Source Award to, Women-Owned Small Business Concerns Eligible Under the Women-Owned Small Business Program</t>
  </si>
  <si>
    <t>The contracting officer shall insert this clause in solicitations and contracts for acquisitions that are set aside for, or awarded on a sole source basis to, women-owned small business (WOSB) concerns under 19.1505(c) or 19.1506(b). This includes multiple-award contracts when orders may be set aside for WOSB concerns eligible under the WOSB Program as described in 8.405-5 and 16.505(b)(2)(i)(F) or when orders may be issued directly to one WOSB contractor in accordance with 19.504(c)(1)(ii):</t>
  </si>
  <si>
    <t>52.219-31</t>
  </si>
  <si>
    <t>Notice of Small Business Reserve</t>
  </si>
  <si>
    <t>The contracting officer shall insert the provision at 52.219-31, Notice of Small Business Reserve, in solicitations for multiple-award contracts that have reserves.</t>
  </si>
  <si>
    <t>52.219-32</t>
  </si>
  <si>
    <t>Orders Issued Directly Under Small Business Reserves</t>
  </si>
  <si>
    <t>19.507(g)(2)</t>
  </si>
  <si>
    <t>The contracting officer shall insert the clause at 52.219-32 Orders Issued Directly Under Small Business Reserves, in solicitations and the resulting multiple-award contracts that have reserves.</t>
  </si>
  <si>
    <t>52.219-33</t>
  </si>
  <si>
    <t>Non-Manufacturer Rule</t>
  </si>
  <si>
    <t>The contracting officer shall insert the clause at 52.219-33, Nonmanufacturer Rule, in solicitations and contracts (including multiple-award contracts when orders may be set aside for small business concerns as described in 8.405-5 and 16.505(b)(2)(i)(F), and when orders may be issued directly to a small business concern as described in 19.504(c)(1)(ii), when—
(i)the item being acquired has been assigned a manufacturing or supply NAICS code, and–
(ii) (A)Any portion of the requirement is to be–
(1)Set aside for small business and is expected to exceed the simplified acquisition threshold; or
(2)Set aside or awarded on a sole-source basis in accordance with subparts 19.8, 19.13, 19.14, or 19.15, regardless of dollar value; or
(B) Using the HUBZone price evaluation preference. However, if the prospective contractor waived the use of the price evaluation preference, or is an other than small business, do not insert the clause in the resultant contract.
(2)The contracting officer shall not insert the clause at 52.219-33 when the Small Business Administration has waived the nonmanufacturer rule (see 19.505(c)(4)).</t>
  </si>
  <si>
    <t>52.222-1</t>
  </si>
  <si>
    <t>Notice to the Government of Labor Disputes</t>
  </si>
  <si>
    <t>The contracting officer shall insert this clause in solicitations and contracts that involve programs or requirements that have been designated under 22.101-1(e).</t>
  </si>
  <si>
    <t>52.222-2</t>
  </si>
  <si>
    <t>Payment for Overtime Premiums</t>
  </si>
  <si>
    <t>The contracting officer shall include this clause in solicitations and contracts when a cost-reimbursement contract is contemplated and the contract amount is expected to exceed the simplified acquisition threshold; unless—
(1) A cost-reimbursement contract for operation of vessels is contemplated; or
(2) A cost-plus- incentive-fee contract that will provide a swing from the target fee of at least plus or minus 3 percent and a contractor’s share of at least 10 percent is contemplated.</t>
  </si>
  <si>
    <t>52.222-3</t>
  </si>
  <si>
    <t>Convict Labor</t>
  </si>
  <si>
    <t>June 2003</t>
  </si>
  <si>
    <t>52.222-4</t>
  </si>
  <si>
    <t>Contract Work Hours and Safety Standards —Overtime Compensation</t>
  </si>
  <si>
    <t>MAY 2018</t>
  </si>
  <si>
    <t>52.222-5</t>
  </si>
  <si>
    <t>Construction Wage Rate Requirements—Secondary Site of the Work</t>
  </si>
  <si>
    <t>Insert this provision in solicitations in excess of $2,000 for construction within the United States.</t>
  </si>
  <si>
    <t>52.222-6</t>
  </si>
  <si>
    <t>Construction Wage Rate Requirements</t>
  </si>
  <si>
    <t>Insert this clause in solicitations and contracts in excess of $2,000 for construction within the United States.</t>
  </si>
  <si>
    <t>52.222-7</t>
  </si>
  <si>
    <t>Withholding of Funds</t>
  </si>
  <si>
    <t>52.222-8</t>
  </si>
  <si>
    <t>Payrolls and Basic Records</t>
  </si>
  <si>
    <t>JUL 2021</t>
  </si>
  <si>
    <t>52.222-9</t>
  </si>
  <si>
    <t>Apprentices and Trainees</t>
  </si>
  <si>
    <t>Apprentices and Trainees (DEVIATION)</t>
  </si>
  <si>
    <t>52.222-10</t>
  </si>
  <si>
    <t>Compliance with Copeland Act Requirements</t>
  </si>
  <si>
    <t>FEB 1988</t>
  </si>
  <si>
    <t>52.222-11</t>
  </si>
  <si>
    <t>Subcontracts (Labor Standards)</t>
  </si>
  <si>
    <t>52.222-12</t>
  </si>
  <si>
    <t>Contract Termination—Debarment</t>
  </si>
  <si>
    <t>52.222-13</t>
  </si>
  <si>
    <t>Compliance with Construction Wage Rate Requirements and Related Regulations</t>
  </si>
  <si>
    <t>52.222-14</t>
  </si>
  <si>
    <t>Disputes Concerning Labor Standards</t>
  </si>
  <si>
    <t>52.222-15</t>
  </si>
  <si>
    <t>Certification of Eligibility</t>
  </si>
  <si>
    <t>52.222-16</t>
  </si>
  <si>
    <t>Approval of Wage Rates</t>
  </si>
  <si>
    <t>Insert this clause in solicitations and contracts in excess of $2,000 for cost-reimbursement construction to be performed within the United States, except for contracts with a State or political subdivision thereof.</t>
  </si>
  <si>
    <t>52.222-17</t>
  </si>
  <si>
    <t>52.222-18</t>
  </si>
  <si>
    <t>Certification Regarding Knowledge of Child Labor for Listed End Products</t>
  </si>
  <si>
    <t>FEB 2021</t>
  </si>
  <si>
    <t>Except as provided in paragraph (b) of 22.1503, insert this provision in all solicitations that are expected to exceed the micro-purchase threshold and are for the acquisition of end products (regardless of country of origin) of a type identified by country of origin on the List of Products Requiring Contractor Certification as to Forced or Indentured Child Labor, except solicitations for commercial products and commercial services that include the provision at 52.212-3, Offeror Representations and Certifications—Commercial Products and Commercial Services. The contracting officer must identify in paragraph (b) of this provision any applicable end products and countries of origin from the List. For solicitations estimated to equal or exceed $25,000, the contracting officer must exclude from the List in the solicitation end products from any countries identified at 22.1503(b), in accordance with the specified thresholds.</t>
  </si>
  <si>
    <t>52.222-19</t>
  </si>
  <si>
    <t>Child Labor—Cooperation with Authorities and Remedies</t>
  </si>
  <si>
    <t>Insert this clause in all solicitations and contracts for the acquisition of supplies that are expected to exceed the micro-purchase thresholds.</t>
  </si>
  <si>
    <t>52.222-20</t>
  </si>
  <si>
    <t>52.222-21</t>
  </si>
  <si>
    <t>Prohibition of Segregated Facilities</t>
  </si>
  <si>
    <t>APR 2015</t>
  </si>
  <si>
    <t>22.810(a)(1)</t>
  </si>
  <si>
    <t>52.222-22</t>
  </si>
  <si>
    <t>Previous Contracts and Compliance Reports</t>
  </si>
  <si>
    <t>FEB 1999</t>
  </si>
  <si>
    <t>22.810(a)(2)</t>
  </si>
  <si>
    <t>52.222-23</t>
  </si>
  <si>
    <t>Notice of Requirement for Affirmative Action to Ensure Equal Employment Opportunity for Construction</t>
  </si>
  <si>
    <t>22.810(b)</t>
  </si>
  <si>
    <t>52.222-24</t>
  </si>
  <si>
    <t>Preaward On-Site Equal Opportunity Compliance Evaluation</t>
  </si>
  <si>
    <t>22.810(c)</t>
  </si>
  <si>
    <t>52.222-25</t>
  </si>
  <si>
    <t>Affirmative Action Compliance</t>
  </si>
  <si>
    <t>22.810(d)</t>
  </si>
  <si>
    <t>52.222-26</t>
  </si>
  <si>
    <t>Equal Opportunity</t>
  </si>
  <si>
    <t>SEP 2016</t>
  </si>
  <si>
    <t>22.810(e)</t>
  </si>
  <si>
    <t>Equal Opportunity--Alternate I</t>
  </si>
  <si>
    <t>A**</t>
  </si>
  <si>
    <t>52.222-27</t>
  </si>
  <si>
    <t>Affirmative Action Compliance Requirements for Construction</t>
  </si>
  <si>
    <t>22.810(f)</t>
  </si>
  <si>
    <t>52.222-29</t>
  </si>
  <si>
    <t>Notification of Visa Denial</t>
  </si>
  <si>
    <t>22.810(g)</t>
  </si>
  <si>
    <t>52.222-30</t>
  </si>
  <si>
    <t>Construction Wage Rate Requirements—Price Adjustment (None or Separately Specified Method)</t>
  </si>
  <si>
    <t>Insert this clause in solicitations and contracts if the contract is expected to be—
(1) A fixed-price contract subject to the Construction Wage Rate Requirements statute that will contain option provisions by which the contracting officer may extend the term of the contract, and the contracting officer determines the most appropriate contract price adjustment method is the method at 22.404-12(c)(1) or (2); or
(2) A cost-reimbursable type contract subject to the Construction Wage Rate Requirements statute that will contain option provisions by which the contracting officer may extend the term of the contract.</t>
  </si>
  <si>
    <t>52.222-31</t>
  </si>
  <si>
    <t>Construction Wage Rate Requirements—Price Adjustment (Percentage Method)</t>
  </si>
  <si>
    <t>Insert this clause in solicitations and contracts if the contract is expected to be a fixed-price contract subject to the Construction Wage Rate Requirements statute that will contain option provisions by which the contracting officer may extend the term of the contract, and the contracting officer determines the most appropriate contract price adjustment method is the method at 22.404-12(c)(3).</t>
  </si>
  <si>
    <t>52.222-32</t>
  </si>
  <si>
    <t>Construction Wage Rate Requirements—Price Adjustment (Actual Method)</t>
  </si>
  <si>
    <t>Insert this clause in solicitations and contracts if the contract is expected to be a fixed-price contract subject to the Construction Wage Rate Requirements statute that will contain option provisions by which the contracting officer may extend the term of the contract, and the contracting officer determines the most appropriate method to establish contract price is the method at 22.404-12(c)(4).</t>
  </si>
  <si>
    <t>52.222-33</t>
  </si>
  <si>
    <t>Notice of Requirement for Project Labor Agreement</t>
  </si>
  <si>
    <t>JAN 2024</t>
  </si>
  <si>
    <t>For acquisition of large-scale construction projects, if the agency decides pursuant to subpart 25.5 that a project labor agreement will be required, the contracting officer shall insert this provision in all solicitations associated with the construction project.</t>
  </si>
  <si>
    <t>Notice of Requirement for Project Labor Agreement--Alternate I</t>
  </si>
  <si>
    <t>Use the provision with its Alternate I if the agency decides to require the submission of a project labor agreement from only the apparent successful offeror, prior to contract award.</t>
  </si>
  <si>
    <t>Notice of Requirement for Project Labor Agreement--Alternate II</t>
  </si>
  <si>
    <t>Use the provision with its Alternate II if an agency allows submission of a project labor agreement after contract award.</t>
  </si>
  <si>
    <t>Notice of Requirement for Project Labor Agreement--Alternate III</t>
  </si>
  <si>
    <t>Use the provision with its Alternate III when Alternate II of 52.222-34 is used.</t>
  </si>
  <si>
    <t>52.222-34</t>
  </si>
  <si>
    <t>Project Labor Agreement</t>
  </si>
  <si>
    <t>For acquisition of large-scale construction projects, if the agency decides pursuant to this subpart that a project labor agreement will be required, the contracting officer shall insert this clause in all solicitations and contracts associated with the construction project.</t>
  </si>
  <si>
    <t>Project Labor Agreement--Alternate I</t>
  </si>
  <si>
    <t>Use the clause with its Alternate I if an agency allows submission of the project labor agreement after contract award.</t>
  </si>
  <si>
    <t>52.222-35</t>
  </si>
  <si>
    <t>Equal Opportunity for Veterans</t>
  </si>
  <si>
    <t>22.1310(a)(1)</t>
  </si>
  <si>
    <t>Equal Opportunity for Veterans--Alternate I</t>
  </si>
  <si>
    <t>JUN 2014</t>
  </si>
  <si>
    <t>22.1310(a)(2)</t>
  </si>
  <si>
    <t>(NOTE: Agencies should use this clause in all contracts which specifically provide relief efforts for the Coronavirus)
If the Director, Office of Federal Contract Compliance Programs of the U.S. Department of Labor, or the head of the agency waives one or more (but not all) of the terms of the clause, use the basic clause with its Alternate I.
Notice: The following terms of this clause are waived for this contract: in subparagraph (b), the phrase “and requires affirmative action by the Contractor to employ and advance in employment qualified protected veterans”; additionally, in subparagraph (b), the phrase “requirements of the equal opportunity clause at 41 CFR 60-300.5(a)” shall be interpreted to exclude in full paragraphs 2-7, 9-10, and 12 of 41 CFR 60-300.5(a), and the phrase “take affirmative action to employ, advance in employment and otherwise” from paragraph 1 of 41 CFR 60-300.5(a).</t>
  </si>
  <si>
    <t>52.222-36</t>
  </si>
  <si>
    <t>Equal Opportunity for Workers with Disabilities</t>
  </si>
  <si>
    <t>22.1408(a)</t>
  </si>
  <si>
    <t>Equal Opportunity for Workers with Disabilities--Alternate I</t>
  </si>
  <si>
    <t>JUL 2014</t>
  </si>
  <si>
    <t>22.1408(b)</t>
  </si>
  <si>
    <t>(NOTE: Agencies should use this clause in all contracts which specifically provide relief efforts for the Coronavirus)
If the Director of OFCCP or agency head waives one or more (but not all) of the terms of the clause in accordance with 22.1403(a) or 22.1403(b), use the basic clause with its Alternate I.
Notice: The following terms of this clause are waived for this contract: in subparagraph (a), the phrase “and requires affirmative action by the Contractor to employ and advance in employment qualified individuals with disabilities”; additionally, in subparagraph (a), the phrase “requirements of the equal opportunity clause at 41 CFR 60-741.5(a)” shall be interpreted to exclude in full paragraphs 4-5 and 7 of 41 CFR 60-741.5(a), and the phrase “take affirmative action to employ and advance in employment individuals with disabilities, and to” from paragraph 1 of 41 CFR 60-741.5(a).</t>
  </si>
  <si>
    <t>52.222-37</t>
  </si>
  <si>
    <t>Employment Reports on Veterans</t>
  </si>
  <si>
    <t>Insert this clause in solicitations and contracts containing the clause at 52.222-35, Equal Opportunity for Veterans.</t>
  </si>
  <si>
    <t>52.222-38</t>
  </si>
  <si>
    <t>Compliance with Veterans’ Employment Reporting Requirements</t>
  </si>
  <si>
    <t>22.1310(c)</t>
  </si>
  <si>
    <t>Insert this provision in solicitations when it is anticipated the contract award will exceed the simplified acquisition threshold and the contract is not for acquisition of commercial products and commercial services.</t>
  </si>
  <si>
    <t>52.222-40</t>
  </si>
  <si>
    <t>Notification of Employee Rights Under the National Labor Relations Act</t>
  </si>
  <si>
    <t>DEC 2010</t>
  </si>
  <si>
    <t>(a) Insert this clause in all solicitations and contracts, including acquisitions for commercial products and commercial services and commercially available off-the-shelf items, except acquisitions—
(1) Under the simplified acquisition threshold. For indefinite-quantity contracts, include the clause only if the value of orders in any calendar year of the contract is expected to exceed the simplified acquisition threshold;
(2) For work performed exclusively outside the United States; or
(3) Covered (in their entirety) by an exemption granted by the Secretary.
(b) A contracting agency may modify this clause, if necessary, to reflect an exemption granted by the Secretary (see 22.1603(b)).</t>
  </si>
  <si>
    <t>52.222-41</t>
  </si>
  <si>
    <t>Service Contract Labor Standards</t>
  </si>
  <si>
    <t>(1) The contracting officer shall insert this clause in solicitations and contracts (except as provided in paragraph (a)(2) of this section) if the contract is subject to the Service Contract Labor Standards statute and is—
(i) Over $2,500; or
(ii) For an indefinite dollar amount and the contracting officer does not know in advance that the contract amount will be $2,500 or less.
(2) The contracting officer shall not insert this clause (or any of the associated Service Contract Labor Standards statute clauses as prescribed in this section for possible use when 52.222-41 applies) in the resultant contract if—
(i) The solicitation includes the provision at—
(A) 52.222-48, Exemption from Application of the Service Contract Labor Standards statute to Contracts for Maintenance, Calibration, or Repair of Certain Equipment—Certification;
(B) 52.222-52, Exemption from Application of the Service Contract Labor Standards statute to Contracts for Certain Services—Certification; or
(C) Either of the comparable certifications is checked as applicable in the provision at 52.204-8(c)(2) or 52.212-3(k); and
(ii) The contracting officer has made the determination, in accordance with paragraphs (c)(3) or (d)(3) of subsection 22.1003-4, that the Service Contract Labor Standards statute does not apply to the contract. (In such case, insert the clause at 52.222-51, Exemption from Application of the Service Contract Labor Standards to Contracts for Maintenance, Calibration, or Repair of Certain Equipment-Requirements, or 52.222-53, Exemption from Application of the Service Contract Labor Standards to Contracts for Certain Services-Requirements, in the contract, in accordance with the prescription at paragraph (e)(2)(ii) or (e)(4)(ii) of this subsection).</t>
  </si>
  <si>
    <t>52.222-42</t>
  </si>
  <si>
    <t>Statement of Equivalent Rates for Federal Hires</t>
  </si>
  <si>
    <t>The contracting officer shall insert this clause in solicitations and contracts if the contract amount is expected to be over $2,500 and the Service Contract Labor Standards statute is applicable. (See 22.1016.)</t>
  </si>
  <si>
    <t>52.222-43</t>
  </si>
  <si>
    <t>Fair Labor Standards Act and Service Contract Labor Standards—Price Adjustment (Multiple Year and Option Contracts)</t>
  </si>
  <si>
    <t>The contracting officer shall insert this clause, or another clause which accomplishes the same purpose, in solicitations and contracts if the contract is expected to be a fixed-price, time-and-materials, or labor-hour service contract containing the clause at 52.222-41, Service Contract Labor Standards, and is a multiple year contract or is a contract with options to renew which exceeds the simplified acquisition threshold. The clause may be used in contracts that do not exceed the simplified acquisition threshold. This clause applies to both contracts subject to area prevailing wage determinations and contracts subject to the incumbent contractor’s collective bargaining agreement in effect during this contract’s preceding contract period (see 22.1002-2 and 22.1002-3).</t>
  </si>
  <si>
    <t>52.222-44</t>
  </si>
  <si>
    <t>Fair Labor Standards Act and Service Contract Labor Standards—Price Adjustment</t>
  </si>
  <si>
    <t>The contracting officer shall insert this clause in solicitations and contracts if the contract is expected to be a fixed-price, time-and-materials, or labor-hour service contract containing the clause at 52.222-41, Service Contract Labor Standards, exceeds the simplified acquisition threshold, and is not a multiple year contract or is not a contract with options to renew. The clause may be used in contracts that do not exceed the simplified acquisition threshold. This clause applies to both contracts subject to area prevailing wage determinations and contracts subject to contractor collective bargaining agreements (see 22.1002-2 and 22.1002-3).</t>
  </si>
  <si>
    <t>52.222-46</t>
  </si>
  <si>
    <t>Evaluation of Compensation for Professional Employees</t>
  </si>
  <si>
    <t>FEB 1993</t>
  </si>
  <si>
    <t>22.1103</t>
  </si>
  <si>
    <t>The contracting officer shall insert this provision in solicitations for negotiated contracts when the contract amount is expected to exceed $750,000 and services are to be provided which will require meaningful numbers of professional employees. This provision requires that offerors submit for evaluation a total compensation plan setting forth proposed salaries and fringe benefits for professional employees working on the contract. Supporting information will include data, such as recognized national and regional compensation surveys and studies of professional, public and private organizations, used in establishing the total compensation structure. Plans indicating unrealistically low professional employee compensation may be assessed adversely as one of the factors considered in making an award.</t>
  </si>
  <si>
    <t>52.222-48</t>
  </si>
  <si>
    <t>Exemption from Application of the Service Contract Labor Standards to Contracts for Maintenance, Calibration, or Repair of Certain Equipment-Certification</t>
  </si>
  <si>
    <t>The contracting officer shall insert this provision in solicitations that—
(i) Include the clause at 52.222-41, Service Contract Labor Standards; and
(ii) The contract may be exempt from the Service Contract Labor Standards statute in accordance with 22.1003-4(c).</t>
  </si>
  <si>
    <t>52.222-49</t>
  </si>
  <si>
    <t>Service Contract Labor Standards—Place of Performance Unknown</t>
  </si>
  <si>
    <t>The contracting officer shall insert this clause if using the procedures prescribed in 22.1009-4.</t>
  </si>
  <si>
    <t>52.222-50</t>
  </si>
  <si>
    <t>Combating Trafficking in Persons</t>
  </si>
  <si>
    <t>Insert this clause in all solicitations and contracts.</t>
  </si>
  <si>
    <t>Combating Trafficking in Persons--Alternate I</t>
  </si>
  <si>
    <t>MAR 2015</t>
  </si>
  <si>
    <t>Use the clause with its Alternate I when the contract will be performed outside the United States (as defined at 22.1702) and the contracting officer has been notified of specific U.S. directives or notices regarding combating trafficking in persons (such as general orders or military listings of “off-limits” local establishments) that apply to contractor employees at the contract place of performance.</t>
  </si>
  <si>
    <t>52.222-51</t>
  </si>
  <si>
    <t>Exemption from Application of the Service Contract Labor Standards to Contracts for Maintenance, Calibration, or Repair of Certain Equipment—Requirements</t>
  </si>
  <si>
    <t>The contracting officer shall insert this clause—
(i) In solicitations that include the provision at 52.222-48, or the comparable provision is checked as applicable in the clause at 52.204-8(c)(2) or 52.212-3(k)(1); and
(ii) In resulting contracts in which the contracting officer has determined, in accordance with 22.1003-4(c)(3), that the Service Contract Labor Standards statute does not apply.</t>
  </si>
  <si>
    <t>52.222-52</t>
  </si>
  <si>
    <t>Exemption from Application of the Service Contract Labor Standards to Contracts for Certain Services—Certification</t>
  </si>
  <si>
    <t>(i) Except as provided in paragraph (e)(3)(ii) of this section, the contracting officer shall insert this provision in solicitations that—
(A) Include the clause at 52.222-41, Service Contract Labor Standards, and
(B) The contract may be exempt from the Service Contract Labor Standards statute in accordance with 22.1003-4(d).
(ii) When resoliciting in accordance with 22.1003-4(d)(3)(iii), amend the solicitation by removing the provision at 52.222-52 from the solicitation.</t>
  </si>
  <si>
    <t>52.222-53</t>
  </si>
  <si>
    <t>Exemption from Application of the Service Contract Labor Standards to Contracts for Certain Services—Requirements</t>
  </si>
  <si>
    <t>The contracting officer shall insert this clause—
(i) In solicitations that include the provision at 52.222-52, or the comparable provision is checked as applicable in 52.204-8(c)(2) or 52.212-3(k)(2); and
(ii) In resulting contracts in which the contracting officer has determined, in accordance with 22.1003-4(d)(3), that the Service Contract Labor Standards statute does not apply.</t>
  </si>
  <si>
    <t>52.222-54</t>
  </si>
  <si>
    <t>Employment Eligibility Verification</t>
  </si>
  <si>
    <t>Insert this clause in all solicitations and contracts that exceed $150,000, except those that—
(a) Are only for work that will be performed outside the United States;
(b) Are for a period of performance of less than 120 days; or
(c) Are only for—
(1) Commercially available off-the-shelf items;
(2) Items that would be COTS items, but for minor modifications (as defined at paragraph (3)(ii) of the definition of “commercial product” at 2.101);
(3) Items that would be COTS items if they were not bulk cargo; or
(4) Commercial services that are—
(i) Part of the purchase of a COTS item (or an item that would be a COTS item, but for minor modifications);
(ii) Performed by the COTS provider; and
(iii) Are normally provided for that COTS item.</t>
  </si>
  <si>
    <t>52.222-55</t>
  </si>
  <si>
    <t>Minimum Wages for Contractor Workers Under Executive Order 14026</t>
  </si>
  <si>
    <t>22.1906</t>
  </si>
  <si>
    <t>(See DoD special instructions below.) Insert this clause in solicitations and contracts that include the clause at 52.222-6, Construction Wage Rate Requirements, or 52.222-41, Service Contract Labor Standards, where work is to be performed, in whole or in part, in the United States (the 50 States and the District of Columbia).</t>
  </si>
  <si>
    <t>CD 2024-O0001</t>
  </si>
  <si>
    <t>Per CD 2024-O0001, clause 52.222-55, must not be included in solicitations or contracts with the States of Texas, Louisiana, or Mississippi or agencies of those States. Contracts made with the governments or agencies of those states should not include 52.222-55, even if contract performance takes place outside of those 3 states.</t>
  </si>
  <si>
    <t>52.222-56</t>
  </si>
  <si>
    <t>Certification Regarding Trafficking in Persons Compliance Plan</t>
  </si>
  <si>
    <t>52.222-62</t>
  </si>
  <si>
    <t>Paid Sick Leave Under Executive Order 13706</t>
  </si>
  <si>
    <t>Insert this clause in solicitations and contracts that include the clause at 52.222-6, Construction Wage Rate Requirements, or 52.222-41, Service Contract Labor Standards, where work is to be performed, in whole or in part, in the United States (the 50 States and the District of Columbia).</t>
  </si>
  <si>
    <t>52.223-1</t>
  </si>
  <si>
    <t>Biobased Product Certification</t>
  </si>
  <si>
    <t>Insert this provision in solicitations that—
(1) Require the delivery or specify the use of USDA-designated items; or
(2) Include the clause at 52.223-2.</t>
  </si>
  <si>
    <t>52.223-2</t>
  </si>
  <si>
    <t>Affirmative Procurement of Biobased Products Under Service and Construction Contracts</t>
  </si>
  <si>
    <t>Insert this clause in service or construction solicitations and contracts, unless the contract will not involve the use of USDA-designated items at http://www.biopreferred.gov or 7 CFR part 3201.</t>
  </si>
  <si>
    <t>52.223-3</t>
  </si>
  <si>
    <t>Hazardous Material Identification &amp; Material Safety Data</t>
  </si>
  <si>
    <t>23.304(a)(1)</t>
  </si>
  <si>
    <t>The contracting officer shall insert this clause in solicitations and contracts if the contract will require the delivery of hazardous materials as defined in 23.301.</t>
  </si>
  <si>
    <t>Hazardous Material Identification &amp; Material Safety Data--Alternate I</t>
  </si>
  <si>
    <t>JUL 1995</t>
  </si>
  <si>
    <t>23.304(a)(2)</t>
  </si>
  <si>
    <t>If the contract is awarded by an agency other than the Department of Defense, the contracting officer shall use the clause at 52.223-3 with its Alternate I.</t>
  </si>
  <si>
    <t>52.223-4</t>
  </si>
  <si>
    <t>Recovered Material Certification</t>
  </si>
  <si>
    <t>MAY 2008</t>
  </si>
  <si>
    <t>Except for the acquisition of commercially available off-the-shelf items, insert this provision in solicitations that—
(1) Require the delivery or specify the use of EPA-designated items; or
(2) Include the clause at 52.223-17, Affirmative Procurement of EPA-designated Items in Service and Construction Contracts.</t>
  </si>
  <si>
    <t>52.223-5</t>
  </si>
  <si>
    <t>Pollution Prevention &amp; Right-To-Know Information</t>
  </si>
  <si>
    <t>Insert this clause in solicitations and contracts that provide for performance, in whole or in part, on a Federal facility.</t>
  </si>
  <si>
    <t>52.223-6</t>
  </si>
  <si>
    <t>52.223-7</t>
  </si>
  <si>
    <t>Notice of Radioactive Materials</t>
  </si>
  <si>
    <t>23.304(b)</t>
  </si>
  <si>
    <t>The contracting officer shall insert this in solicitations and contracts for supplies which are, or which contain—(a) radioactive material requiring specific licensing under regulations issued pursuant to the Atomic Energy Act of 1954; or (b) radioactive material not requiring specific licensing in which the specific activity is greater than 0.002 microcuries per gram or the activity per item equals or exceeds 0.01 microcuries. Such supplies include, but are not limited to, aircraft, ammunition, missiles, vehicles, electronic tubes, instrument panel gauges, compasses and identification markers.</t>
  </si>
  <si>
    <t>52.223-9</t>
  </si>
  <si>
    <t>Estimate of Percentage of Recovered Material Content for EPA Designated Items</t>
  </si>
  <si>
    <t>Estimate of Percentage of Recovered Material Content for EPA Designated Items--Alternate I</t>
  </si>
  <si>
    <t>If technical personnel advise that estimates can be verified, use the clause with its Alternate I.</t>
  </si>
  <si>
    <t>52.223-10</t>
  </si>
  <si>
    <t>Waste Reduction Program</t>
  </si>
  <si>
    <t>23.406(c)</t>
  </si>
  <si>
    <t>Insert this clause in all solicitations and contracts for contractor operation of Government-owned or -leased facilities and all solicitations and contracts for support services at Government-owned or -operated facilities.</t>
  </si>
  <si>
    <t>52.223-11</t>
  </si>
  <si>
    <t>Ozone-Depleting Substances and High Global Warming Potential Hydrofluorocarbons</t>
  </si>
  <si>
    <t>Except for contracts for supplies that will be delivered outside the United States and its outlying areas, or contracts for services that will be performed outside the United States and its outlying areas, the contracting officer shall insert this clause in solicitations and contracts for–
(i) Refrigeration equipment (in product or service code (PSC) 4110);
(ii) Air conditioning equipment (PSC 4120);
(iii) Clean agent fire suppression systems/equipment (e.g., installed room flooding systems, portable fire extinguishers, aircraft/tactical vehicle fire/explosion suppression systems) (in PSC 4210);
(iv) Bulk refrigerants and fire suppressants (in PSC 6830);
(v) Solvents, dusters, freezing compounds, mold release agents, and any other miscellaneous chemical specialty that may contain ozone-depleting substances or high global warming potential hydrofluorocarbons (in PSC 6850);
(vi) Corrosion prevention compounds, foam sealants, aerosol mold release agents, and any other preservative or sealing compound that may contain ozone-depleting substances or high global warming potential hydrofluorocarbons (in PSC 8030);
(vii) Fluorocarbon lubricants (primarily aerosols) (in PSC 9150); and
(viii) Any other manufactured end products that may contain or be manufactured with ozone-depleting substances.</t>
  </si>
  <si>
    <t>52.223-12</t>
  </si>
  <si>
    <t>Maintenance, Service, Repair, or Disposal of Refrigeration Equipment and Air Conditioners</t>
  </si>
  <si>
    <t>Except for contracts for supplies that will be delivered outside the United States and its outlying areas, or contracts for services that will be performed outside the United States and its outlying areas, insert this clause in solicitations and contracts that include the maintenance, service, repair, or disposal of–
(i) Refrigeration equipment, such as refrigerators, chillers, or freezers; or
(ii) Air conditioners, including air conditioning systems in motor vehicles.</t>
  </si>
  <si>
    <t>52.223-13</t>
  </si>
  <si>
    <t>52.223-14</t>
  </si>
  <si>
    <t>52.223-15</t>
  </si>
  <si>
    <t>52.223-16</t>
  </si>
  <si>
    <t>52.223-17</t>
  </si>
  <si>
    <t>52.223-18</t>
  </si>
  <si>
    <t>52.223-19</t>
  </si>
  <si>
    <t>Compliance with Environmental Management Systems</t>
  </si>
  <si>
    <t>MAY 2011</t>
  </si>
  <si>
    <t>23.406(b)</t>
  </si>
  <si>
    <t>52.223-20</t>
  </si>
  <si>
    <t>Aerosols</t>
  </si>
  <si>
    <t>23.109(d)(3)</t>
  </si>
  <si>
    <t>Except for contracts for supplies that will be delivered outside the United States and its outlying areas, or contracts for services that will be performed outside the United States and its outlying areas, insert this clause in solicitations and contracts–
(i) For products that may contain high global warming potential hydrofluorocarbons as a propellant, or as a solvent; or
(ii) That involve maintenance or repair of electronic or mechanical devices.</t>
  </si>
  <si>
    <t>52.223-21</t>
  </si>
  <si>
    <t>Foams</t>
  </si>
  <si>
    <t>23.109(d)(4)</t>
  </si>
  <si>
    <t>Except for contracts for supplies that will be delivered outside the United States and its outlying areas, or contracts for services that will be performed outside the United States and its outlying areas, insert this clause in solicitations and contracts for–
(i) Products that may contain high global warming potential hydrofluorocarbons or refrigerant blends containing hydrofluorocarbons as a foam blowing agent, such as building foam insulation or appliance foam insulation; or
(ii) Construction of buildings or facilities.</t>
  </si>
  <si>
    <t>52.223-22</t>
  </si>
  <si>
    <t>Public Disclosure of Greenhouse Gas Emissions and Reduction Goals—Representation</t>
  </si>
  <si>
    <t>52.223-23</t>
  </si>
  <si>
    <t>52.224-1</t>
  </si>
  <si>
    <t>Privacy Act Notification</t>
  </si>
  <si>
    <t>The contracting officer shall insert this clause in solicitations and contracts when the design, development, or operation of a system of records on individuals is required to accomplish an agency function.</t>
  </si>
  <si>
    <t>52.224-2</t>
  </si>
  <si>
    <t>Privacy Act</t>
  </si>
  <si>
    <t>52.224-3</t>
  </si>
  <si>
    <t>Privacy Training</t>
  </si>
  <si>
    <t>24.302(a)</t>
  </si>
  <si>
    <t>The contracting officer shall insert this clause in solicitations and contracts when, on behalf of the agency, contractor employees will—
(1) Have access to a system of records;
(2) Create, collect, use, process, store, maintain, disseminate, disclose, dispose, or otherwise handle personally identifiable information; or
(3) Design, develop, maintain, or operate a system of records.</t>
  </si>
  <si>
    <t>Privacy Training--Alternate I</t>
  </si>
  <si>
    <t>24.302(b)</t>
  </si>
  <si>
    <t>When an agency specifies that only its agency-provided training is acceptable, use the clause with its Alternate I.</t>
  </si>
  <si>
    <t>52.225-1</t>
  </si>
  <si>
    <t>Buy American Act--Supplies</t>
  </si>
  <si>
    <t>(NOTE: Pursuant to DFARS 225.1101(2)(i) (see cell below), this clause is not for DoD use.) Insert this clause in solicitations and contracts with a value exceeding the micro-purchase threshold but not exceeding $50,000; and in solicitations and contracts with a value exceeding $50,000, if none of the clauses prescribed in paragraphs (b) and (c) of this section apply, except if—
(i) The solicitation is restricted to domestic end products in accordance with subpart 6.3;
(ii) The acquisition is for supplies for use within the United States and an exception to the Buy American statute applies (e.g., nonavailability, public interest, or information technology that is a commercial product); or
(iii) The acquisition is for supplies for use outside the United States.</t>
  </si>
  <si>
    <t>Buy American Act--Supplies - Alternate I</t>
  </si>
  <si>
    <t>The contracting officer shall use the clause with its Alternate I to reflect the domestic content threshold that will apply to the entire period of performance, when the senior procurement executive allows for application of an alternate domestic content test for the contract in accordance with 25.101(d). For contracts that the contracting officer estimates will be awarded in calendar year 2022 or 2023, the contracting officer shall insert “60” in paragraph (1)(ii)(A) of the definition of “domestic end product.” For contracts that the contracting officer estimates will be awarded in calendar year 2024, 2025, 2026, 2027, or 2028, the contracting officer shall insert “65”. For contracts that the contracting officer estimates will be awarded after calendar year 2028 the contracting officer shall insert “75”.</t>
  </si>
  <si>
    <t>225.1101(2)(i)</t>
  </si>
  <si>
    <t>Use the basic or the alternate of the clause at 252.225-7001, Buy American and Balance of Payments Program, instead of the clause at FAR 52.225-1, Buy American—Supplies, in solicitations and contracts, including solicitations and contracts using FAR part 12 procedures for the acquisition of commercial products and commercial services, unless— 
                     (A)  All line items will be acquired from a particular source or sources under the authority of FAR 6.302-3;
                      (B)  All line items require domestic or qualifying country end products in accordance with subpart 225.70, but note that this exception does not apply if subpart 225.70 only requires manufacture of the end product in the United States or in the United States or Canada, without a corresponding requirement for use of domestic components;
                      (C)  (See special instructions in cell below, prior to using this exception) The acquisition is for supplies for use within the United States and an exception to the Buy American statute applies, e.g., nonavailability or public interest (see FAR 25.103 and 225.103);
                      (D)  The acquisition is for supplies for use outside the United States and an exception to the Balance of Payments Program applies (see 225.7501);
                      (E)  One or more of the basic or the alternates of the following clauses will apply to all line items in the contract:
                            (1)  252.225-7021, Trade Agreements.
                            (2)   252.225-7036, Buy American—Free Trade Agreements—Balance of Payments Program; or
                      (F)  All line items will be acquired using a procedure specified in 225.7703-1(a).</t>
  </si>
  <si>
    <t>CD 2022-O0004</t>
  </si>
  <si>
    <t>In lieu of the exception in paragraph (C) of the prescription at DFARS 225.1101(2)(i), insert the DFARS clause 252.225-7001, Buy American and Balance of Payments Program, instead of the clause at FAR 25.225-1, Buy American—Supplies, in solicitations and contracts, including solicitations and contracts using FAR part 12 procedures for the acquisition of commercial products, when the acquisition is for supplies for use within the United States and an exception, in the form of an individual nonavailability waiver determination, to the Buy American statute applies.</t>
  </si>
  <si>
    <t>52.225-2</t>
  </si>
  <si>
    <t>Buy American Certificate</t>
  </si>
  <si>
    <t>(NOTE: Pursuant to DFARS 225.1101(1) (see cell below), this provision is not for DoD use.) Insert this provision in solicitations containing the clause at 52.225-1.</t>
  </si>
  <si>
    <t>225.1101(1)</t>
  </si>
  <si>
    <t>Use the basic or the alternate of the provision at 252.225-7000, Buy American—Balance of Payments Program Certificate, instead of the provision at FAR 52.225-2, Buy American Certificate, in any solicitation, including solicitations using FAR part 12 procedures for the acquisition of commercial products and commercial services, that includes the basic or the alternate of the clause at 252.225-7001, Buy American and Balance of Payments Program.</t>
  </si>
  <si>
    <t>52.225-3</t>
  </si>
  <si>
    <t>Buy American—Free Trade Agreements-Israeli Trade Act</t>
  </si>
  <si>
    <t>(NOTE: Pursuant to DFARS 225.1101(10)(i) (see cell below), this clause is not for DoD use.) Insert this clause in solicitations and contracts if—
(A) The acquisition is for supplies, or for services involving the furnishing of supplies, for use within the United States, and the acquisition value is $25,000 or more, but is less than $174,000;
(B) The acquisition is not for information technology that is a commercial product, using fiscal year 2004 or subsequent fiscal year funds; and
(C) No exception in 25.401 applies. For acquisitions of agencies not subject to the Israeli Trade Act (see 25.406), see agency regulations.</t>
  </si>
  <si>
    <t>225.1101(10)(i)</t>
  </si>
  <si>
    <t>Except as provided in paragraph (10)(ii) of this section, use the basic or an alternate of the clause at 252.225-7036, Buy American—Free Trade Agreements— Balance of Payments Program, instead of the clause at FAR 52.225-3, Buy American—Free Trade Agreements–Israeli Trade Act, in solicitations and contracts, including solicitations and contracts using FAR part 12 procedures for the acquisition of commercial products or commercial services, for the items listed at 225.401-70, when the estimated value equals or exceeds $25,000, but is less than $174,000, unless an exception at FAR 25.401 or 225.401 applies.</t>
  </si>
  <si>
    <t>Buy American—Free Trade Agreements-Israeli Trade Act--Alternate II</t>
  </si>
  <si>
    <t>If the acquisition value is $50,000 or more but is less than $100,000, use the clause with its Alternate II.</t>
  </si>
  <si>
    <t>Buy American—Free Trade Agreements-Israeli Trade Act--Alternate III</t>
  </si>
  <si>
    <t>If the acquisition value is $100,000 or more but is less than $102,280, use the clause with its Alternate III.</t>
  </si>
  <si>
    <t>Buy American—Free Trade Agreements-Israeli Trade Act--Alternate IV</t>
  </si>
  <si>
    <t>The contracting officer shall use the clause with its Alternate IV to reflect the domestic content threshold that will apply to the entire period of performance, when the senior procurement executive allows for application of an alternate domestic content test for the contract in accordance with 25.102(d). For contracts that the contracting officer estimates will be awarded in calendar year 2022 or 2023, the contracting officer shall insert “60” in paragraph (1)(ii)(A) of the definition of “domestic end product.” For contracts that the contracting officer estimates will be awarded in calendar year 2024, 2025, 2026, 2027, or 2028, the contracting officer shall insert “65”. For contracts that the contracting officer estimates will be awarded after calendar year 2028 the contracting officer shall insert “75”.</t>
  </si>
  <si>
    <t>52.225-4</t>
  </si>
  <si>
    <t>Buy American—Free Trade Agreements-Israeli Trade Act Certificate</t>
  </si>
  <si>
    <t>(NOTE: Pursuant to DFARS 225.1101(9) (see cell below), this provision is not for DoD use.) Insert this provision in solicitations containing the clause at 52.225-3.</t>
  </si>
  <si>
    <t>225.1101(9)</t>
  </si>
  <si>
    <t>Use the basic or an alternate of the provision at 252.225-7035, Buy American—Free Trade Agreements—Balance of Payments Program Certificate, instead of the provision at FAR 52.225-4, Buy American—Free Trade Agreements—Israeli Trade Act Certificate, in solicitations, including solicitations using FAR part 12 procedures for the acquisition of commercial products and commercial services, that include the basic or an alternate of the clause at 252.225-7036, Buy American—Free Trade Agreements—Balance of Payments Program.</t>
  </si>
  <si>
    <t>Buy American—Free Trade Agreements-Israeli Trade Act Certificate--Alternate II</t>
  </si>
  <si>
    <t>If the acquisition value is $50,000 or more but is less than $100,000, use the provision with its Alternate II.</t>
  </si>
  <si>
    <t>Buy American—Free Trade Agreements-Israeli Trade Act Certificate--Alternate III</t>
  </si>
  <si>
    <t>If the acquisition value is $100,000 or more, but is less than $102,280, use the provision with its Alternate III.</t>
  </si>
  <si>
    <t>52.225-5</t>
  </si>
  <si>
    <t>Trade Agreements</t>
  </si>
  <si>
    <t>(NOTE: Pursuant to DFARS 225.1101(6) (see cell below), this clause is not for DoD use.) Insert this clause in solicitations and contracts valued at $174,000 or more, if the acquisition is covered by the WTO GPA (see subpart 25.4) and the agency has determined that the restrictions of the Buy American statute are not applicable to U.S.-made end products. If the agency has not made such a determination, the contracting officer must follow agency procedures.</t>
  </si>
  <si>
    <t>225.1101(6)</t>
  </si>
  <si>
    <t>Except as provided in paragraph (6)(iv) of this section, use the basic or an alternate of the clause at 252.225-7021, Trade Agreements, instead of the clause at FAR 52.225-5, Trade Agreements, in solicitations and contracts, including solicitations and contracts using FAR part 12 procedures for the acquisition of commercial products or commercial services, if the World Trade Organization Government Procurement Agreement applies, i.e., the acquisition is of end products listed at 225.401-70, the value of the acquisition equals or exceeds $174,000, and none of the exceptions at 25.401(a) applies.</t>
  </si>
  <si>
    <t>52.225-6</t>
  </si>
  <si>
    <t>Trade Agreements Certificate</t>
  </si>
  <si>
    <t>(NOTE: Pursuant to DFARS 225.1101(5) (see cell below), this provision is not for DoD use.) Insert this provision in solicitations containing the clause at 52.225-5.</t>
  </si>
  <si>
    <t>225.1101(5)</t>
  </si>
  <si>
    <t>Use the basic or the alternate of the provision at 252.225-7020, Trade Agreements Certificate, instead of the provision at FAR 52.225-6, Trade Agreements Certificate, in solicitations, including solicitations using FAR part 12 procedures for the acquisition of commercial products, that include the basic or alternate II of the clause at 252.225-7021, Trade Agreements.</t>
  </si>
  <si>
    <t>52.225-7</t>
  </si>
  <si>
    <t>Waiver of Buy American Statute for Civil Aircraft and Related Articles</t>
  </si>
  <si>
    <t>Insert this provision in solicitations for civil aircraft and related articles (see 25.407), if the acquisition value is less than $174,000.</t>
  </si>
  <si>
    <t>52.225-8</t>
  </si>
  <si>
    <t>Duty-Free Entry</t>
  </si>
  <si>
    <t>(NOTE: Pursuant to DFARS 225.1101(4) (see cell below), this clause is not for DoD use.) Insert this clause in solicitations and contracts for supplies that may be imported into the United States and for which duty-free entry may be obtained in accordance with 25.903(a), if the value of the acquisition—
(1) Exceeds the simplified acquisition threshold; or
(2) Does not exceed the simplified acquisition threshold, but the savings from waiving the duty is anticipated to be more than the administrative cost of waiving the duty. When used for acquisitions that do not exceed the simplified acquisition threshold, the contracting officer may modify paragraphs (c)(1) and (j)(2) of the clause to reduce the dollar figure.</t>
  </si>
  <si>
    <t>225.1101(4)</t>
  </si>
  <si>
    <t>Use the clause at 252.225-7013, Duty-Free Entry, instead of the clause at FAR 52.225-8.  Do not use the clause for acquisitions of supplies that will not enter the customs territory of the United States.</t>
  </si>
  <si>
    <t>52.225-9</t>
  </si>
  <si>
    <t>Buy American—Construction Materials</t>
  </si>
  <si>
    <t>52.225-10</t>
  </si>
  <si>
    <t>Notice of Buy American Requirement—Construction Materials</t>
  </si>
  <si>
    <t>Insert this provision in solicitations containing the clause at 52.225-9.</t>
  </si>
  <si>
    <t>Notice of Buy American Requirement—Construction Materials--Alternate I</t>
  </si>
  <si>
    <t>If insufficient time is available to process a determination regarding the inapplicability of the Buy American statute before receipt of offers, use the provision with its Alternate I.</t>
  </si>
  <si>
    <t>52.225-11</t>
  </si>
  <si>
    <t>Buy American—Construction Materials under Trade Agreements</t>
  </si>
  <si>
    <t>Buy American—Construction Materials under Trade Agreements--Alternate I</t>
  </si>
  <si>
    <t>52.225-12</t>
  </si>
  <si>
    <t>Notice of Buy American Requirement—Construction Materials Under Trade Agreements</t>
  </si>
  <si>
    <t>Insert this provision in solicitations containing the clause at 52.225-11.</t>
  </si>
  <si>
    <t>Notice of Buy American Requirement—Construction Materials Under Trade Agreements--Alternate I</t>
  </si>
  <si>
    <t>Notice of Buy American Requirement—Construction Materials Under Trade Agreements--Alternate II</t>
  </si>
  <si>
    <t>For acquisitions valued at $6,708,000 or more, but less than $13,296,489, use the provision with its Alternate II.</t>
  </si>
  <si>
    <t>52.225-13</t>
  </si>
  <si>
    <t>Restrictions on Certain Foreign Purchases</t>
  </si>
  <si>
    <t>25.1103(a)</t>
  </si>
  <si>
    <t>Insert this clause in solicitations and contracts, unless an exception applies.</t>
  </si>
  <si>
    <t>52.225-14</t>
  </si>
  <si>
    <t>Inconsistency Between English Version and Translation of Contract</t>
  </si>
  <si>
    <t>Insert this clause in solicitations and contracts if anticipating translation into another language.</t>
  </si>
  <si>
    <t>52.225-17</t>
  </si>
  <si>
    <t>Evaluation of Foreign Currency Offers</t>
  </si>
  <si>
    <t>Insert this provision in solicitations that permit the use of other than a specified currency. Insert in the provision the source of the rate to be used in the evaluation of offers.</t>
  </si>
  <si>
    <t>52.225-18</t>
  </si>
  <si>
    <t>Place of Manufacture</t>
  </si>
  <si>
    <t>Insert this provision in solicitations that are predominantly for the acquisition of manufactured end products (i.e., the estimated value of the manufactured end products exceeds the estimated value of other items to be acquired as a result of the solicitation).</t>
  </si>
  <si>
    <t>52.225-19</t>
  </si>
  <si>
    <t>Contractor Personnel in a Designated Operational Area or Supporting a Diplomatic or Consular Mission Outside the United States</t>
  </si>
  <si>
    <t>MAY 2020</t>
  </si>
  <si>
    <t>(See DFARS 225.301-4 (cell below) for further instructions on the use of this clause in DoD). Insert this clause in solicitations and contracts, other than personal service contracts with individuals, that will require contractor personnel to perform outside the United States—
(a) In a designated operational area during—
(1) Contingency operations;
(2) Humanitarian or peacekeeping operations; or
(3) Other military operations or military exercises, when designated by the combatant commander; or
(b) When supporting a diplomatic or consular mission—
(1) That has been designated by the Department of State as a danger pay post (see http://aoprals.state.gov/Web920/danger_pay_all.asp); or
(2) That the contracting officer determines is a post at which application of this clause is appropriate.</t>
  </si>
  <si>
    <t>MAR 2008</t>
  </si>
  <si>
    <t>225.301-4</t>
  </si>
  <si>
    <t>(1)  Use the clause at FAR 52.225-19, Contractor Personnel in a Designated Operational Area or Supporting a Diplomatic or Consular Mission Outside the United States, in accordance with the prescription at FAR 25.301-4, except that—
              (i)  The clause shall also be used in personal services contracts with individuals; and
              (ii)  The clause shall not be used when all contractor personnel performing outside the United States will be covered by the clause at 252.225-7040.
      (2)  When using the clause at FAR 52.225-19, the contracting officer shall inform the contractor that the Synchronized Predeployment and Operational Tracker (SPOT) is the appropriate automated system to use for the list of contractor personnel required by paragraph (g) of the clause. Information on the SPOT system is available at https://spot.dmdc.mil and http://www.acq.osd.mil/log/PS/ctr_mgt_accountability.html.</t>
  </si>
  <si>
    <t>52.225-20</t>
  </si>
  <si>
    <t>Prohibition on Conducting Restricted Business Operations in Sudan—Certification</t>
  </si>
  <si>
    <t>AUG 2009</t>
  </si>
  <si>
    <t>25.1103(d)</t>
  </si>
  <si>
    <t>The contracting officer shall include this provision in each solicitation for the acquisition of other than commercial products or commercial services.</t>
  </si>
  <si>
    <t>52.225-21</t>
  </si>
  <si>
    <t>Required Use of American Iron, Steel, and Manufactured Goods—Buy American Statute—Construction Materials</t>
  </si>
  <si>
    <t>JAN 2021</t>
  </si>
  <si>
    <t>25.1102(e)</t>
  </si>
  <si>
    <t>When using funds appropriated under the Recovery Act, insert this clause in solicitations and contracts for construction that is performed in the United States valued at less than $6,932,000.
(1) List in paragraph (b)(2) of the clause all foreign construction material excepted from the requirements of the Buy American statute.
(2) If the head of the agency determines that a higher percentage is appropriate, substitute the higher evaluation percentage in paragraph (b)(3)(i) of the clause.</t>
  </si>
  <si>
    <t>52.225-22</t>
  </si>
  <si>
    <t>Notice of Required Use of American Iron, Steel, and Manufactured Goods—Buy American Statute—Construction Materials</t>
  </si>
  <si>
    <t>Insert this provision in solicitations containing the clause at 52.225-21.</t>
  </si>
  <si>
    <t>Notice of Required Use of American Iron, Steel, and Manufactured Goods—Buy American Statute—Construction Materials--Alternate I</t>
  </si>
  <si>
    <t>52.225-23</t>
  </si>
  <si>
    <t>Required Use of American Iron, Steel, and Manufactured Goods—Buy American Statute—Construction Materials under Trade Agreements</t>
  </si>
  <si>
    <t>When using funds appropriated under the Recovery Act for construction, use provisions and clauses 52.225-21, 52.225-22, 52.225-23, or 52.225-24 (with appropriate Alternates) in lieu of the provisions and clauses 52.225-9, 52.225-10, 52.225-11, or 52.225-12(with appropriate Alternates), respectively, that would be applicable as prescribed in paragraphs (a) through (d) of this section if Recovery Act funds were not used.</t>
  </si>
  <si>
    <t>Required Use of American Iron, Steel, and Manufactured Goods—Buy American Statute—Construction Materials under Trade Agreements--Alternate I</t>
  </si>
  <si>
    <t>25.1102(e)(3)(ii)</t>
  </si>
  <si>
    <t>(ii) Alternate I. List in paragraph (b)(3) of the clause all foreign construction material excepted from the Buy American statute or section 1605 of the Recovery Act, other than-
(A) Manufactured construction material from a Recovery Act designated country other than Bahrain, Mexico, or Oman; or
(B) Unmanufactured construction material from a designated country other than Bahrain, Mexico, or Oman.</t>
  </si>
  <si>
    <t>52.225-24</t>
  </si>
  <si>
    <t>Notice of Required Use of American Iron, Steel, and Manufactured Goods—Buy American Statute—Construction Materials Under Trade Agreements</t>
  </si>
  <si>
    <t>Insert this provision in solicitations containing the clause at 52.225-23.</t>
  </si>
  <si>
    <t>Notice of Required Use of American Iron, Steel, and Manufactured Goods—Buy American Statute—Construction Materials Under Trade Agreements--Alternate I</t>
  </si>
  <si>
    <t>Notice of Required Use of American Iron, Steel, and Manufactured Goods—Buy American Statute—Construction Materials Under Trade Agreements--Alternate II</t>
  </si>
  <si>
    <t>For acquisitions valued at $6,932,000 or more, but less than $10,802,884, use the provision with its Alternate II.</t>
  </si>
  <si>
    <t>52.225-25</t>
  </si>
  <si>
    <t>Prohibition on Contracting with Entities Engaging in Certain Activities or Transactions Relating to Iran—Representation and Certifications</t>
  </si>
  <si>
    <t>25.1103(e)</t>
  </si>
  <si>
    <t>The contracting officer shall include this provision in all solicitations.</t>
  </si>
  <si>
    <t>52.225-26</t>
  </si>
  <si>
    <t>Contractors Performing Private Security Functions Outside the United States</t>
  </si>
  <si>
    <t>(NOTE: Pursuant to DFARS 225.302-6 (cell below), this clause is not for DoD use). (a) Use this clause in solicitations and contracts for performance outside the United States in an area of—
(i) Combat operations, as designated by the Secretary of Defense; or
(ii) Other significant military operations, as designated by the Secretary of Defense and only upon agreement of the Secretary of Defense and the Secretary of State.
(b) The clause is not required to be used for—
(1) Contracts entered into by elements of the intelligence community in support of intelligence activities; or
(2) Temporary arrangements entered into by non-DoD contractors for the performance of private security functions by individual indigenous personnel not affiliated with a local or expatriate security company.</t>
  </si>
  <si>
    <t>225.302-6</t>
  </si>
  <si>
    <t>Use the clause at 252.225-7039, Defense Contractors Performing Private Security Functions Outside the United States, instead of FAR clause 52.225-26, Contractors Performing Private Security Functions Outside the United States, in solicitations and contracts, including solicitations and contracts using FAR part 12 procedures for the acquisition of commercial products and commercial servicess, when private security functions are to be performed outside the United States in—
      (1)  Contingency operations;
      (2)  Combat operations, as designated by the Secretary of Defense;
      (3)  Other significant military operations (as defined in 32 CFR part 159), designated by the Secretary of Defense, and only upon agreement of the Secretary of Defense and the Secretary of State;
      (4)  Peace operations, consistent with Joint Publication 3-07.3; or
      (5)  Other military operations or military exercises, when designated by the Combatant Commander.</t>
  </si>
  <si>
    <t>52.226-1</t>
  </si>
  <si>
    <t>Utilization of Indian Organizations and Indian-Owned Economic Enterprises</t>
  </si>
  <si>
    <t>JUN 2000</t>
  </si>
  <si>
    <t xml:space="preserve">Contracting officers in civilian agencies may insert the clause at 52.226-1, Utilization of Indian Organizations and Indian-Owned Economic Enterprises, in solicitations and contracts if-
(a) In the opinion of the contracting officer, subcontracting possibilities exist for Indian organizations or Indian-owned economic enterprises; and
(b) Funds are available for any increased costs as described in paragraph (b)(2) of the clause at 52.226-1.
</t>
  </si>
  <si>
    <t>52.226-2</t>
  </si>
  <si>
    <t>Historically Black College or University and Minority Institution Representation</t>
  </si>
  <si>
    <t>Insert this provision in solicitations exceeding the micro-purchase threshold, for research, studies, supplies, or services of the type normally acquired from higher educational institutions.</t>
  </si>
  <si>
    <t>52.226-3</t>
  </si>
  <si>
    <t>Disaster or Emergency Area Representation</t>
  </si>
  <si>
    <t>NOV 2007</t>
  </si>
  <si>
    <t>The contracting officer shall insert this provision in solicitations involving the local area set-aside. For commercial products and commercial services, see 12.301(e)(4).</t>
  </si>
  <si>
    <t>52.226-4</t>
  </si>
  <si>
    <t>Notice of Disaster or Emergency Area Set-Aside</t>
  </si>
  <si>
    <t>The contracting officer shall insert this clause in solicitations and contracts involving local area set-asides.</t>
  </si>
  <si>
    <t>52.226-5</t>
  </si>
  <si>
    <t>Restrictions on Subcontracting Outside Disaster or Emergency Area</t>
  </si>
  <si>
    <t>The contracting officer shall insert this clause in all solicitations and contracts that involve local area set-asides.</t>
  </si>
  <si>
    <t>52.226-6</t>
  </si>
  <si>
    <t>Promoting Excess Food Donation to Nonprofit Organizations</t>
  </si>
  <si>
    <t>52.226-7</t>
  </si>
  <si>
    <t>Drug-Free Workplace</t>
  </si>
  <si>
    <t>Except as provided in 26.501, insert this clause in solicitations and contracts.</t>
  </si>
  <si>
    <t>52.226-8</t>
  </si>
  <si>
    <t>Encouraging Contractor Policies to Ban Text Messaging While Driving</t>
  </si>
  <si>
    <t>The contracting officer shall insert this clause in all solicitations and contracts.</t>
  </si>
  <si>
    <t>52.227-1</t>
  </si>
  <si>
    <t>Authorization and Consent</t>
  </si>
  <si>
    <t>27.201-2(a)(1)</t>
  </si>
  <si>
    <t>Insert this clause in solicitations and contracts except that use of the clause is—
(i) Optional when using simplified acquisition procedures; and
(ii) Prohibited when both complete performance and delivery are outside the United States.</t>
  </si>
  <si>
    <t>Authorization and Consent--Alternate I</t>
  </si>
  <si>
    <t>27.201-2(a)(2)</t>
  </si>
  <si>
    <t>Use the clause with its Alternate I in all R&amp;D solicitations and contracts for which the primary purpose is R&amp;D work, except that this alternate shall not be used in construction and architect-engineer contracts unless the contract calls exclusively for R&amp;D work.</t>
  </si>
  <si>
    <t>Authorization and Consent--Alternate II</t>
  </si>
  <si>
    <t>27.201-2(a)(3)</t>
  </si>
  <si>
    <t>Use the clause with its Alternate II in solicitations and contracts for communication services with a common carrier and the services are unregulated and not priced by a tariff schedule set by a regulatory body.</t>
  </si>
  <si>
    <t>52.227-2</t>
  </si>
  <si>
    <t>Notice and Assistance Regarding Patent and Copyright Infringement</t>
  </si>
  <si>
    <t>27.201-2(b)</t>
  </si>
  <si>
    <t>Insert this clause in all solicitations and contracts that include the clause at 52.227-1, Authorization and Consent.</t>
  </si>
  <si>
    <t>52.227-3</t>
  </si>
  <si>
    <t>Patent Indemnity</t>
  </si>
  <si>
    <t>27.201-2(c)(1)</t>
  </si>
  <si>
    <t>Insert this clause in solicitations and contracts that may result in the delivery of commercial products or the provision of commercial services, unless—
(i) Part 12 procedures are used;
(ii) The simplified acquisition procedures of Part 13 are used;
(iii) Both complete performance and delivery are outside the United States; or
(iv) The contracting officer determines after consultation with legal counsel that omission of the clause would be consistent with commercial practice.</t>
  </si>
  <si>
    <t>Patent Indemnity--Alternate I</t>
  </si>
  <si>
    <t>27.201-2(c)(2)</t>
  </si>
  <si>
    <t>Use the clause with its Alternate I (identification of excluded items) if—
(i) The contract also requires delivery of items that are not commercial products or the provision of services that are not commercial services; or
(ii) The contracting officer determines after consultation with legal counsel that limitation of applicability of the clause would be consistent with commercial practice.</t>
  </si>
  <si>
    <t>Patent Indemnity--Alternate II</t>
  </si>
  <si>
    <t>Use the clause with its Alternate II (identification of included items) if—
(i) The contract also requires delivery of items that are not commercial products or the provision of services that are not commercial services; or
(ii) The contracting officer determines after consultation with legal counsel that limitation of applicability of the clause would be consistent with commercial practice.</t>
  </si>
  <si>
    <t>Patent Indemnity--Alternate III</t>
  </si>
  <si>
    <t>27.201-2(c)(3)</t>
  </si>
  <si>
    <t>Use the clause with its Alternate III if the solicitation or contract is for communication services and facilities where performance is by a common carrier, and the services are unregulated and are not priced by a tariff schedule set by a regulatory body.</t>
  </si>
  <si>
    <t>52.227-4</t>
  </si>
  <si>
    <t>Patent Indemnity—Construction Contracts</t>
  </si>
  <si>
    <t>DEC 2007</t>
  </si>
  <si>
    <t>27.201-2(d)(1)</t>
  </si>
  <si>
    <t>Insert this clause in solicitations and contracts for construction or that are fixed-price for dismantling, demolition, or removal of improvements. Do not insert the clause in contracts solely for architect-engineer services.</t>
  </si>
  <si>
    <t>Patent Indemnity—Construction Contracts--Alternate I</t>
  </si>
  <si>
    <t>27.201-2(d)(2)</t>
  </si>
  <si>
    <t>If the contracting officer determines that the construction will necessarily involve the use of structures, products, materials, equipment, processes, or methods that are nonstandard, noncommercial, or special, the contracting officer may expressly exclude them from the patent indemnification by using the clause with its Alternate I. Note that this exclusion is for items, as distinguished from identified patents.</t>
  </si>
  <si>
    <t>52.227-5</t>
  </si>
  <si>
    <t>Waiver of Indemnity</t>
  </si>
  <si>
    <t>27.201-2(e)</t>
  </si>
  <si>
    <t>It may be in the Government’s interest to exempt specific U.S. patents from the patent indemnity clause. Exclusion from indemnity of identified patents, as distinguished from items, is the prerogative of the agency head. Upon written approval of the agency head, the contracting officer may insert this clause in solicitations and contracts in addition to the appropriate patent indemnity clause.</t>
  </si>
  <si>
    <t>52.227-6</t>
  </si>
  <si>
    <t>Royalty Information</t>
  </si>
  <si>
    <t>27.202-5(a)(1)</t>
  </si>
  <si>
    <t>Insert a solicitation provision substantially the same as this provision in—
(i) Any solicitation that may result in a negotiated contract for which royalty information is desired and for which certified cost or pricing data are obtained under 15.403; or
(ii) Sealed bid solicitations only if the need for such information is approved at a level above the contracting officer as being necessary for proper protection of the Government’s interests.</t>
  </si>
  <si>
    <t>Royalty Information--Alternate I</t>
  </si>
  <si>
    <t>27.202-5(a)(2)</t>
  </si>
  <si>
    <t>If the solicitation is for communication services and facilities by a common carrier, use the provision with its Alternate I.</t>
  </si>
  <si>
    <t>52.227-7</t>
  </si>
  <si>
    <t>Patents—Notice of Government Licensee</t>
  </si>
  <si>
    <t>27.202-5(b)</t>
  </si>
  <si>
    <t>If the Government is obligated to pay a royalty on a patent involved in the prospective contract, insert in the solicitation a provision substantially the same as this provision. If the clause at 52.227-6 is not included in the solicitation, the contracting officer may require offerors to provide information sufficient to provide this notice to the other offerors.</t>
  </si>
  <si>
    <t>52.227-9</t>
  </si>
  <si>
    <t>Refund of Royalties</t>
  </si>
  <si>
    <t>27.202-5(c)</t>
  </si>
  <si>
    <t>Insert this clause in negotiated fixed-price solicitations and contracts when royalties may be paid under the contract. If a fixed-price incentive contract is contemplated, change “price” to “target cost and target profit” wherever it appears in the clause. The clause may be used in cost-reimbursement contracts where agency approval of royalties is necessary to protect the Government’s interests.</t>
  </si>
  <si>
    <t>52.227-10</t>
  </si>
  <si>
    <t>Filing of Patent Applications—Classified Subject Matter</t>
  </si>
  <si>
    <t>27.203-2</t>
  </si>
  <si>
    <t>Insert this clause in all classified solicitations and contracts and in all solicitations and contracts where the nature of the work reasonably might result in a patent application containing classified subject matter.</t>
  </si>
  <si>
    <t>52.227-11</t>
  </si>
  <si>
    <t>Patent Rights—Ownership by the Contractor</t>
  </si>
  <si>
    <t>27.303(b)(1)</t>
  </si>
  <si>
    <t>(NOTE: See DFARS 227.303(2)(i) (cell below) for further instructions on the use of this clause in DoD). Unless an alternative patent rights clause is used in accordance with paragraph (c), (d), or (e) of this section, insert this clause.</t>
  </si>
  <si>
    <t>MAY 2015</t>
  </si>
  <si>
    <t>227.303(2)(i)</t>
  </si>
  <si>
    <t>Use the clause at 252.227-7038, Patent Rights—Ownership by the Contractor (Large Business), instead of the clause at FAR 52.227-11, in solicitations and contracts for experimental, developmental, or research work if—
                    (A)  The contractor is other than a small business concern or nonprofit organization; and
                    (B)  No alternative patent rights clause is used in accordance with FAR 27.303(c) or (e).</t>
  </si>
  <si>
    <t>Patent Rights—Ownership by the Contractor--Alternate I</t>
  </si>
  <si>
    <t>JUN 1989</t>
  </si>
  <si>
    <t>27.303(b)(3)</t>
  </si>
  <si>
    <t>Use the clause with its Alternate I if the Government must grant a foreign government a sublicense in subject inventions pursuant to a specified treaty or executive agreement. The contracting officer may modify Alternate I, if the agency head determines, at contract award, that it would be in the national interest to sublicense foreign governments or international organizations pursuant to any existing or future treaty or agreement. When necessary to effectuate a treaty or agreement, Alternate I may be appropriately modified.</t>
  </si>
  <si>
    <t>Patent Rights—Ownership by the Contractor--Alternate II</t>
  </si>
  <si>
    <t>27.303(b)(4)</t>
  </si>
  <si>
    <t>Use the clause with its Alternate II in contracts that may be affected by existing or future treaties or agreements.</t>
  </si>
  <si>
    <t>Patent Rights—Ownership by the Contractor--Alternate III</t>
  </si>
  <si>
    <t>27.303(b)(5)</t>
  </si>
  <si>
    <t>Use the clause with its Alternate III in contracts with nonprofit organizations for the operation of a Government-owned facility.</t>
  </si>
  <si>
    <t>Patent Rights—Ownership by the Contractor--Alternate IV</t>
  </si>
  <si>
    <t>27.303(b)(6)</t>
  </si>
  <si>
    <t>If the contract is for the operation of a Government-owned facility, the contracting officer may use the clause with its Alternate IV.</t>
  </si>
  <si>
    <t>Patent Rights—Ownership by the Contractor--Alternate V</t>
  </si>
  <si>
    <t>27.303(b)(7)</t>
  </si>
  <si>
    <t>If the contract is for the performance of services at a Government owned and operated laboratory or at a Government owned and contractor operated laboratory directed by the Government to fulfill the Government’s obligations under a Cooperative Research and Development Agreement (CRADA) authorized by 15 U.S.C. 3710a, the contracting officer may use the clause with its Alternate V. Since this provision is considered an exercise of an agency’s “exceptional circumstances” authority, the contracting officer must comply with 37 CFR 401.3(e) and 401.4.</t>
  </si>
  <si>
    <t>V</t>
  </si>
  <si>
    <t>52.227-13</t>
  </si>
  <si>
    <t>Patent Rights—Ownership by the Government</t>
  </si>
  <si>
    <t>27.303(e)</t>
  </si>
  <si>
    <t>(1) Except as provided in paragraph (e)(2) of this section, and after compliance with the applicable procedures in 27.304-1(b), the contracting officer may insert this clause, or a clause prescribed by agency supplemental regulations, if—
(i) The contractor is not located in the United States or does not have a place of business located in the United States or is subject to the control of a foreign government;
(ii) There are exceptional circumstances and the agency head determines that restriction or elimination of the right to retain title to any subject invention will better promote the policy and objectives of chapter 18 of title 35 of the United States Code;
(iii) A Government authority that is authorized by statute or executive order to conduct foreign intelligence or counterintelligence activities, determines that restriction or elimination of the right to retain any subject invention is necessary to protect the security of such activities; or
(iv) The contract includes the operation of a Government-owned, contractor-operated facility of DOE primarily dedicated to that Department’s naval nuclear propulsion or weapons related programs.
(2) If an agency exercises the exceptions at paragraph (e)(1)(ii) or (iii) of this section in a contract with a small business concern or a nonprofit organization, the contracting officer shall use the clause at 52.227-11 with only those modifications necessary to address the exceptional circumstances and shall include in the modified clause greater rights determinations procedures equivalent to those at 52.227-13(b)(2).
(3) When using this clause, the contracting officer may supplement the clause to require the contractor to—
(i) Furnish a copy of each subcontract containing a patent rights clause (but if a copy of a subcontract is furnished under another clause, a duplicate shall not be requested under the patent rights clause);
(ii) Submit interim and final invention reports listing subject inventions and notifying the contracting officer of all subcontracts awarded for experimental, developmental, or research work;
(iii) Provide the filing date, serial number, title, patent number, and issue date for any patent application filed on any subject invention in any country or, upon specific request, copies of any patent application so identified; and
(iv) Submit periodic reports on the utilization of a subject invention.</t>
  </si>
  <si>
    <t>Patent Rights—Ownership by the Government--Alternate I</t>
  </si>
  <si>
    <t>27.303(e)(4)</t>
  </si>
  <si>
    <t>Use the clause at 52.227-13 with its Alternate I if—
(i) The Government must grant a foreign government a sublicense in subject inventions pursuant to a treaty or executive agreement; or
(ii) The agency head determines, at contract award, that it would be in the national interest to sublicense foreign governments or international organizations pursuant to any existing or future treaty or agreement. If other rights are necessary to effectuate any treaty or agreement, Alternate I may be appropriately modified.</t>
  </si>
  <si>
    <t>Patent Rights—Ownership by the Government--Alternate II</t>
  </si>
  <si>
    <t>27.303(e)(5)</t>
  </si>
  <si>
    <t>Use the clause at 52.227-13 with its Alternate II in the contract when necessary to effectuate an existing or future treaty or agreement.</t>
  </si>
  <si>
    <t>52.227-14</t>
  </si>
  <si>
    <t>Rights in Data—General</t>
  </si>
  <si>
    <t>27.409(b)(1)</t>
  </si>
  <si>
    <t>(Pursuant to FAR 27.400 and DFARS 227.400, this clause is not for DoD use). Insert this clause in solicitations and contracts if it is contemplated that data will be produced, furnished, or acquired under the contract, unless the contract is—
(i) For the production of special works of the type set forth in 27.405-1, although in these cases insert this clause and make it applicable to data other than special works, as appropriate (see paragraph (e) of this section);
(ii) For the acquisition of existing data, commercial computer software, or other existing data, as described in 27.405-2 through 27.405-4 (see paragraphs (f) and (g) of this section);
(iii) A small business innovation research contract (see paragraph (h) of this section);
(iv) To be performed outside the United States (see paragraph (i)(1) of this section);
(v) For architect-engineer services or construction work (see paragraph (i)(2) of this section);
(vi) For the management, operation, design, or construction of a Government-owned facility to perform research, development, or production work (see paragraph (i)(3) of this section); or
(vii) A contract involving cosponsored research and development in which a clause providing for less than unlimited right has been authorized (see 27.408).</t>
  </si>
  <si>
    <t>Rights in Data—General--Alternate I</t>
  </si>
  <si>
    <t>27.409(b)(2)</t>
  </si>
  <si>
    <t>(Pursuant to FAR 27.400 and DFARS 227.400, this clause is not for DoD use). If an agency determines, in accordance with 27.404-2(b), to adopt the alternate definition of “Limited Rights Data” in paragraph (a) of the clause, use the clause with its Alternate I.</t>
  </si>
  <si>
    <t>Rights in Data—General--Alternate II</t>
  </si>
  <si>
    <t>27.409(b)(3)</t>
  </si>
  <si>
    <t>(Pursuant to FAR 27.400 and DFARS 227.400, this clause is not for DoD use). If a contracting officer determines, in accordance with 27.404-2(c) that it is necessary to obtain limited rights data, use the clause with its Alternate II. The contracting officer shall complete paragraph (g)(3) to include the purposes, if any, for which limited rights data are to be disclosed outside the Government.</t>
  </si>
  <si>
    <t>Rights in Data—General--Alternate III</t>
  </si>
  <si>
    <t>27.409(b)(4)</t>
  </si>
  <si>
    <t>(Pursuant to FAR 27.400 and DFARS 227.400, this clause is not for DoD use). In accordance with 27.404-2(d), if a contracting officer determines it is necessary to obtain restricted computer software, use the clause with its Alternate III. Any greater or lesser rights regarding the use, reproduction, or disclosure of restricted computer software than those set forth in the Restricted Rights Notice of paragraph (g)(4) of the clause shall be specified in the contract and the notice modified accordingly.</t>
  </si>
  <si>
    <t>Rights in Data—General--Alternate IV</t>
  </si>
  <si>
    <t>27.409(b)(5)</t>
  </si>
  <si>
    <t>(Pursuant to FAR 27.400 and DFARS 227.400, this clause is not for DoD use). Use the clause with its Alternate IV in contracts for basic or applied research (other than those for the management or operation of Government facilities, and contracts and subcontracts in support of programs being conducted at those facilities or where international agreements require otherwise) to be performed solely by universities and colleges. The clause may be used with its Alternate IV in other contracts if in accordance with 27.404-3(a), an agency determines to grant permission for the contractor to assert claim to copyright subsisting in all data first produced without further request being made by the contractor. When Alternate IV is used, the contract may exclude items or categories of data from the permission granted, either by express provisions in the contract or by the addition of a paragraph (d)(4) to the clause (see 27.404-4).</t>
  </si>
  <si>
    <t>Rights in Data—General--Alternate V</t>
  </si>
  <si>
    <t>27.409(b)(6)</t>
  </si>
  <si>
    <t>(Pursuant to FAR 27.400 and DFARS 227.400, this clause is not for DoD use). In accordance with 27.404-6, if the Government needs the right to inspect certain data at a contractor’s facility, use the clause with its Alternate V.</t>
  </si>
  <si>
    <t>52.227-15</t>
  </si>
  <si>
    <t>Representation of Limited Rights Data and Restricted Computer Software</t>
  </si>
  <si>
    <t>27.409(c)</t>
  </si>
  <si>
    <t>(Pursuant to FAR 27.400 and DFARS 227.400, this clause is not for DoD use). In accordance with 27.404-2(c)(2) and 27.404-2(d)(5), if the contracting officer desires to have an offeror state in response to a solicitation whether limited rights data or restricted computer software are likely to be used in meeting the data delivery requirements set forth in the solicitation, insert this provision in any solicitation containing the clause at 52.227-14, Rights in Data—General. The contractor’s response may provide an aid in determining whether the clause should be used with Alternate II and/or Alternate III.</t>
  </si>
  <si>
    <t>52.227-16</t>
  </si>
  <si>
    <t>Additional Data Requirements</t>
  </si>
  <si>
    <t>JUN 1987</t>
  </si>
  <si>
    <t>27.409(d)</t>
  </si>
  <si>
    <t>(Pursuant to FAR 27.400 and DFARS 227.400, this clause is not for DoD use). Insert this clause in solicitations and contracts involving experimental, developmental, research, or demonstration work (other than basic or applied research to be performed solely by a university or college where the contract amount will be $500,000 or less) unless all the requirements for data are believed to be known at the time of contracting and specified in the contract (see 27.406-2). This clause may also be used in other contracts when considered appropriate. For example, if the contract is for basic or applied research to be performed by a university or college, and the contracting officer believes the contract effort will in the future exceed $500,000, even though the initial award does not, the contracting officer may include the clause in the initial award.</t>
  </si>
  <si>
    <t>52.227-17</t>
  </si>
  <si>
    <t>Rights in Data—Special Works</t>
  </si>
  <si>
    <t>27.409(e)</t>
  </si>
  <si>
    <t>(Pursuant to FAR 27.400 and DFARS 227.400, this clause is not for DoD use). In accordance with 27.405-1, insert this clause in solicitations and contracts primarily for the production or compilation of data (other than limited rights data or restricted computer software) for the Government’s internal use, or when there is a specific need to limit distribution and use of the data or to obtain indemnity for liabilities that may arise out of the content, performance, or disclosure of the data. Examples of such contracts are set forth in 27.405-1.
(1) Insert the clause if existing works are to be modified, as by editing, translation, addition of subject matter, etc.
(2) The contract may specify the purposes and conditions (including time limitations) under which the data may be used, released, or reproduced by the contractor for other than contract performance.
(3) Contracts for the production of audiovisual works, sound recordings, etc. may include limitations in connection with talent releases, music licenses, and the like that are consistent with the purposes for which the data is acquired.
(4) The clause may be modified in accordance with paragraphs (c) through (e) of 27.405-1.</t>
  </si>
  <si>
    <t>52.227-18</t>
  </si>
  <si>
    <t>Rights in Data—Existing Works</t>
  </si>
  <si>
    <t>27.409(f)</t>
  </si>
  <si>
    <t>(Pursuant to FAR 27.400 and DFARS 227.400, this clause is not for DoD use). Insert this clause in solicitations and contracts exclusively for the acquisition, without modification, of existing audiovisual and similar works of the type set forth in 27.405-2. The contract may set forth limitations consistent with the purposes for which the work is being acquired. While no specific clause of this subpart is required to be included in contracts solely for the acquisition, without disclosure prohibitions, of books, publications, and similar items in the exact form in which the items exist prior to the request for purchase (i.e., the off-the-shelf purchase of such items), or in other contracts where only existing data available without disclosure prohibitions is to be furnished, if reproduction rights are to be acquired, the contract shall include terms addressing such rights. (See 27.405-4.)</t>
  </si>
  <si>
    <t>52.227-19</t>
  </si>
  <si>
    <t>Commercial Computer Software License</t>
  </si>
  <si>
    <t>27.409(g)</t>
  </si>
  <si>
    <t>(Pursuant to FAR 27.400 and DFARS 227.400, this clause is not for DoD use). In accordance with 27.405-3, when contracting (other than from GSA’s Multiple Award Schedule contracts) for the acquisition of commercial computer software, the contracting officer may insert this clause in the solicitation and contract. In any event, the contracting officer shall assure that the contract contains terms to obtain sufficient rights for the Government to fulfill the need for which the software is being acquired and is otherwise consistent with 27.405-3.</t>
  </si>
  <si>
    <t>52.227-20</t>
  </si>
  <si>
    <t>Rights in Data—SBIR Program</t>
  </si>
  <si>
    <t>27.409(h)</t>
  </si>
  <si>
    <t>(Pursuant to FAR 27.400 and DFARS 227.400, this clause is not for DoD use). If the contract is a Small Business Innovation Research (SBIR) contract, insert this clause in all Phase I, Phase II, and Phase III contracts awarded under the Small Business Innovation Research Program established pursuant to 15 U.S.C. 638. The SBIR protection period may be extended in accordance with the Small Business Administration’s “Small Business Innovation Research Program Policy Directive” (September 24, 2002).</t>
  </si>
  <si>
    <t>52.227-21</t>
  </si>
  <si>
    <t>Technical Data Declaration, Revision, and Withholding of Payment—Major Systems</t>
  </si>
  <si>
    <t>27.409(j)</t>
  </si>
  <si>
    <t>(Pursuant to FAR 27.400 and DFARS 227.400, this clause is not for DoD use). In accordance with 27.406-3(a), insert this clause in contracts for major systems acquisitions or for support of major systems acquisitions. This requirement includes contracts for detailed design, development, or production of a major system and contracts for any individual part, component, subassembly, assembly, or subsystem integral to the major system, and other property that may be replaced during the service life of the system, including spare parts. When used, this clause requires that the technical data to which it applies be specified in the contract (see 27.406-3(a)).</t>
  </si>
  <si>
    <t>As prescribed in 27.409(j), insert the following clause:
Technical Data Declaration, Revision, and Withholding of Payment-Major Systems (May 2014)
(a) Scope of declaration. The Contractor shall provide, in accordance with 41 U.S.C. 2302(e)(7), the following declaration with respect to all technical data that relate to a major system and that are delivered or required to be delivered under this contract or that are delivered within 3 years after acceptance of all items (other than technical data) delivered under this contract unless a different period is set forth in the contract. The Contracting Officer may release the Contractor from all or part of the requirements of this clause for specifically identified technical data items at any time during the period covered by this clause.
(b) Technical data declaration.
(1) All technical data that are subject to this clause shall be accompanied by the following declaration upon delivery:
Technical Data Declaration (Jan 1997)
The Contractor, __________________, hereby declares that, to the best of its knowledge and belief, the technical data delivered herewith under Government contract No. _______ (and subcontract _________________, if appropriate) are complete, accurate, and comply with the requirements of the contract concerning such technical data.
(End of declaration)
(2) The Government may, at any time during the period covered by this clause, direct correction of any deficiencies that are not in compliance with contract requirements. The corrections shall be made at the expense of the Contractor. Unauthorized markings on data shall not be considered a deficiency for the purpose of this clause, but will be treated in accordance with paragraph (e) of the Rights in Data-General clause included in this contract.
(c) Technical data revision. The Contractor also shall, at the request of the Contracting Officer, revise technical data that are subject to this clause to reflect engineering design changes made during the performance of this contract and affecting the form, fit, and function of any item (other than technical data) delivered under this contract. The Contractor may submit a request for an equitable adjustment to the terms and conditions of this contract for any revisions to technical data made pursuant to this paragraph.
(d) Withholding of payment.
(1) At any time before final payment under this contract the Contracting Officer may withhold payment as a reserve up to an amount not exceeding $100,000 or 5 percent of the amount of this contract, whichever is less, if the Contractor fails to-
(i) Make timely delivery of the technical data;
(ii) Provide the declaration required by paragraph (b)(1) of this clause;
(iii) Make the corrections required by paragraph (b)(2) of this clause; or
(iv) Make revisions requested under paragraph (c) of this clause.
(2) The Contracting Officer may withhold the reserve until the Contractor has complied with the direction or requests of the Contracting Officer or determines that the deficiencies relating to delivered data, arose out of causes beyond the control of the Contractor and without the fault or negligence of the Contractor.
(3) The withholding of any reserve under this clause, or the subsequent payment of the reserve, shall not be construed as a waiver of any Government rights.
(End of clause)</t>
  </si>
  <si>
    <t>52.227-22</t>
  </si>
  <si>
    <t>Major System—Minimum Rights</t>
  </si>
  <si>
    <t>27.409(k)</t>
  </si>
  <si>
    <t>(Pursuant to FAR 27.400 and DFARS 227.400, this clause is not for DoD use). In accordance with 27.406-3(b), in the case of civilian agencies other than NASA and the U.S. Coast Guard, insert this clause in contracts for major systems or contracts in support of major systems.</t>
  </si>
  <si>
    <t>As prescribed in 27.409(k), insert the following clause:
Major System-Minimum Rights (June 1987)
Notwithstanding any other provision of this contract, the Government shall have unlimited rights in any technical data, other than computer software, developed in the performance of this contract and relating to a major system or supplies for a major system procured or to be procured by the Government, to the extent that delivery of such technical data is required as an element of performance under this contract. The rights of the Government under this clause are in addition to and not in lieu of its rights under the other provisions of this contract.
(End of clause)</t>
  </si>
  <si>
    <t>52.227-23</t>
  </si>
  <si>
    <t>Rights to Proposal Data (Technical)</t>
  </si>
  <si>
    <t>27.409(l)</t>
  </si>
  <si>
    <t>(Pursuant to FAR 27.400 and DFARS 227.400, this clause is not for DoD use). In accordance with 27.407, if a contracting officer desires to acquire unlimited rights in technical data contained in a successful proposal upon which a contract award is based, insert this clause. Rights to technical data in a proposal are not acquired by mere incorporation by reference of the proposal in the contract, and if a proposal is incorporated by reference, the contracting officer shall follow 27.404 to assure that the rights are appropriately addressed.</t>
  </si>
  <si>
    <t>As prescribed in 27.409(l), insert the following clause:
Rights to Proposal Data (Technical) (June 1987)
Except for data contained on pages _____, it is agreed that as a condition of award of this contract, and notwithstanding the conditions of any notice appearing thereon, the Government shall have unlimited rights (as defined in the "Rights in Data-General" clause contained in this contract) in and to the technical data contained in the proposal dated ____________, upon which this contract is based.
(End of clause)</t>
  </si>
  <si>
    <t>52.228-1</t>
  </si>
  <si>
    <t>Bid Guarantee</t>
  </si>
  <si>
    <t>SEP 1996</t>
  </si>
  <si>
    <t>28.101-2</t>
  </si>
  <si>
    <t>(a) The contracting officer shall insert a provision or clause substantially the same as this provision in solicitations or contracts that require a bid guarantee or similar guarantee. For example, the contracting officer may modify this provision—
(1) To set a period of time that is other than 10 days for the return of executed bonds;
(2) For use in connection with construction solicitations when the agency has specified that only separate bid bonds are acceptable in accordance with 28.101-1(b);
(3) For use in solicitations for negotiated contracts; or
(4) For use in service contracts containing options for extended performance.
(b) The contracting officer shall determine the amount of the bid guarantee for insertion in this provision (see 28.102-2(a)). The amount shall be adequate to protect the Government from loss should the successful bidder fail to execute further contractual documents and bonds as required. The bid guarantee amount shall be at least 20 percent of the bid price but shall not exceed $3 million. When the penal sum is expressed as a percentage, a maximum dollar limitation may be stated.</t>
  </si>
  <si>
    <t>As prescribed in 28.101-2 , insert a provision or clause substantially as follows:
Bid Guarantee (Sept 1996)
(a) Failure to furnish a bid guarantee in the proper form and amount, by the time set for opening of bids, may be cause for rejection of the bid.
(b) The bidder shall furnish a bid guarantee in the form of a firm commitment, e.g., bid bond supported by good and sufficient surety or sureties acceptable to the Government, postal money order, certified check, cashier’s check, irrevocable letter of credit, or, under Treasury Department regulations, certain bonds or notes of the United States. The Contracting Officer will return bid guarantees, other than bid bonds-
(1) To unsuccessful bidders as soon as practicable after the opening of bids; and
(2) To the successful bidder upon execution of contractual documents and bonds (including any necessary coinsurance or reinsurance agreements), as required by the bid as accepted.
(c) The amount of the bid guarantee shall be ______ percent of the bid price or $________, whichever is less.
(d) If the successful bidder, upon acceptance of its bid by the Government within the period specified for acceptance, fails to execute all contractual documents or furnish executed bond(s) within 10 days after receipt of the forms by the bidder, the Contracting Officer may terminate the contract for default.
(e) In the event the contract is terminated for default, the bidder is liable for any cost of acquiring the work that exceeds the amount of its bid, and the bid guarantee is available to offset the difference.
(End of clause)</t>
  </si>
  <si>
    <t>52.228-2</t>
  </si>
  <si>
    <t>Additional Bond Security</t>
  </si>
  <si>
    <t>28.106-4(a)</t>
  </si>
  <si>
    <t>The contracting officer shall insert this clause in solicitations and contracts when bonds are required.</t>
  </si>
  <si>
    <t>As prescribed in 28.106-4(a), insert the following clause:
Additional Bond Security (Oct 1997)
The Contractor shall promptly furnish additional security required to protect the Government and persons supplying labor or materials under this contract if-
(a) Any surety upon any bond, or issuing financial institution for other security, furnished with this contract becomes unacceptable to the Government;
(b) Any surety fails to furnish reports on its financial condition as required by the Government;
(c) The contract price is increased so that the penal sum of any bond becomes inadequate in the opinion of the Contracting Officer; or
(d) An irrevocable letter of credit (ILC) used as security will expire before the end of the period of required security. If the Contractor does not furnish an acceptable extension or replacement ILC, or other acceptable substitute, at least 30 days before an ILC’s scheduled expiration, the Contracting officer has the right to immediately draw on the ILC.
(End of clause)</t>
  </si>
  <si>
    <t>52.228-3</t>
  </si>
  <si>
    <t>Workers’ Compensation Insurance (Defense Base Act)</t>
  </si>
  <si>
    <t>28.309(a)</t>
  </si>
  <si>
    <t>The contracting officer shall insert this clause in solicitations and contracts when the Defense Base Act applies (see 28.305) and—
(1) The contract will be a public-work contract performed outside the United States; or
(2) The contract will be approved or financed under the Foreign Assistance Act of 1961 (Pub. L. 87-195) and is not excluded by 28.305(b)(2).</t>
  </si>
  <si>
    <t>As prescribed in 28.309(a), insert the following clause:
Workers’ Compensation Insurance (Defense Base Act) (Jul 2014)
(a) The Contractor shall
(1) Before commencing performance under this contract, establish provisions to provide for the payment of disability compensation and medical benefits to covered employees and death benefits to their eligible survivors, by purchasing workers’ compensation insurance or qualifying as a self-insurer under the Longshore and Harbor Workers’ Compensation Act (33 U.S.C. 932) as extended by the Defense Base Act (42 U.S.C.1651, etseq.), and continue to maintain provisions to provide such Defense Base Act benefits until contract performance is completed;
(2) Within ten days of an employee’s injury or death or from the date the Contractor has knowledge of the injury or death, submit Form LS-202 (Employee’s First Report of Injury or Occupational Illness) to the Department of Labor in accordance with the Longshore and Harbor Workers’ Compensation Act (33 U.S.C. 930(a), 20 CFR 702.201 to 702.203);
(3) Pay all compensation due for disability or death within the time frames required by the Longshore and Harbor Workers’ Compensation Act (33 U.S.C. 914, 20 CFR 702.231 and 703.232);
(4) Provide for medical care as required by the Longshore and Harbor Workers’ Compensation Act (33 U.S.C. 907, 20 CFR 702.402 and 702.419);
(5) If controverting the right to compensation, submit Form LS-207 (Notice of Controversion of Right to Compensation) to the Department of Labor in accordance with the Longshore and Harbor Workers’ Compensation Act (33 U.S.C. 914(d), 20 CFR 702.251);
(6) Immediately upon making the first payment of compensation in any case, submit Form LS-206 (Payment Of Compensation Without Award) to the Department of Labor in accordance with the Longshore and Harbor Workers’ Compensation Act (33 U.S.C. 914(c), 20 CFR 702.234);
(7) When payments are suspended or when making the final payment, submit Form LS-208 (Notice of Final Payment or Suspension of Compensation Payments) to the Department of Labor in accordance with the Longshore and Harbor Workers’ Compensation Act (33 U.S.C. 914(c) and (g), 20 CFR 702.234 and 702.235); and
(8) Adhere to all other provisions of the Longshore and Harbor Workers’ Compensation Act as extended by the Defense Base Act, and Department of Labor regulations at 20 CFR Parts 701 to 704.
(b) For additional information on the Longshore and Harbor Workers’ Compensation Act requirements see http://www.dol.gov/owcp/dlhwc/lsdba.htm.
(c) The Contractor shall insert the substance of this clause, including this paragraph (c), in all subcontracts to which the Defense Base Act applies.
(End of clause)</t>
  </si>
  <si>
    <t>52.228-4</t>
  </si>
  <si>
    <t>Workers’ Compensation and War-Hazard Insurance Overseas</t>
  </si>
  <si>
    <t>28.309(b)</t>
  </si>
  <si>
    <t>The contracting officer shall insert this clause in solicitations and contracts when the contract will be a public-work contract performed outside the United States and the Secretary of Labor waives the applicability of the Defense Base Act (see 28.305(d)).</t>
  </si>
  <si>
    <t>As prescribed in 28.309(b), insert the following clause:
Workers’ Compensation and War-Hazard Insurance Overseas (Apr 1984)
(a) This paragraph applies if the Contractor employs any person who, but for a waiver granted by the Secretary of Labor, would be subject to workers’ compensation insurance under the Defense Base Act (42 U.S.C.1651, etseq.). On behalf of employees for whom the applicability of the Defense Base Act has been waived, the Contractor shall (1) provide, before commencing performance under this contract, at least that workers’ compensation insurance or the equivalent as the laws of the country of which these employees are nationals may require, and (2) continue to maintain it until performance is completed. The Contractor shall insert, in all subcontracts under this contract to which the Defense Base Act would apply but for the waiver, a clause similar to this paragraph (a) (including this sentence) imposing upon those subcontractors this requirement to provide such workers’ compensation insurance coverage.
(b) This paragraph applies if the Contractor or any subcontractor under this contract employs any person who, but for a waiver granted by the Secretary of Labor, would be subject to the War Hazards Compensation Act (42 U.S.C.1701, etseq.). On behalf of employees for whom the applicability of the Defense Base Act (and hence that of the War Hazards Compensation Act) has been waived, the Contractor shall, subject to reimbursement as provided elsewhere in this contract, afford the same protection as that provided in the War Hazards Compensation Act, except that the level of benefits shall conform to any law or international agreement controlling the benefits to which the employees may be entitled. In all other respects, the standards of the War Hazards Compensation Act shall apply; e.g., the definition of war-hazard risks (injury, death, capture, or detention as the result of a war hazard as defined in the Act), proof of loss, and exclusion of benefits otherwise covered by workers’ compensation insurance or the equivalent. Unless the Contractor elects to assume directly the liability to subcontractor employees created by this clause, the Contractor shall insert, in all subcontracts under this contract to which the War Hazards Compensation Act would apply but for the waiver, a clause similar to this paragraph (b) (including this sentence) imposing upon those subcontractors this requirement to provide war-hazard benefits.
(End of clause)</t>
  </si>
  <si>
    <t>52.228-5</t>
  </si>
  <si>
    <t>Insurance—Work on a Government Installation</t>
  </si>
  <si>
    <t>28.310</t>
  </si>
  <si>
    <t>(a) Insert this clause in solicitations and contracts if a fixed-price contract is contemplated, the contract amount is expected to exceed the simplified acquisition threshold, and the contract will require work on a Government installation, unless—
(1) Only a small amount of work is required on the Government installation (e.g., a few brief visits per month); or
(2) All work on the Government installation will be performed outside the United States and its outlying areas.
(b) The contracting officer may insert this clause in solicitations and contracts described in paragraphs (a)(1) and (2) of this section if it is in the Government’s interest to do so.</t>
  </si>
  <si>
    <t>As prescribed in 28.310 , insert the following clause:
Insurance-Work on a Government Installation (Jan 1997)
(a) The Contractor shall, at its own expense, provide and maintain during the entire performance of this contract, at least the kinds and minimum amounts of insurance required in the Schedule or elsewhere in the contract.
(b) Before commencing work under this contract, the Contractor shall notify the Contracting Officer in writing that the required insurance has been obtained. The policies evidencing required insurance shall contain an endorsement to the effect that any cancellation or any material change adversely affecting the Government’s interest shall not be effective-
(1) For such period as the laws of the State in which this contract is to be performed prescribe; or
(2) Until 30 days after the insurer or the Contractor gives written notice to the Contracting Officer, whichever period is longer.
(c) The Contractor shall insert the substance of this clause, including this paragraph (c), in subcontracts under this contract that require work on a Government installation and shall require subcontractors to provide and maintain the insurance required in the Schedule or elsewhere in the contract. The Contractor shall maintain a copy of all subcontractors’ proofs of required insurance, and shall make copies available to the Contracting Officer upon request.
(End of clause)</t>
  </si>
  <si>
    <t>52.228-7</t>
  </si>
  <si>
    <t>Insurance—Liability to Third Persons</t>
  </si>
  <si>
    <t>MAR 1996</t>
  </si>
  <si>
    <t>28.311-1</t>
  </si>
  <si>
    <t>(NOTE: See DFARS 228.311-1 (cell below) for the prescription for the use of this clause in DoD solicitations and contracts). In accordance with agency acquisition regulations, the contracting officer shall insert this clause in solicitations and contracts, other than those for construction contracts and those for architect-engineer services, when a cost-reimbursement contract is contemplated.</t>
  </si>
  <si>
    <t>As prescribed in 28.311-1 , insert the following clause:
Insurance-Liability to Third Persons (Mar 1996)
(a)
(1) Except as provided in paragraph (a)(2) of this clause, the Contractor shall provide and maintain workers’ compensation, employer’s liability, comprehensive general liability (bodily injury), comprehensive automobile liability (bodily injury and property damage) insurance, and such other insurance as the Contracting Officer may require under this contract.
(2) The Contractor may, with the approval of the Contracting Officer, maintain a self-insurance program, provided that, with respect to workers’ compensation, the Contractor is qualified pursuant to statutory authority.
(3) All insurance required by this paragraph shall be in a form and amount and for those periods as the Contracting Officer may require or approve and with insurers approved by the Contracting Officer.
(b) The Contractor agrees to submit for the Contracting Officer’s approval, to the extent and in the manner required by the Contracting Officer, any other insurance that is maintained by the Contractor in connection with the performance of this contract and for which the Contractor seeks reimbursement.
(c) The Contractor shall be reimbursed-
(1) For that portion-
(i) Of the reasonable cost of insurance allocable to this contract; and
(ii) Required or approved under this clause; and
(2) For certain liabilities (and expenses incidental to such liabilities) to third persons not compensated by insurance or otherwise without regard to and as an exception to the limitation of cost or the limitation of funds clause of this contract. These liabilities must arise out of the performance of this contract, whether or not caused by the negligence of the Contractor or of the Contractor’s agents, servants, or employees, and must be represented by final judgments or settlements approved in writing by the Government. These liabilities are for-
(i) Loss of or damage to property (other than property owned, occupied, or used by the Contractor, rented to the Contractor, or in the care, custody, or control of the Contractor); or
(ii) Death or bodily injury.
(d) The Government’s liability under paragraph (c) of this clause is subject to the availability of appropriated funds at the time a contingency occurs. Nothing in this contract shall be construed as implying that the Congress will, at a later date, appropriate funds sufficient to meet deficiencies.
(e) The Contractor shall not be reimbursed for liabilities (and expenses incidental to such liabilities)-
(1) For which the Contractor is otherwise responsible under the express terms of any clause specified in the Schedule or elsewhere in the contract;
(2) For which the Contractor has failed to insure or to maintain insurance as required by the Contracting Officer; or
(3) That result from willful misconduct or lack of good faith on the part of any of the Contractor’s directors, officers, managers, superintendents, or other representatives who have supervision or direction of-
(i) All or substantially all of the Contractor’s business;
(ii) All or substantially all of the Contractor’s operations at any one plant or separate location in which this contract is being performed; or
(iii) A separate and complete major industrial operation in connection with the performance of this contract.
(f) The provisions of paragraph (e) of this clause shall not restrict the right of the Contractor to be reimbursed for the cost of insurance maintained by the Contractor in connection with the performance of this contract, other than insurance required in accordance with this clause; provided, that such cost is allowable under the Allowable Cost and Payment clause of this contract.
(g) If any suit or action is filed or any claim is made against the Contractor, the cost and expense of which may be reimbursable to the Contractor under this contract, and the risk of which is then uninsured or is insured for less than the amount claimed, the Contractor shall-
(1) Immediately notify the Contracting Officer and promptly furnish copies of all pertinent papers received;
(2) Authorize Government representatives to collaborate with counsel for the insurance carrier in settling or defending the claim when the amount of the liability claimed exceeds the amount of coverage; and
(3) Authorize Government representatives to settle or defend the claim and to represent the Contractor in or to take charge of any litigation, if required by the Government, when the liability is not insured or covered by bond. The Contractor may, at its own expense, be associated with the Government representatives in any such claim or litigation.
(End of clause)</t>
  </si>
  <si>
    <t>228.311-1</t>
  </si>
  <si>
    <t>Use this clause in solicitations and contracts, other than those for construction and those for architect-engineer services, when a cost-reimbursement contract is contemplated, unless the head of the contracting activity waives the requirement for use of the clause.</t>
  </si>
  <si>
    <t>52.228-8</t>
  </si>
  <si>
    <t>Liability and Insurance—Leased Motor Vehicles</t>
  </si>
  <si>
    <t>MAY 1999</t>
  </si>
  <si>
    <t>28.312</t>
  </si>
  <si>
    <t>The contracting officer shall insert this clause in solicitations and contracts for the leasing of motor vehicles (see Subpart 8.11).</t>
  </si>
  <si>
    <t>As prescribed in 28.312 , insert the following clause:
Liability and Insurance-Leased Motor Vehicles (May 1999)
(a) The Government shall be responsible for loss of or damage to-
(1) Leased vehicles, except for-
(i) Normal wear and tear; and
(ii) Loss or damage caused by the negligence of the Contractor, its agents, or employees; and
(2) Property of third persons, or the injury or death of third persons, if the Government is liable for such loss, damage, injury, or death under the Federal Tort Claims Act (28 U.S.C.2671-2680).
(b) The Contractor shall be liable for, and shall indemnify and hold harmless the Government against, all actions or claims for loss of or damage to property or the injury or death of persons, resulting from the fault, negligence, or wrongful act or omission of the Contractor, its agents, or employees.
(c) The Contractor shall provide and maintain insurance covering its liabilities under paragraph (b) of this clause, in amounts of at least $200,000 per person and $500,000 per occurrence for death or bodily injury and $20,000 per occurrence for property damage or loss.
(d) Before commencing work under this contract, the Contractor shall notify the Contracting Officer in writing that the required insurance has been obtained. The policies evidencing required insurance shall contain an endorsement to the effect that any cancellation or any material change adversely affecting the interests of the Government shall not be effective (1) for such period as the laws of the State in which this contract is to be performed prescribe or (2) until 30 days after written notice to the Contracting Officer, whichever period is longer. The policies shall exclude any claim by the insurer for subrogation against the Government by reason of any payment under the policies.
(e) The contract price shall not include any costs for insurance or contingency to cover losses, damage, injury, or death for which the Government is responsible under paragraph (a) of this clause.
(End of clause)</t>
  </si>
  <si>
    <t>52.228-9</t>
  </si>
  <si>
    <t>Cargo Insurance</t>
  </si>
  <si>
    <t>28.313(a)</t>
  </si>
  <si>
    <t>The contracting officer shall insert this clause in solicitations and contracts for transportation or for transportation-related services, except when freight is shipped under rates subject to released or declared value.</t>
  </si>
  <si>
    <t>As prescribed in 28.313(a), insert the following clause:
Cargo Insurance (May 1999)
(a) The Contractor, at the Contractor’s expense, shall provide and maintain, during the continuance of this contract, cargo insurance of $______ per vehicle to cover the value of property on each vehicle and of $_______ to cover the total value of the property in the shipment.
(b) All insurance shall be written on companies acceptable to ____________ [insert name of contracting agency], and policies shall include such terms and conditions as required by __________ [insert name of contracting agency]. The Contractor shall provide evidence of acceptable cargo insurance to ____________ [insert name of contracting agency] before commencing operations under this contract.
(c) Each cargo insurance policy shall include the following statement:
"It is a condition of this policy that the Company shall furnish-
(1) Written notice to __________ [insert name and address of contracting agency], 30 days in advance of the effective date of any reduction in, or cancellation of, this policy; and
(2) Evidence of any renewal policy to the address specified in paragraph (1) of this statement, not less than 15 days prior to the expiration of any current policy on file with ____________ [insert name of contracting agency]."
(End of clause)</t>
  </si>
  <si>
    <t>52.228-10</t>
  </si>
  <si>
    <t>Vehicular and General Public Liability Insurance</t>
  </si>
  <si>
    <t>28.313(b)</t>
  </si>
  <si>
    <t>The contracting officer shall insert a clause substantially the same as this clause in solicitations and contracts for transportation or for transportation-related services when the contracting officer determines that vehicular liability or general public liability insurance required by law is not sufficient.</t>
  </si>
  <si>
    <t>As prescribed in 28.313(b), insert a clause substantially the same as the following in solicitations and contracts for transportation or for transportation-related services when the contracting officer determines that vehicular liability or general public liability insurance required by law is not sufficient:
Vehicular and General Public Liability Insurance (Apr 1984)
(a) The Contractor, at the Contractor’s expense, agrees to maintain, during the continuance of this contract, vehicular liability and general public liability insurance with limits of liability for-
(1) Bodily injury of not less than $______ for each person and $______ for each occurrence; and
(2) Property damage of not less than $______ for each accident and $______ in the aggregate.
(b) The Contractor also agrees to maintain workers’ compensation and other legally required insurance with respect to the Contractor’s own employees and agents.
(End of clause)</t>
  </si>
  <si>
    <t>52.228-11</t>
  </si>
  <si>
    <t>Individual Surety-Pledges of Assets</t>
  </si>
  <si>
    <t>28.203-4(b)</t>
  </si>
  <si>
    <t>See DoD-specific guidance in the cell below. Insert this clause in solicitations and contracts which require the submission of bid guarantees, performance, or payment bonds.</t>
  </si>
  <si>
    <t>As prescribed in 28.203-4 (b), insert the following clause:
Individual Surety—Pledge of Assets (Feb 2021)
(a)The Contractor shall obtain from each person acting as an individual surety on a performance bond or a payment bond—
(1)A pledge of assets that meets the eligibility, valuation, and security requirements described in the Federal Acquisition Regulation (FAR) 28.203-1; and
(2)Standard Form 28, Affidavit of Individual Surety.
(b)The Contracting Officer may release a portion of the security interest on the individual surety's assets based upon substantial performance of the Contractor's obligations under its performance bond. The security interest in support of a performance bond shall be maintained—
(1) Contracts for the construction, alteration, or repair of any public building or public work of the Federal Government exceeding $150,000 (40 U.S.C. 3131). Until completion of any warranty period, or for 1 year following final payment, whichever is later.
(2) Contracts subject to alternative payment protection (see FAR 28.102-1(b)(1)). For the full contract performance period plus 1 year.
(3) Other contracts not subject to the requirements of paragraph (b)(1) of this clause. Until completion of any warranty period, or for 90 days following final payment, whichever is later.
(c)A surety's assets pledged in support of a payment bond may be released to a subcontractor or supplier upon Government receipt of a Federal district court judgment, or a sworn statement by the subcontractor or supplier that the claim is correct along with a notarized authorization of the release by the surety stating that it approves of such release. The security interest on the individual surety's assets in support of a payment bond shall be maintained—
(1) Contracts for the construction, alteration, or repair of any public building or public work of the Federal Government exceeding $150,000 which require performance and payment bonds (40 U.S.C. 3131). For 1 year following final payment, or until resolution of all pending claims filed against the payment bond during the 1-year period following final payment, whichever is later.
(2) Contracts subject to alternative payment protection (see FAR 28.102-1(b)(1)). For the full contract performance period plus 1 year.
(3)Other contracts not subject to the requirements of paragraph (c)(1) of this clause. For 90 days following final payment.
(d)The Contracting Officer may allow the Contractor to substitute an individual surety, for a performance or payment bond, after contract award. The Contractor shall comply with the requirements of paragraph (a) of this clause within the timeframe established by the Contracting Officer.
(End of clause)</t>
  </si>
  <si>
    <t>https://www.acq.osd.mil/dpap/policy/policyvault/USA000941-20-DPC.pdf</t>
  </si>
  <si>
    <t>Individual Surety-Pledges of Assets (DEVIATION 2020-O0016)</t>
  </si>
  <si>
    <t>CD 2020-O0016</t>
  </si>
  <si>
    <t>DoD: Use 52.228-11 (DEVIATION 2020-O0016), in lieu of the FAR clause.</t>
  </si>
  <si>
    <t>2020-O0016</t>
  </si>
  <si>
    <t>52.228-12</t>
  </si>
  <si>
    <t>Prospective Subcontractor Requests for Bonds</t>
  </si>
  <si>
    <t>28.106-4(b)</t>
  </si>
  <si>
    <t>In accordance with section 806(a)(3) of Public Law 102-190, as amended by sections 2091 and 8105 of Public Law 103-355 (10 U.S.C. 2302 note), the contracting officer shall insert this clause in solicitations and contracts with respect to which a payment bond will be furnished pursuant to 40 U.S.C chapter 31, subchapter III, Bonds (see 28.102-1), except for contracts for the acquisition of commercial products or commercial services as defined in subpart 2.1.</t>
  </si>
  <si>
    <t>As prescribed in 28.106-4(b), use the following clause:
Prospective Subcontractor Requests for Bonds (Dec 2022)
In accordance with section 806(a)(3) of Pub. L. 102-190, as amended by sections 2091 and 8105 of Pub. L. 103-355 (10 U.S.C. 4601 note prec.), upon the request of a prospective subcontractor or supplier offering to furnish labor or material for the performance of this contract for which a payment bond has been furnished to the Government pursuant to 40 U.S.C. chapter 31, subchapter III, Bonds, the Contractor shall promptly provide a copy of such payment bond to the requester.
(End of clause)</t>
  </si>
  <si>
    <t>52.228-13</t>
  </si>
  <si>
    <t>Alternative Payment Protections</t>
  </si>
  <si>
    <t>JUL 2000</t>
  </si>
  <si>
    <t>28.102-3(b)</t>
  </si>
  <si>
    <t>Insert this clause in solicitations and contracts for construction, when the estimated or actual value exceeds $35,000 but does not exceed $150,000. Complete the clause by specifying the payment protections selected (see 28.102-1(b)(1)) and the deadline for submission. The contracting officer may revise paragraph (b) of the clause to establish a lower percentage in accordance with 28.102-2(c).</t>
  </si>
  <si>
    <t>As prescribed in 28.102-3(b), insert the following clause:
Alternative Payment Protections (July 2000)
(a) The Contractor shall submit one of the following payment protections:
________________________________________________________________________________
(b) The amount of the payment protection shall be 100 percent of the contract price.
(c) The submission of the payment protection is required within _________ days of contract award.
(d) The payment protection shall provide protection for the full contract performance period plus a one-year period.
(e) Except for escrow agreements and payment bonds, which provide their own protection procedures, the Contracting Officer is authorized to access funds under the payment protection when it has been alleged in writing by a supplier of labor or material that a nonpayment has occurred, and to withhold such funds pending resolution by administrative or judicial proceedings or mutual agreement of the parties.
(f) When a tripartite escrow agreement is used, the Contractor shall utilize only suppliers of labor and material that signed the escrow agreement.
(End of clause)</t>
  </si>
  <si>
    <t>52.228-14</t>
  </si>
  <si>
    <t>Irrevocable Letter of Credit</t>
  </si>
  <si>
    <t>NOV 2014</t>
  </si>
  <si>
    <t>28.204-4</t>
  </si>
  <si>
    <t>Insert this clause in solicitations and contracts for services, supplies, or construction, when a bid guarantee, or performance bonds, or performance and payment bonds are required.</t>
  </si>
  <si>
    <t>As prescribed in 28.204-4 , insert the following clause:
Irrevocable Letter of Credit (Nov 2014)
(a) "Irrevocable letter of credit" (ILC), as used in this clause, means a written commitment by a federally insured financial institution to pay all or part of a stated amount of money, until the expiration date of the letter, upon presentation by the Government (the beneficiary) of a written demand therefor. Neither the financial institution nor the offeror/Contractor can revoke or condition the letter of credit.
(b) If the offeror intends to use an ILC in lieu of a bid bond, or to secure other types of bonds such as performance and payment bonds, the letter of credit and letter of confirmation formats in paragraphs (e) and (f) of this clause shall be used.
(c) The letter of credit shall be irrevocable, shall require presentation of no document other than a written demand and the ILC (including confirming letter, if any), shall be issued/confirmed by an acceptable federally insured financial institution as provided in paragraph (d) of this clause, and-
(1) If used as a bid guarantee, the ILC shall expire no earlier than 60 days after the close of the bid acceptance period;
(2) If used as an alternative to corporate or individual sureties as security for a performance or payment bond, the offeror/Contractor may submit an ILC with an initial expiration date estimated to cover the entire period for which financial security is required or may submit an ILC with an initial expiration date that is a minimum period of one year from the date of issuance. The ILC shall provide that, unless the issuer provides the beneficiary written notice of non-renewal at least 60 days in advance of the current expiration date, the ILC is automatically extended without amendment for one year from the expiration date, or any future expiration date, until the period of required coverage is completed and the Contracting Officer provides the financial institution with a written statement waiving the right to payment. The period of required coverage shall be:
(i) For contracts subject to 40 U.S.C. chapter 31, subchapter III, Bonds, the later of-
(A) Oneyear following the expected date of final payment;
(B) For performance bonds only, until completion of any warranty period; or
(C) For payment bonds only, until resolution of all claims filed against the payment bond during the one-year period following final payment.
(ii) For contracts not subject to 40 U.S.C. chapter 31, subchapter III, Bonds, the later of-
(A) 90 days following final payment; or
(B) For performance bonds only, until completion of any warranty period.
(d)
(1) Only federally insured financial institutions rated investment grade by a commercial rating service shall issue or confirm the ILC.
(2) Unless the financial institution issuing the ILC had letter of credit business of at least $25 million in the past year, ILCs over $5 million must be confirmed by another acceptable financial institution that had letter of credit business of at least $25 million in the past year.
(3) The Offeror/Contractor shall provide the Contracting Officer a credit rating that indicates the financial institutions have the required credit rating as of the date of issuance of the ILC.
(4) The current rating for a financial institution is available through any of the following rating services registered with the U.S. Securities and Exchange Commission (SEC) as a Nationally Recognized Statistical Rating Organization (NRSRO). NRSRO’s can be located at the website http://www.sec.gov/answers/nrsro.htm maintained by the SEC.
(e) The following format shall be used by the issuing financial institution to create an ILC:
_________________________________________________ [Issuing Financial Institution’s Letterhead orNameandAddress]
Issue Date __________
Irrevocable Letter of Credit No. _______________________
Account party’s name _______________________________
Account party’s address ______________________________
For Solicitation No. _________________ (for reference only)
To: [U.S. Government agency]
[U.S. Government agency’s address]
1. We hereby establish this irrevocable and transferable Letter of Credit in your favor for one or more drawings up to United States $______. This Letter of Credit is payable at [issuing financial institution’s and, if any, confirming financial institution’s] office at [issuing financial institution’s address and, if any, confirming financial institution’s address] and expires with our close of business on ___________, or any automatically extended expiration date.
2. We hereby undertake to honor your or the transferee’s sight draft(s) drawn on the issuing or, if any, the confirming financial institution, for all or any part of this credit if presented with this Letter of Credit and confirmation, if any, at the office specified in paragraph 1 of this Letter of Credit on or before the expiration date or any automatically extended expiration date.
3. [This paragraph is omitted if used as a bid guarantee, and subsequent paragraphs are renumbered.] It is a condition of this Letter of Credit that it is deemed to be automatically extended without amendment for oneyear from the expiration date hereof, or any future expiration date, unless at least 60 days prior to any expiration date, we notify you or the transferee by registered mail, or other receipted means of delivery, that we elect not to consider this Letter of Credit renewed for any such additional period. At the time we notify you, we also agree to notify the account party (and confirming financial institution, if any) by the same means of delivery.
4. This Letter of Credit is transferable. Transfers and assignments of proceeds are to be effected without charge to either the beneficiary or the transferee/assignee of proceeds. Such transfer or assignment shall be only at the written direction of the Government (the beneficiary) in a form satisfactory to the issuing financial institution and the confirming financial institution, if any.
5. This Letter of Credit is subject to the Uniform Customs and Practice (UCP) for Documentary Credits, International Chamber of Commerce Publication No. _____________________ (Insert version in effect at the time of ILC issuance, e.g., "Publication 600, 2006 edition") and to the extent not inconsistent therewith, to the laws of _____________________ [State of confirming financial institution, if any, otherwise State of issuing financial institution].
6. If this credit expires during an interruption of business of this financial institution as described in Article 17 of the UCP, the financial institution specifically agrees to effect payment if this credit is drawn against within 30 days after the resumption of our business.
Sincerely,
_______________________________ [Issuing financial institution]
(f) The following format shall be used by the financial institution to confirm an ILC:
[Confirming Financial Institution’s Letterhead or Name and Address] ______________________________________________
(Date) __________________
Our Letter of Credit Advice Number ____________________
Beneficiary: _________________ [U.S. Government agency]
Issuing Financial Institution: __________________________
Issuing Financial Institution’s LC No.: __________________
Gentlemen:
1. We hereby confirm the above indicated Letter of Credit, the original of which is attached, issued by __________ [name of issuing financial institution] for drawings of up to United States dollars ___________/U.S. $_______ and expiring with our close of business on _____________ [the expiration date], or any automatically extended expiration date.
2. Draft(s) drawn under the Letter of Credit and this Confirmation are payable at our office located at ___________________.
3. We hereby undertake to honor sight draft(s) drawn under and presented with the Letter of Credit and this Confirmation at our offices as specified herein.
4. [This paragraph is omitted if used as a bid guarantee, and subsequent paragraphs are renumbered.] It is a condition of this confirmation that it be deemed automatically extended without amendment for oneyear from the expiration date hereof, or any automatically extended expiration date, unless:
(a) At least 60 days prior to any such expiration date, we shall notify the Contracting Officer, or the transferee and the issuing financial institution, by registered mail or other receipted means of delivery, that we elect not to consider this confirmation extended for any such additional period; or
(b) The issuing financial institution shall have exercised its right to notify you or the transferee, the account party, and ourselves, of its election not to extend the expiration date of the Letter of Credit.
5. This confirmation is subject to the Uniform Customs and Practice (UCP) for Documentary Credits, International Chamber of Commerce Publication No. _____________________ (Insert version in effect at the time of ILC issuance, e.g., "Publication 600, 2006 edition") and to the extent not inconsistent therewith, to the laws of _____________________ [State of confirming financial institution].
6. If this confirmation expires during an interruption of business of this financial institution as described in Article 17 of the UCP, we specifically agree to effect payment if this credit is drawn against within 30 days after the resumption of our business.
Sincerely,
_______________________________ [Confirming financial institution]
(g) The following format shall be used by the Contracting Officer for a sight draft to draw on the Letter of Credit:
Sight Draft
_______________________________ [City, State]
(Date) _____________________________ [Name and address of financial institution]
Pay to the order of ______________ [Beneficiary Agency] ___________ the sum of United States $____________. This draft is drawn under Irrevocable Letter of Credit No. _______________________.
_______________________________ [Beneficiary Agency] _______________________________ [By]
(End of clause)</t>
  </si>
  <si>
    <t>52.228-15</t>
  </si>
  <si>
    <t>Performance and Payment Bonds—Construction</t>
  </si>
  <si>
    <t>28.102-3(a)</t>
  </si>
  <si>
    <t>See DoD-specific guidance in the cell below. Insert a clause substantially the same as this clause in solicitations and contracts for construction that contain a requirement for performance and payment bonds if the resultant contract is expected to exceed $150,000. The contracting officer may revise paragraphs (b)(1) and/or (b)(2) of the clause to establish a lower percentage in accordance with 28.102-2(b). If the provision at 52.228-1 is not included in the solicitation, the contracting officer must set a period of time for return of executed bonds.</t>
  </si>
  <si>
    <t>As prescribed in 28.102-3(a), insert a clause substantially as follows:
Performance and Payment Bonds-Construction (Jun 2020)
(a) Definitions. As used in this clause-
Original contract price means the award price of the contract; or, for requirements contracts, the price payable for the estimated total quantity; or, for indefinite-quantity contracts, the price payable for the specified minimum quantity. Original contract price does not include the price of any options, except those options exercised at the time of contract award.
(b) Amount of required bonds. Unless the resulting contract price is valued at or below the threshold specified in Federal Acquisition Regulation 28.102-1(a) on the date of award of this contract, the successful offeror shall furnish performance and payment bonds to the Contracting Officer as follows:
(1) Performance bonds (Standard Form 25). The penal amount of performance bonds at the time of contract award shall be 100 percent of the original contract price.
(2) Payment Bonds (Standard Form 25A). The penal amount of payment bonds at the time of contract award shall be 100 percent of the original contract price.
(3) Additional bond protection.
(i) The Government may require additional performance and payment bond protection if the contract price is increased. The increase in protection generally will equal 100 percent of the increase in contract price.
(ii) The Government may secure the additional protection by directing the Contractor to increase the penal amount of the existing bond or to obtain an additional bond.
(c) Furnishing executed bonds. The Contractor shall furnish all executed bonds, including any necessary reinsurance agreements, to the Contracting Officer, within the time period specified in the Bid Guarantee provision of the solicitation, or otherwise specified by the Contracting Officer, but in any event, before starting work.
(d) Surety or other security for bonds. The bonds shall be in the form of firm commitment, supported by corporate sureties whose names appear on the list contained in Treasury Department Circular 570, individual sureties, or by other acceptable security such as postal money order, certified check, cashier's check, irrevocable letter of credit, or, in accordance with Treasury Department regulations, certain bonds or notes of the United States. Treasury Circular 570 is published in the Federal Register or may be obtained from the:
U.S. Department of the Treasury,
Financial Management,
Service Surety Bond Branch,
3700 East West Highway,
Room 6 F01,
Hyattsville, MD 20782.
Or via the internet at http://www.fms.treas.gov/c570/.
(e) Notice of subcontractor waiver of protection (40 U.S.C. 3133(c)). Any waiver of the right to sue on the payment bond is void unless it is in writing, signed by the person whose right is waived, and executed after such person has first furnished labor or material for use in the performance of the contract.
(End of clause)</t>
  </si>
  <si>
    <t>Performance and Payment Bonds—Construction (DEVIATION 2020-O0016)</t>
  </si>
  <si>
    <t>DoD: Use 52.228-15 (DEVIATION 2020-O0016), in lieu of the FAR clause.</t>
  </si>
  <si>
    <t>52.228-16</t>
  </si>
  <si>
    <t>Performance and Payment Bonds—Other Than Construction</t>
  </si>
  <si>
    <t>NOV 2006</t>
  </si>
  <si>
    <t>28.103-4</t>
  </si>
  <si>
    <t>See DoD-specific guidance in the cell below. The contracting officer shall insert a clause substantially the same as this clause in solicitations and contracts that contain a requirement for both payment and performance bonds. The contracting officer shall determine the amount of each bond for insertion in the clause. The amount shall be adequate to protect the interest of the Government. The contracting officer shall also set a period of time (normally 10 days) for return of executed bonds.</t>
  </si>
  <si>
    <t>As prescribed in 28.103-4 , insert a clause substantially as follows:
Performance and Payment Bonds-Other Than Construction (Nov 2006)
(a) Definitions. As used in this clause-
"Original contract price" means the award price of the contract or, for requirements contracts, the price payable for the estimated quantity; or, for indefinite-quantity contracts, the price payable for the specified minimum quantity. Original contract price does not include the price of any options, except those options exercised at the time of contract award.
(b) The Contractor shall furnish a performance bond (Standard Form 1418) for the protection of the Government in an amount equal to _______ percent of the original contract price and a payment bond Standard Form 1416) in an amount equal to ______ percent of the original contract price.
(c) The Contractor shall furnish all executed bonds, including any necessary reinsurance agreements, to the Contracting Officer, within ________ days, but in any event, before starting work.
(d) The Government may require additional performance and payment bond protection if the contract price is increased. The Government may secure the additional protection by directing the Contractor to increase the penal amount of the existing bonds or to obtain additional bonds.
(e) The bonds shall be in the form of firm commitment, supported by corporate sureties whose names appear on the list contained in Treasury Department Circular 570, individual sureties, or by other acceptable security such as postal money order, certified check, cashier's check, irrevocable letter of credit, or, in accordance with Treasury Department regulations, certain bonds or notes of the United States. Treasury Circular 570 is published in the Federal Register, or may be obtained from the:
U.S. Department of the Treasury,
Financial Management Service,
Surety Bond Branch,
3700 East West Highway,
Room 6 F01
Hyattsville, MD 20782.
Or via the internet at http://www.fms.treas.gov/c570/.
(End of clause)</t>
  </si>
  <si>
    <t>Performance and Payment Bonds—Other Than Construction (DEVIATION)</t>
  </si>
  <si>
    <t>DoD: Use 52.228-16 (DEVIATION 2020-O0016), in lieu of the FAR clause.</t>
  </si>
  <si>
    <t>Performance and Payment Bonds—Other Than Construction--Alternate I</t>
  </si>
  <si>
    <t>Alternate I shall be used when only performance bonds are required.</t>
  </si>
  <si>
    <t>(July2000). As prescribed in 28.103-4 , substitute the following paragraphs (b) and (d) for paragraphs (b) and (d) of the basic clause:
(b) The Contractor shall furnish a performance bond (Standard Form 1418) for the protection of the Government in an amount equal to ______ percent of the original contract price.
(d) The Government may require additional performance bond protection if the contract price is increased. The Government may secure the additional protection by directing the Contractor to increase the penal amount of the existing bond or to obtain an additional bond.</t>
  </si>
  <si>
    <t>52.228-17</t>
  </si>
  <si>
    <t>Individual Surety-Pledge of Assets (Bid Guarantee)</t>
  </si>
  <si>
    <t>28.203-4(a)</t>
  </si>
  <si>
    <t>Insert the provision at 52.228-17, Individual Surety—Pledge of Assets (Bid Guarantee), in solicitations that require the submission of a bid guarantee.</t>
  </si>
  <si>
    <t>As prescribed in 28.203-4 (a), insert the following provision:
Individual Surety—Pledge of Assets (Feb 2021)
(a)Offerors shall obtain from each person acting as an individual surety on a bid guarantee—
(1)A pledge of assets that meets the eligibility, valuation, and security requirements described in the Federal Acquisition Regulation (FAR) 28.203-1; and
(2)Standard Form 28, Affidavit of Individual Surety.
(b)The Offeror shall include with its offer the information required at paragraph (a) of this provision within the timeframe specified in the provision at FAR 52.228-1, Bid Guarantee, or as otherwise established by the Contracting Officer.
(c)The Contracting Officer may release the security interest on the individual surety's assets in support of a bid guarantee based upon evidence that the offer supported by the individual surety will not result in contract award.
(End of provision)</t>
  </si>
  <si>
    <t>52.229-1</t>
  </si>
  <si>
    <t>State and Local Taxes</t>
  </si>
  <si>
    <t>29.401-1</t>
  </si>
  <si>
    <t>Insert this clause in solicitations and contracts for leased equipment when—
(a) A fixed-price indefinite-delivery contract is contemplated;
(b) The contract will be performed wholly or partly in the United States or its outlying areas; and
(c) The place or places of delivery are not known at the time of contracting.</t>
  </si>
  <si>
    <t>As prescribed in 29.401-1 , insert the following clause:
State and Local Taxes (Apr 1984)
Notwithstanding the terms of the Federal, State, and Local Taxes clause, the contract price excludes all State and local taxes levied on or measured by the contract or sales price of the services or completed supplies furnished under this contract. The Contractor shall state separately on its invoices taxes excluded from the contract price, and the Government agrees either to pay the amount of the taxes to the Contractor or provide evidence necessary to sustain an exemption.
(End of clause)</t>
  </si>
  <si>
    <t>52.229-2</t>
  </si>
  <si>
    <t>North Carolina State and Local Sales and Use Tax</t>
  </si>
  <si>
    <t>29.401-2</t>
  </si>
  <si>
    <t>The contracting officer shall insert this clause in solicitations and contracts for construction to be performed in North Carolina.</t>
  </si>
  <si>
    <t>As prescribed in 29.401-2 , insert the following clause in solicitations and contracts for construction to be performed in North Carolina:
North Carolina State and Local Sales and Use Tax (Apr 1984)
(a) "Materials," as used in this clause, means building materials, supplies, fixtures, and equipment that become a part of or are annexed to any building or structure erected, altered, or repaired under this contract.
(b) If this is a fixed-price contract, the contract price includes North Carolina State and local sales and use taxes to be paid on materials, notwithstanding any other provision of this contract. If this is a cost-reimbursement contract, any North Carolina State and local sales and use taxes paid by the Contractor on materials shall constitute an allowable cost under this contract.
(c) At the time specified in paragraph (d) of this section, the Contractor shall furnish the Contracting Officer certified statements setting forth the cost of the materials purchased from each vendor and the amount of North Carolina State and local sales and use taxes paid. In the event the Contractor makes several purchases from the same vendor, the certified statement shall indicate the invoice numbers, the inclusive dates of the invoices, the total amount of the invoices, and the North Carolina State and local sales and use taxes paid. The statement shall also include the cost of any tangible personal property withdrawn from the Contractor’s warehouse stock and the amount of North Carolina State and local sales or use tax paid on this property by the Contractor. Any local sales or use taxes included in the Contractor’s statements must be shown separately from the State sales or use taxes. The Contractor shall furnish any additional information the Commissioner of Revenue of the State of North Carolina may require to substantiate a refund claim for sales or use taxes. The Contractor shall also obtain and furnish to the Contracting Officer similar certified statements by its subcontractors.
(d) If this contract is completed before the next October 1, the certified statements to be furnished pursuant to paragraph (c) of this clause shall be submitted within 60 days after completion. If this contract is not completed before the next October 1, the certified statements shall be submitted on or before November 30 of eachyear and shall cover taxes paid during the 12-month period that ended the preceding September 30.
(e) The certified statements to be furnished pursuant to paragraph (c) of this clause shall be in the following form:
I hereby certify that during the period ______ to _____ [insert dates], ____ [insert name of Contractor or subcontractor] paid North Carolina State and local sales and use taxes aggregating $______ (State) and $______ (local), with respect to building materials, supplies, fixtures, and equipment that have become a part of or annexed to a building or structure erected, altered, or repaired by _________ [insert name of Contractor or subcontractor] for the United States of America, and that the vendors from whom the property was purchased, the dates and numbers of the invoices covering the purchases, the total amount of the invoices of each vendor, the North Carolina State and local sales and use taxes paid on the property (shown separately), and the cost of property withdrawn from warehouse stock and North Carolina State and local sales or use taxes paid on this property are as set forth in the attachments.
(End of clause)</t>
  </si>
  <si>
    <t>North Carolina State and Local Sales and Use Tax--Alternate I</t>
  </si>
  <si>
    <t>If the requirement is for vessel repair to be performed in North Carolina, the clause shall be used with its Alternate I.</t>
  </si>
  <si>
    <t>(Apr 1984). If the requirement is for vessel repair to be performed in North Carolina, substitute the following paragraph (a) for paragraph (a) of the basic clause:
(a) "Materials," as used in this clause, means materials, supplies, fixtures, and equipment that become a part of or are annexed to any vessel altered or repaired under this contract.</t>
  </si>
  <si>
    <t>52.229-3</t>
  </si>
  <si>
    <t>Federal, State, and Local Taxes</t>
  </si>
  <si>
    <t>FEB 2013</t>
  </si>
  <si>
    <t>29.401-3</t>
  </si>
  <si>
    <t>(a) Except as provided in paragraph (b) of this section, insert the clause at 52.229-3, Federal, State, and Local Taxes, in solicitations and contracts if—
(1) The contract is to be performed wholly or partly in the United States or its outlying areas;
(2) A fixed-price contract is contemplated; and
(3) The contract is expected to exceed the simplified acquisition threshold.</t>
  </si>
  <si>
    <t>As prescribed in 29.401-3 , insert the following clause:
Federal, State, and Local Taxes (Feb 2013)
(a) As used in this clause-
After-imposed Federal tax means any new or increased Federal excise tax or duty, or tax that was exempted or excluded on the contract date but whose exemption was later revoked or reduced during the contract period, on the transactions or property covered by this contract that the Contractor is required to pay or bear as the result of legislative, judicial, or administrative action taking effect after the contract date. It does not include social security tax or other employment taxes.
After-relieved Federal tax means any amount of Federal excise tax or duty, except social security or other employment taxes, that would otherwise have been payable on the transactions or property covered by this contract, but which the Contractor is not required to pay or bear, or for which the Contractor obtains a refund or drawback, as the result of legislative, judicial, or administrative action taking effect after the contract date.
All applicable Federal, State, and local taxes and duties means all taxes and duties, in effect on the contract date, that the taxing authority is imposing and collecting on the transactions or property covered by this contract.
Contract date means the date set for bid opening or, if this is a negotiated contract or a modification, the effective date of this contract or modification.
Local taxes includes taxes imposed by a possession or territory of the United States, Puerto Rico, or the Northern Mariana Islands, if the contract is performed wholly or partly in any of those areas.
(b)
(1) The contract price includes all applicable Federal, State, and local taxes and duties, except as provided in subparagraph (b)(2)(i) of this clause.
(2) Taxes imposed under 26 U.S.C. 5000 C may not be-
(i) Included in the contract price; nor
(ii) Reimbursed.
(c) The contract price shall be increased by the amount of any after-imposed Federal tax, provided the Contractor warrants in writing that no amount for such newly imposed Federal excise tax or duty or rate increase was included in the contract price, as a contingency reserve or otherwise.
(d) The contract price shall be decreased by the amount of any after-relieved Federal tax.
(e) The contract price shall be decreased by the amount of any Federal excise tax or duty, except social security or other employment taxes, that the Contractor is required to pay or bear, or does not obtain a refund of, through the Contractor’s fault, negligence, or failure to follow instructions of the Contracting Officer.
(f) No adjustment shall be made in the contract price under this clause unless the amount of the adjustment exceeds $250.
(g) The Contractor shall promptly notify the Contracting Officer of all matters relating to any Federal excise tax or duty that reasonably may be expected to result in either an increase or decrease in the contract price and shall take appropriate action as the Contracting Officer directs.
(h) The Government shall, without liability, furnish evidence appropriate to establish exemption from any Federal, State, or local tax when the Contractor requests such evidence and a reasonable basis exists to sustain the exemption.
(End of clause)</t>
  </si>
  <si>
    <t>52.229-4</t>
  </si>
  <si>
    <t>Federal, State, and Local Taxes (State and Local Adjustments)</t>
  </si>
  <si>
    <t>(b) In a noncompetitive contract that meets all the conditions in paragraph (a) of this section, the contracting officer may insert the clause at 52.229-4, Federal, State, and Local Taxes (State and Local Adjustments), instead of the clause at 52.229-3, if the price would otherwise include an inappropriate contingency for potential postaward change(s) in State or local taxes.</t>
  </si>
  <si>
    <t>As prescribed in 29.401-3 , insert the following clause:
Federal, State, and Local Taxes (State and Local Adjustments (Feb 2013)
(a) As used in this clause-
After-imposed tax means any new or increased Federal, State, or local tax or duty, or tax that was excluded on the contract date but whose exclusion was later revoked or amount of exemption reduced during the contract period, other than an excepted tax, on the transactions or property covered by this contract that the Contractor is required to pay or bear as the result of legislative, judicial, or administrative action taking effect after the contract date.
After-relieved tax means any amount of Federal, State, or local tax or duty, other than an excepted tax, that would otherwise have been payable on the transactions or property covered by this contract, but which the Contractor is not required to pay or bear, or for which the Contractor obtains a refund or drawback, as the result of legislative, judicial, or administrative action taking effect after the contract date.
All applicable Federal, State, and local taxes and duties means all taxes and duties, in effect on the contract date, that the taxing authority is imposing and collecting on the transactions or property covered by this contract.
Contract date means the effective date of this contract and, for any modification to this contract, the effective date of the modification.
Excepted tax means social security or other employment taxes, net income and franchise taxes, excess profits taxes, capital stock taxes, transportation taxes, unemployment compensation taxes, and property taxes. "Excepted tax" does not include gross income taxes levied on or measured by sales or receipts from sales, property taxes assessed on completed supplies covered by this contract, or any tax assessed on the Contractor’s possession of, interest in, or use of property, title to which is in the Government.
Local taxes includes taxes imposed by a possession or territory of the United States, Puerto Rico, or the Northern Mariana Islands, if the contract is performed wholly or partly in any of those areas.
(b)
(1) Unless otherwise provided in this contract, the contract price includes all applicable Federal, State, and local taxes and duties, except as provided in subparagraph (b)(2)(i) of this clause.
(2) Taxes imposed under 26 U.S.C. 5000 C may not be-
(i) Included in the contract price; nor
(ii) Reimbursed.
(c) The contract price shall be increased by the amount of any after-imposed tax, or of any tax or duty specifically excluded from the contract price by a term or condition of this contract that the Contractor is required to pay or bear, including any interest or penalty, if the Contractor states in writing that the contract price does not include any contingency for such tax and if liability for such tax, interest, or penalty was not incurred through the Contractor’s fault, negligence, or failure to follow instructions of the Contracting Officer.
(d) The contract price shall be decreased by the amount of any after-relieved tax. The Government shall be entitled to interest received by the Contractor incident to a refund of taxes to the extent that such interest was earned after the Contractor was paid by the Government for such taxes. The Government shall be entitled to repayment of any penalty refunded to the Contractor to the extent that the penalty was paid by the Government.
(e) The contract price shall be decreased by the amount of any Federal, State, or local tax, other than an excepted tax, that was included in the contract price and that the Contractor is required to pay or bear, or does not obtain a refund of, through the Contractor’s fault, negligence, or failure to follow instructions of the Contracting Officer.
(f) No adjustment shall be made in the contract price under this clause unless the amount of the adjustment exceeds $250.
(g) The Contractor shall promptly notify the Contracting Officer of all matters relating to Federal, State, and local taxes and duties that reasonably may be expected to result in either an increase or decrease in the contract price and shall take appropriate action as the Contracting Officer directs. The contract price shall be equitably adjusted to cover the costs of action taken by the Contractor at the direction of the Contracting Officer, including any interest, penalty, and reasonable attorneys’ fees.
(h) The Government shall furnish evidence appropriate to establish exemption from any Federal, State, or local tax when-
(1) The Contractor requests such exemption and states in writing that it applies to a tax excluded from the contract price; and
(2) A reasonable basis exists to sustain the exemption.
(End of clause)</t>
  </si>
  <si>
    <t>52.229-6</t>
  </si>
  <si>
    <t>Taxes—Foreign Fixed-Price Contracts</t>
  </si>
  <si>
    <t>29.402-1(a)</t>
  </si>
  <si>
    <t>The contracting officer shall insert this clause in solicitations and contracts expected to exceed the simplified acquisition threshold when a fixed-price contract is contemplated and the contract is to be performed wholly or partly in a foreign country, unless it is contemplated that the contract will be with a foreign government.</t>
  </si>
  <si>
    <t>As prescribed in 29.402-1(a), insert the following clause:
Taxes-Foreign Fixed-Price Contracts (Feb 2013)
(a) To the extent that this contract provides for furnishing supplies or performing services outside the United States and its outlying areas, this clause applies in lieu of any Federal, State, and local taxes clause of the contract.
(b) Definitions. As used in this clause-
Contract date means the date set for bid opening or, if this is a negotiated contract or a modification, the effective date of this contract or modification.
Country concerned means any country, other than the United States and its outlying areas, in which expenditures under this contract are made.
Tax and "taxes" include fees and charges for doing business that are levied by the government of the country concerned or by its political subdivisions.
All applicable taxes and duties means all taxes and duties, in effect on the contract date, that the taxing authority is imposing and collecting on the transactions or property covered by this contract, pursuant to written ruling or regulation in effect on the contract date.
After-imposed tax means any new or increased tax or duty, or tax that was exempted or excluded on the contract date but whose exemption was later revoked or reduced during the contract period, other than excepted tax, on the transactions or property covered by this contract that the Contractor is required to pay or bear as the result of legislative, judicial, or administrative action taking effect after the contract date.
After-relieved tax means any amount of tax or duty, other than an excepted tax, that would otherwise have been payable on the transactions or property covered by this contract, but which the Contractor is not required to pay or bear, or for which the Contractor obtains a refund, as the result of legislative, judicial, or administrative action taking effect after the contract date.
Excepted tax means social security or other employment taxes, net income and franchise taxes, excess profits taxes, capital stock taxes, transportation taxes, unemployment compensation taxes, and property taxes. "Excepted tax" does not include gross income taxes levied on or measured by sales or receipts from sales, property taxes assessed on completed supplies covered by this contract, or any tax assessed on the Contractor’s possession of, interest in, or use of property, title to which is in the U.S. Government.
(c)
(1) Unless otherwise provided in this contract, the contract price includes all applicable taxes and duties, except taxes and duties that the Government of the United States and the government of the country concerned have agreed shall not be applicable to expenditures in such country by or on behalf of the United States, except as provided in subparagraph (c)(2) of this clause.
(2) Taxes imposed under 26 U.S.C. 5000 C may not be-
(i) Included in the contract price; nor
(ii) Reimbursed.
(d)
(1) Except as provided in subparagraph (d)(2) of this clause, the contract price shall be increased by the amount of any after-imposed tax or of any tax or duty specifically excluded from the contract price by a provision of this contract that the Contractor is required to pay or bear, including any interest or penalty, if the Contractor states in writing that the contract price does not include any contingency for such tax and if liability for such tax, interest, or penalty was not incurred through the Contractor’s fault, negligence, or failure to follow instructions of the Contracting Officer or to comply with the provisions of paragraph (i) of this clause.
(2) The contract price may not be increased to offset taxes imposed under 26 U.S.C. 5000 C.
(e) The contract price shall be decreased by the amount of any after-relieved tax, including any interest or penalty. The Government of the United States shall be entitled to interest received by the Contractor incident to a refund of taxes to the extent that such interest was earned after the Contractor was paid by the Government of the United States for such taxes. The Government of the United States shall be entitled to repayment of any penalty refunded to the Contractor to the extent that the penalty was paid by the Government.
(f) The contract price shall be decreased by the amount of any tax or duty, other than an excepted tax, that was included in the contract and that the Contractor is required to pay or bear, or does not obtain a refund of, through the Contractor’s fault, negligence, or failure to follow instructions of the Contracting Officer or to comply with the provisions of paragraph (i) of this clause.
(g) No adjustment shall be made in the contract price under this clause unless the amount of the adjustment exceeds $250.
(h) If the Contractor obtains a reduction in tax liability under the United States Internal Revenue Code (Title26, U.S. Code) because of the payment of any tax or duty that either was included in the contract price or was the basis of an increase in the contract price, the amount of the reduction shall be paid or credited to the Government of the United States as the Contracting Officer directs.
(i) The Contractor shall take all reasonable action to obtain exemption from or refund of any taxes or duties, including interest or penalty, from which the United States Government, the Contractor, any subcontractor, or the transactions or property covered by this contract are exempt under the laws of the country concerned or its political subdivisions or which the governments of the United States and of the country concerned have agreed shall not be applicable to expenditures in such country by or on behalf of the United States.
(j) The Contractor shall promptly notify the Contracting Officer of all matters relating to taxes or duties that reasonably may be expected to result in either an increase or decrease in the contract price and shall take appropriate action as the Contracting Officer directs. The contract price shall be equitably adjusted to cover the costs of action taken by the Contractor at the direction of the Contracting Officer, including any interest, penalty, and reasonable attorneys’ fees.
(End of clause)</t>
  </si>
  <si>
    <t>52.229-7</t>
  </si>
  <si>
    <t>Taxes—Fixed-Price Contracts with Foreign Governments</t>
  </si>
  <si>
    <t>29.402-1(b)</t>
  </si>
  <si>
    <t>The contracting officer shall insert this clause in solicitations and contracts that exceed the simplified acquisition threshold when a fixed-price contract with a foreign government is contemplated.</t>
  </si>
  <si>
    <t>As prescribed in 29.402-1(b), insert the following clause:
Taxes-Fixed-Price Contracts with Foreign Governments (Feb 2013)
(a) "Contract date," as used in this clause, means the date set for bid opening or, if this is a negotiated contract or a modification, the effective date of this contract or modification.
(b)
(1) The contract price, including the prices in any subcontracts under this contract, does not include any tax or duty that the Government of the United States and the Government of ______ [insert name of the foreign government] have agreed shall not apply to expenditures made by the United States in ______ [insert name of country], or any tax or duty not applicable to this contract or any subcontracts under this contract, pursuant to the laws of ______ [insert name of country]. If any such tax or duty has been included in the contract price, through error or otherwise, the contract price shall be correspondingly reduced.
(2) Taxes imposed under 26 U.S.C. 5000 C may not be included in the contract price.
(c) If, after the contract date, the Government of the United States and the Government of ______ [insert name of the foreign government] agree that any tax or duty included in the contract price shall not apply to expenditures by the United States in ________ [insert name of country], the contract price shall be reduced accordingly.
(d) No adjustment shall be made in the contract price under this clause unless the amount of the adjustment exceeds $250.
(End of clause)</t>
  </si>
  <si>
    <t>52.229-8</t>
  </si>
  <si>
    <t>Taxes—Foreign Cost-Reimbursement Contracts</t>
  </si>
  <si>
    <t>29.402-2(a)</t>
  </si>
  <si>
    <t>The contracting officer shall insert this clause in solicitations and contracts when a cost-reimbursement contract is contemplated and the contract is to be performed wholly or partly in a foreign country, unless it is contemplated that the contract will be with a foreign government.</t>
  </si>
  <si>
    <t>As prescribed in 29.402-2(a), insert the following clause:
Taxes-Foreign Cost-Reimbursement Contracts (Mar 1990)
(a) Any tax or duty from which the United States Government is exempt by agreement with the Government of ______ [insert name of the foreign government], or from which the Contractor or any subcontractor under this contract is exempt under the laws of ______ [insert name of country], shall not constitute an allowable cost under this contract.
(b) If the Contractor or subcontractor under this contract obtains a foreign tax credit that reduces its Federal income tax liability under the United States Internal Revenue Code (Title26, U.S. Code) because of the payment of any tax or duty that was reimbursed under this contract, the amount of the reduction shall be paid or credited at the time of such offset to the Government of the United States as the Contracting Officer directs.
(End of clause)</t>
  </si>
  <si>
    <t>52.229-9</t>
  </si>
  <si>
    <t>Taxes—Cost-Reimbursement Contracts with Foreign Governments</t>
  </si>
  <si>
    <t>29.402-2(b)</t>
  </si>
  <si>
    <t>The contracting officer shall insert this clause in solicitations and contracts when a cost-reimbursement contract with a foreign government is contemplated.</t>
  </si>
  <si>
    <t>As prescribed in 29.402-2(b), insert the following clause:
Taxes-Cost-Reimbursement Contracts with Foreign Governments (Mar 1990)
(a) Any tax or duty from which the United States Government is exempt by agreement with the Government of ______ [insert name of the foreign government], or from which any subcontractor under this contract is exempt under the laws of ______ [insert name of country], shall not constitute an allowable cost under this contract.
(b) If any subcontractor obtains a foreign tax credit that reduces its Federal income tax liability under the United States Internal Revenue Code (Title26, U.S. Code) because of the payment of any tax or duty that was reimbursed under this contract, the amount of the reduction shall be paid (not credited to the contract) to the Treasurer of the United States at the time the Federal income tax return is filed.
(End of clause)</t>
  </si>
  <si>
    <t>52.229-10</t>
  </si>
  <si>
    <t>State of New Mexico Gross Receipts and Compensating Tax</t>
  </si>
  <si>
    <t>APR 2003</t>
  </si>
  <si>
    <t>29.401-4(b)</t>
  </si>
  <si>
    <t>The contracting officer shall insert this clause in solicitations and contracts issued by the agencies identified in paragraph (c) of this subsection when all three of the following conditions exist:
(1) The contractor will be performing a cost-reimbursement contract.
(2) The contract directs or authorizes the contractor to acquire tangible personal property as a direct cost under a contract and title to such property passes directly to and vests in the United States upon delivery of the property by the vendor.
(3) The contract will be for services to be performed in whole or in part within the State of New Mexico.</t>
  </si>
  <si>
    <t>As prescribed in 29.401-4(b), insert the following clause:
State of New Mexico Gross Receipts and Compensating Tax (Apr 2003)
(a) Within thirty (30) days after award of this contract, the Contractor shall advise the State of New Mexico of this contract by registering with the State of New Mexico, Taxation and Revenue Department, Revenue Division, pursuant to the Tax Administration Act of the State of New Mexico and shall identify the contract number.
(b) The Contractor shall pay the New Mexico gross receipts taxes, pursuant to the Gross Receipts and Compensating Tax Act of New Mexico, assessed against the contract fee and costs paid for performance of this contract, or of any part or portion thereof, within the State of New Mexico. The allowability of any gross receipts taxes or local option taxes lawfully paid to the State of New Mexico by the Contractor or its subcontractors will be determined in accordance with the Allowable Cost and Payment clause of this contract except as provided in paragraph (d) of this clause.
(c) The Contractor shall submit applications for Nontaxable Transaction Certificates, FormCSR-3 C, to the:
State of New Mexico Taxation and Revenue Dept. Revenue Division PO Box 630 Santa Fe, New Mexico 87509
When the Type 15 Nontaxable Transaction Certificate is issued by the Revenue Division, the Contractor shall use these certificates strictly in accordance with this contract, and the agreement between the (*________________) and the New Mexico Taxation and Revenue Department.
(d) The Contractor shall provide Type 15 Nontaxable Transaction Certificates to each vendor in New Mexico selling tangible personal property to the Contractor for use in the performance of this contract. Failure to provide a Type 15 Nontaxable Transaction Certificate to vendors will result in the vendor’s liability for the gross receipt taxes and those taxes, which are then passed on to the Contractor, shall not be reimbursable as an allowable cost by the Government.
(e) The Contractor shall pay the New Mexico compensating user tax for any tangible personal property which is purchased pursuant to a Nontaxable Transaction Certificate if such property is not used for Federal purposes.
(f) Out-of-state purchase of tangible personal property by the Contractor which would be otherwise subject to compensation tax shall be governed by the principles of this clause. Accordingly, compensating tax shall be due from the contractor only if such property is not used for Federal purposes.
(g) The (*_______________) may receive information regarding the Contractor from the Revenue Division of the New Mexico Taxation and Revenue Department and, at the discretion of the (*_________________), may participate in any matters or proceedings pertaining to this clause or the abovementioned Agreement. This shall not preclude the Contractor from having its own representative nor does it obligate the (*______________) to represent its Contractor.
(h) The Contractor agrees to insert the substance of this clause, including this paragraph (h), in each subcontract which meets the criteria in 29.401-4(b)(1) through (3) of the Federal Acquisition Regulation, 48 CFR Part 29.
(i) Paragraphs (a) through (h) of this clause shall be null and void should the Agreement referred to in paragraph (c) of this clause be terminated; provided, however, that such termination shall not nullify obligations already incurred prior to the date of termination.
[*Insert appropriate agency name in blanks.]
(End of clause)</t>
  </si>
  <si>
    <t>52.229-11</t>
  </si>
  <si>
    <t>Tax on Certain Foreign Procurements—Notice and Representation</t>
  </si>
  <si>
    <t>As prescribed in 29.402-3(a), insert the following provision:
(a) Insert the provision at 52.229-11, Tax on Certain Foreign Procurements—Notice and Representation, in solicitations, including solicitations using part 12 procedures for the acquisition of commercial products and commercial services, unless one of the following exceptions applies:
(1) Acquisitions using simplified acquisition procedures that do not exceed the simplified acquisition threshold (as defined in 2.101).
(2) Emergency acquisitions using the emergency acquisition flexibilities defined in part 18.
(3) Acquisitions using the unusual and compelling urgency authority per 6.302-2.
(4) Contracts with a single individual for personal services that will not exceed the simplified acquisition threshold on an annual calendar year basis for all years of the contract.
(5) Acquisitions if the requiring activity identifies that the requirement is for certain foreign humanitarian assistance contracts which are payments made by the U.S. Government agencies pursuant to a contract with a foreign contracting party to obtain goods or services described in or authorized under 7 U.S.C. 1691, et seq., 22 U.S.C. 2151, et seq., 22 U.S.C 2601 et seq., 22 U.S.C. 5801 et seq., 22 U.S.C. 5401 et seq., 10 U.S.C. 402, 10 U.S.C. 404, 10 U.S.C. 407, 10 U.S.C. 2557, and 10 U.S.C. 2561.</t>
  </si>
  <si>
    <t>As prescribed in 29.402-3(a), insert the following provision:
Tax on Certain Foreign Procurements—Notice and Representation (Jun 2020)
(a) Definitions. As used in this provision—
Foreign person means any person other than a United States person.
Specified Federal procurement payment means any payment made pursuant to a contract with a foreign contracting party that is for goods, manufactured or produced, or services provided in a foreign country that is not a party to an international procurement agreement with the United States. For purposes of the prior sentence, a foreign country does not include an outlying area.
United States person as defined in 26 U.S.C. 7701(a)(30) means
(1) A citizen or resident of the United States;
(2) A domestic partnership;
(3) A domestic corporation;
(4) Any estate (other than a foreign estate, within the meaning of 26 U.S.C. 701(a)(31)); and
(5) Any trust if–
(i) A court within the United States is able to exercise primary supervision over the administration of the trust; and
(ii) One or more United States persons have the authority to control all substantial decisions of the trust.
(b) Unless exempted, there is a 2 percent tax of the amount of a specified Federal procurement payment on any foreign person receiving such payment. See 26 U.S.C. 5000C and its implementing regulations at 26 CFR 1.5000C-1 through 1.5000C-7.
(c) Exemptions from withholding under this provision are described at 26 CFR 1.5000C-1(d)(5) through (7). The Offeror would claim an exemption from the withholding by using the Department of the Treasury Internal Revenue Service Form W-14, Certificate of Foreign Contracting Party Receiving Federal Procurement Payments, available via the internet at www.irs.gov/w14. Any exemption claimed and self-certified on the IRS Form W-14 is subject to audit by the IRS. Any disputes regarding the imposition and collection of the 26 U.S.C. 5000C tax are adjudicated by the IRS as the 26 U.S.C. 5000C tax is a tax matter, not a contract issue. The IRS Form W-14 is provided to the acquiring agency rather than to the IRS.
(d) For purposes of withholding under 26 U.S.C. 5000C, the Offeror represents that
(1) It [_] is [_] is not a foreign person; and
(2) If the Offeror indicates "is" in paragraph (d)(1) of this provision, then the Offeror represents that—I am claiming on the IRS Form W-14 [__] a full exemption, or [__] partial or no exemption [Offeror shall select one] from the excise tax.
(e) If the Offeror represents it is a foreign person in paragraph (d)(1) of this provision, then—
(1) The clause at FAR 52.229-12, Tax on Certain Foreign Procurements, will be included in any resulting contract; and
(2) The Offeror shall submit with its offer the IRS Form W-14. If the IRS Form W-14 is not submitted with the offer, exemptions will not be applied to any resulting contract and the Government will withhold a full 2 percent of each payment.
(f) If the Offeror selects "is" in paragraph (d)(1) and "partial or no exemption" in paragraph (d)(2) of this provision, the Offeror will be subject to withholding in accordance with the clause at FAR 52.229-12, Tax on Certain Foreign Procurements, in any resulting contract.
(g) A taxpayer may, for a fee, seek advice from the Internal Revenue Service (IRS) as to the proper tax treatment of a transaction. This is called a private letter ruling. Also, the IRS may publish a revenue ruling, which is an official interpretation by the IRS of the Internal Revenue Code, related statutes, tax treaties, and regulations. A revenue ruling is the conclusion of the IRS on how the law is applied to a specific set of facts. For questions relating to the interpretation of the IRS regulations go to https://www.irs.gov/help/tax-law-questions.
(End of provision)</t>
  </si>
  <si>
    <t>52.229-12</t>
  </si>
  <si>
    <t>Tax on Certain Foreign Procurements</t>
  </si>
  <si>
    <t>As prescribed in 29.402-3(b), insert the following clause:
(b) Insert the clause at 52.229-12, Tax on Certain Foreign Procurements, in—
(1) Solicitations that contain the provision at 52.229-11, Tax on Certain Foreign Procurements—Notice and Representation; and
(2) Resultant contracts in which the contractor has indicated that it was a foreign person in solicitation provision 52.229-11, Tax on Certain Foreign Procurements—Notice and Representation.</t>
  </si>
  <si>
    <t>As prescribed in 29.402-3(b), insert the following clause:
Tax on Certain Foreign Procurements—Notice and Representation (Feb 2021)
(a) Definitions. As used in this clause—
Foreign person means any person other than a United States person.
United States person, as defined in 26 U.S.C. 7701(a)(30), means–
(1) A citizen or resident of the United States;
(2) A domestic partnership;
(3) A domestic corporation;
(4) Any estate (other than a foreign estate, within the meaning of 26 U.S.C. 7701(a)(31)); and
(5) Any trust if-
(i) A court within the United States is able to exercise primary supervision over the administration of the trust; and
(ii) One or more United States persons have the authority to control all substantial decisions of the trust.
(b) This clause applies only to foreign persons. It implements 26 U.S.C. 5000C and its implementing regulations at 26 CFR 1.5000C-1 through 1.5000C-7.
(c)
(1) If the Contractor is a foreign person and has only a partial or no exemption to the withholding, the Contractor shall include the Department of the Treasury Internal Revenue Service Form W-14, Certificate of Foreign Contracting Party Receiving Federal Procurement Payments, with each voucher or invoice submitted under this contract throughout the period in which this status is applicable. The excise tax withholding is applied at the payment level, not at the contract level. The Contractor should revise each IRS Form W-14 submission to reflect the exemption (if any) that applies to that particular invoice, such as a different exemption applying. In the absence of a completed IRS Form W-14 accompanying a payment request, the default withholding percentage is 2 percent for the section 5000C withholding for that payment request. Information about IRS Form W-14 and its separate instructions is available via the internet at www.irs.gov/w14.
(2) If the Contractor is a foreign person and has indicated in its offer in the provision 52.229-11, Tax on Certain Foreign Procurements—Notice and Representation, that it is fully exempt from the withholding, and certified the full exemption on the IRS Form W-14, and if that full exemption no longer applies due to a change in circumstances during the performance of the contract that causes the Contractor to become subject to the withholding for the 2 percent excise tax then the Contractor shall–
(i) Notify the Contracting Officer within 30 days of a change in circumstances that causes the Contractor to be subject to the excise tax withholding under 26 U.S.C. 5000C; and
(ii) Comply with paragraph (c)(1) of this clause.
(d) The Government will withhold a full 2 percent of each payment unless the Contractor claims an exemption. If the Contractor enters a ratio in Line 12 of the IRS Form W-14, the result of Line 11 divided by Line 10, the Government will withhold from each payment an amount equal to 2 percent multiplied by the contract ratio. If the Contractor marks box 9 of the IRS Form W-14 (rather than completes Lines 10 through 12), the Contractor must identify and enter the specific exempt and nonexempt amounts in Line 15 of the IRS Form W-14; the Government will then withhold 2 percent only from the nonexempt amount. See the IRS Form W-14 and its instructions.
(e) Exemptions from the withholding under this clause are described at 26 CFR 1.5000C-1(d)(5) through (7). Any exemption claimed and self-certified on the IRS Form W-14 is subject to audit by the IRS. Any disputes regarding the imposition and collection of the 26 U.S.C. 5000C tax are adjudicated by the IRS as the 26 U.S.C. 5000C tax is a tax matter, not a contract issue.
(f) Taxes imposed under 26 U.S.C. 5000C may not be—
(1) Included in the contract price; nor
(2) Reimbursed.
(g) A taxpayer may, for a fee, seek advice from the Internal Revenue Service (IRS) as to the proper tax treatment of a transaction. This is called a private letter ruling. Also, the IRS may publish a revenue ruling, which is an official interpretation by the IRS of the Internal Revenue Code, related statutes, tax treaties, and regulations. A revenue ruling is the conclusion of the IRS on how the law is applied to a specific set of facts. For questions relating to the interpretation of the IRS regulations go to https://www.irs.gov/help/tax-law-questions.
(End of clause)</t>
  </si>
  <si>
    <t>52.229-13</t>
  </si>
  <si>
    <t>Taxes - Foreign Contracts in Afghanistan</t>
  </si>
  <si>
    <t>29.402-4(a)</t>
  </si>
  <si>
    <t>Use the clause at 52.229-13, Taxes—Foreign Contracts in Afghanistan, in solicitations and contracts with performance in Afghanistan awarded by or on behalf of U.S. Forces, unless the clause at 52.229-14 is used.</t>
  </si>
  <si>
    <t>As prescribed in 29.402-4(a), use the following clause:
Taxes—Foreign Contracts in Afghanistan (Nov 2021)
(a) Definition. U.S. Forces, as used in this clause, means the entity comprising the members of the force and of the civilian component, and all property, equipment, and materiel of the United States Armed Forces present in the territory of Afghanistan.
(b) Tax exemption. This acquisition is covered by the Security and Defense Cooperation Agreement (the Agreement) between the Islamic Republic of Afghanistan (Afghanistan) and the United States of America signed on September 30, 2014, and entered into force on January 1, 2015.
(1) The Agreement exempts the United States Government, and its contractors and subcontractors (other than those that are Afghan legal entities or residents), from paying any tax or similar charge assessed by the Government of Afghanistan on activities associated with this contract within Afghanistan if the activities are on behalf of or in support of U.S. Forces. The Agreement also exempts the acquisition, importation, exportation, reexportation, transportation, and use of supplies and services in Afghanistan, on behalf of or in support of U.S. Forces, from any taxes, customs, duties, fees, or similar charges imposed by the Government of Afghanistan.
(2) The Contractor shall exclude any Afghan taxes, customs, duties, fees, or similar charges from the contract price, other than those charged to Afghan legal entities or residents.
(3) The Agreement does not exempt Afghan employees of Government contractors and subcontractors from Afghan tax laws. To the extent required by Afghan law, the Contractor shall withhold tax from the wages of these employees and remit those payments to the appropriate Afghan taxing authority. These withholdings are an individual's liability, not a tax against the Contractor.
(c) Subcontracts. The Contractor shall include the substance of this clause, including this paragraph (c), in all subcontracts including subcontracts for commercial products or commercial services.
(End of clause)</t>
  </si>
  <si>
    <t>52.229-14</t>
  </si>
  <si>
    <t>Taxes—Foreign Contracts in Afghanistan (North Atlantic Treaty Organization Status of Forces Agreement)</t>
  </si>
  <si>
    <t>29.402-4(b)</t>
  </si>
  <si>
    <t>Use this clause, instead of the clause at 52.229-13, Taxes—Foreign Contracts in Afghanistan, in solicitations and contracts with performance in Afghanistan awarded on behalf of or in support of the North Atlantic Treaty Organization (NATO), which are governed by the NATO Status of Forces Agreement (SOFA).</t>
  </si>
  <si>
    <t>As prescribed in 29.402-4(b), use the following clause:
Taxes—Foreign Contracts in Afghanistan (North Atlantic Treaty Organization Status of Forces Agreement) (Nov 2021)
(a) Definition. North Atlantic Treaty Organization (NATO) Forces, as used in this clause, means the Members of the Force, Members of the Civilian Component, NATO Personnel and all property, equipment, and materiel of NATO, NATO Member States, and Operational Partners present in the territory of Afghanistan.
(b) Tax exemption. This acquisition is covered by the Status of Forces Agreement (SOFA) entered into between NATO and the Islamic Republic of Afghanistan (Afghanistan) issued on September 30, 2014, and entered into force on January 1, 2015.
(1) The SOFA exempts NATO Forces and its contractors and subcontractors (other than those that are Afghan legal entities or residents) from paying any tax or similar charge assessed by the Government of Afghanistan within Afghanistan if the activities are on behalf of or in support of NATO Forces. The SOFA also exempts the acquisition, importation, exportation, reexportation, transportation, and use of supplies and services in Afghanistan on behalf of or in support of NATO Forces from all Afghan taxes, customs, duties, fees, or similar charges.
(2) The Contractor shall exclude any Afghan taxes, customs, duties, fees or similar charges from the contract price, other than those charged to Afghan legal entities or residents.
(3) Afghan citizens employed by NATO contractors and subcontractors are subject to Afghan tax laws. To the extent required by Afghan law, the Contractor shall withhold tax from the wages of these employees and remit those withholdings to the appropriate Afghan taxing authority. These withholdings are an individual's liability, not a tax against the Contractor.
(c) Subcontracts. The Contractor shall include the substance of this clause, including this paragraph (c), in all subcontracts including subcontracts for commercial products or commercial services.
(End of clause)</t>
  </si>
  <si>
    <t>52.230-1</t>
  </si>
  <si>
    <t>Cost Accounting Standards Notices and Certification</t>
  </si>
  <si>
    <t>The contracting officer shall insert this provision in solicitations for proposed contracts subject to CAS as specified in 48 CFR 9903.201 (FAR Appendix).</t>
  </si>
  <si>
    <t>As prescribed in 30.201-3 (a), insert the following provision:
Cost Accounting Standards Notices and Certification (Jun 2020)
Note: This notice does not apply to small businesses or foreign governments. This notice is in three parts, identified by Roman numerals I through III.
Offerors shall examine each part and provide the requested information in order to determine Cost Accounting Standards (CAS) requirements applicable to any resultant contract.
If the offeror is an educational institution, Part II does not apply unless the contemplated contract will be subject to full or modified CAS coverage pursuant to 48 CFR 9903.201-2(c)(5) or 9903.201-2(c)(6), respectively.
I. Disclosure Statement-Cost Accounting Practices and Certification
(a) Any contract in excess of the lower CAS threshold specified in Federal Acquisition Regulation (FAR) 30.201-4(b) resulting from this solicitation will be subject to the requirements of the Cost Accounting Standards Board (48 CFR chapter 99), except for those contracts which are exempt as specified in 48 CFR 9903.201-1.
(b) Any offeror submitting a proposal which, if accepted, will result in a contract subject to the requirements of 48 CFR chapter 99must, as a condition of contracting, submit a Disclosure Statement as required by 48 CFR 9903.202. When required, the Disclosure Statement must be submitted as a part of the offeror’s proposal under this solicitation unless the offeror has already submitted a Disclosure Statement disclosing the practices used in connection with the pricing of this proposal. If an applicable Disclosure Statement has already been submitted, the offeror may satisfy the requirement for submission by providing the information requested in paragraph (c) of Part I of this provision.
Caution: In the absence of specific regulations or agreement, a practice disclosed in a Disclosure Statement shall not, by virtue of such disclosure, be deemed to be a proper, approved, or agreed-to practice for pricing proposals or accumulating and reporting contract performance cost data.
(c) Check the appropriate box below:
(1) □ Certificate of Concurrent Submission of Disclosure Statement. The offeror hereby certifies that, as a part of the offer, copies of the Disclosure Statement have been submitted as follows:
(i) Original and one copy to the cognizant Administrative Contracting Officer (ACO) or cognizant Federal agency official authorized to act in that capacity (Federal official), as applicable; and
(ii) One copy to the cognizant Federal auditor.
(Disclosure must be on Form No. CASB DS-1 or CASB DS-2, as applicable. Forms may be obtained from the cognizant ACO or Federal official.)
Date of Disclosure Statement: _________________________ Name and Address of Cognizant ACO or Federal Official Where Filed: _______________________________________
The offeror further certifies that the practices used in estimating costs in pricing this proposal are consistent with the cost accounting practices disclosed in the Disclosure Statement.
(2) □ Certificate of Previously Submitted Disclosure Statement. The offeror hereby certifies that the required Disclosure Statement was filed as follows:
Date of Disclosure Statement: _________________________ Name and Address of Cognizant ACO or Federal Official Where Filed: _______________________________________
The offeror further certifies that the practices used in estimating costs in pricing this proposal are consistent with the cost accounting practices disclosed in the applicable Disclosure Statement.
(3) □ Certificate of Monetary Exemption. The offeror hereby certifies that the offeror, together with all divisions, subsidiaries, and affiliates under common control, did not receive net awards of negotiated prime contracts and subcontracts subject to CAS totaling $50 million or more in the cost accounting period immediately preceding the period in which this proposal was submitted. The offeror further certifies that if such status changes before an award resulting from this proposal, the offeror will advise the Contracting Officer immediately.
(4) □ Certificate of Interim Exemption. The offeror hereby certifies that (i) the offeror first exceeded the monetary exemption for disclosure, as defined in (3) of this subsection, in the cost accounting period immediately preceding the period in which this offer was submitted and (ii) in accordance with 48 CFR 9903.202-1, the offeror is not yet required to submit a Disclosure Statement. The offeror further certifies that if an award resulting from this proposal has not been made within 90 days after the end of that period, the offeror will immediately submit a revised certificate to the Contracting Officer, in the form specified under paragraph (c)(1) or (c)(2) of PartI of this provision, as appropriate, to verify submission of a completed Disclosure Statement.
Caution: Offerors currently required to disclose because they were awarded a CAS-covered prime contract or subcontract of $50 million or more in the current cost accounting period may not claim this exemption (4). Further, the exemption applies only in connection with proposals submitted before expiration of the 90-day period following the cost accounting period in which the monetary exemption was exceeded.
II. Cost Accounting Standards-Eligibility for Modified Contract Coverage
If the offeror is eligible to use the modified provisions of 48 CFR 9903.201-2(b) and elects to do so, the offeror shall indicate by checking the box below. Checking the box below shall mean that the resultant contract is subject to the Disclosure and Consistency of Cost Accounting Practices clause in lieu of the Cost Accounting Standards clause.
□ The offeror hereby claims an exemption from the Cost Accounting Standards clause under the provisions of 48 CFR 9903.201-2(b) and certifies that the offeror is eligible for use of the Disclosure and Consistency of Cost Accounting Practices clause because during the cost accounting period immediately preceding the period in which this proposal was submitted, the offeror received less than $50 million in awards of CAS-covered prime contracts and subcontracts. The offeror further certifies that if such status changes before an award resulting from this proposal, the offeror will advise the Contracting Officer immediately.
Caution: An offeror may not claim the above eligibility for modified contract coverage if this proposal is expected to result in the award of a CAS-covered contract of $50 million or more or if, during its current cost accounting period, the offeror has been awarded a single CAS-covered prime contract or subcontract of $50 million or more.
III. Additional Cost Accounting Standards Applicable to Existing Contracts
The offeror shall indicate below whether award of the contemplated contract would, in accordance with paragraph (a)(3) of the Cost Accounting Standards clause, require a change in established cost accounting practices affecting existing contracts and subcontracts.
□ Yes
□ No
(End of provision)</t>
  </si>
  <si>
    <t>Cost Accounting Standards Notices and Certification--Alternate I</t>
  </si>
  <si>
    <t>APR 1996</t>
  </si>
  <si>
    <t>30.201-3(b)</t>
  </si>
  <si>
    <t>If an award to an educational institution is contemplated prior to July 1, 1997, the contracting officer shall use Alternate I, unless the contract is to be performed by a Federally Funded Research and Development Center (FFRDC) (see 48 CFR 9903.201-2(c)(5) (FAR Appendix)), or the provision at 48 CFR 9903.201-2(c)(6) (FAR Appendix) applies.</t>
  </si>
  <si>
    <t>(Apr 1996). As prescribed in 30.201-3 (b), add the following paragraph (c)(5) to Part I of the basic provision:
□(5) Certificate of Disclosure Statement Due Date by Educational Institution. If the offeror is an educational institution that, under the transition provisions of 48 CFR 9903.202-1(f), is or will be required to submit a Disclosure Statement after receipt of this award, the offeror hereby certifies that (check one and complete):
□ (i) A Disclosure Statement Filing Due Date of _____________ has been established with the cognizant Federal agency.
□ (ii) The Disclosure Statement will be submitted within the 6-month period ending _________ months after receipt of this award.
Name and Address of Cognizant ACO or Federal Official Where Disclosure Statement is to be Filed:
__________________________________________________ __________________________________________________</t>
  </si>
  <si>
    <t>52.230-2</t>
  </si>
  <si>
    <t>Cost Accounting Standards</t>
  </si>
  <si>
    <t>The contracting officer shall insert this clause in negotiated contracts, unless the contract is exempted (see 48 CFR 9903.201-1 (FAR Appendix)), the contract is subject to modified coverage (see 48 CFR 9903.201-2 (FAR Appendix)), or the clause prescribed in paragraph (c) of this subsection is used.</t>
  </si>
  <si>
    <t>As prescribed in 30.201-4(a)(1), insert the following clause:
Cost Accounting Standards (Jun 2020)
(a) Unless the contract is exempt under 48 CFR 9903.201-1 and 9903.201-2, the provisions of 48 CFR Part 9903 are incorporated herein by reference and the Contractor, in connection with this contract, shall-
(1) (CAS-covered Contracts Only) By submission of a Disclosure Statement, disclose in writing the Contractor’s cost accounting practices as required by 48 CFR 9903.202-1 through 9903.202-5, including methods of distinguishing direct costs from indirect costs and the basis used for allocating indirect costs. The practices disclosed for this contract shall be the same as the practices currently disclosed and applied on all other contracts and subcontracts being performed by the Contractor and which contain a Cost Accounting Standards (CAS) clause. If the Contractor has notified the Contracting Officer that the Disclosure Statement contains trade secrets and commercial or financial information which is privileged and confidential, the Disclosure Statement shall be protected and shall not be released outside of the Government.
(2) Follow consistently the Contractor’s cost accounting practices in accumulating and reporting contract performance cost data concerning this contract. If any change in cost accounting practices is made for the purposes of any contract or subcontract subject to CAS requirements, the change must be applied prospectively to this contract and the Disclosure Statement must be amended accordingly. If the contract price or cost allowance of this contract is affected by such changes, adjustment shall be made in accordance with paragraph (a)(4) or (a)(5) of this clause, as appropriate.
(3) Comply with all CAS, including any modifications and interpretations indicated thereto contained in 48 CFR Part 9904, in effect on the date of award of this contract or, if the Contractor has submitted certified cost or pricing data, on the date of final agreement on price as shown on the Contractor’s signed certificate of current cost or pricing data. The Contractor shall also comply with any CAS (or modifications to CAS) which hereafter become applicable to a contract or subcontract of the Contractor. Such compliance shall be required prospectively from the date of applicability to such contract or subcontract.
(4)
(i) (Agree to an equitable adjustment as provided in the Changes clause of this contract if the contract cost is affected by a change which, pursuant to paragraph (a)(3) of this clause, the Contractor is required to make to the Contractor’s established cost accounting practices.
(ii) Negotiate with the Contracting Officer to determine the terms and conditions under which a change may be made to a cost accounting practice, other than a change made under other provisions of paragraph (a)(4) of this clause; provided that no agreement may be made under this provision that will increase costs paid by the United States.
(iii) When the parties agree to a change to a cost accounting practice, other than a change under subdivision (a)(4)(i) of this clause, negotiate an equitable adjustment as provided in the Changes clause of this contract.
(5) Agree to an adjustment of the contract price or cost allowance, as appropriate, if the Contractor or a subcontractor fails to comply with an applicable Cost Accounting Standard, or to follow any cost accounting practice consistently and such failure results in any increased costs paid by the United States. Such adjustment shall provide for recovery of the increased costs to the United States, together with interest thereon computed at the annual rate established under section 6621(a)(2) of the Internal Revenue Code of 1986 (26 U.S.C.6621(a)(2)) for such period, from the time the payment by the United States was made to the time the adjustment is effected. In no case shall the Government recover costs greater than the increased cost to the Government, in the aggregate, on the relevant contracts subject to the price adjustment, unless the Contractor made a change in its cost accounting practices of which it was aware or should have been aware at the time of price negotiations and which it failed to disclose to the Government.
(b) If the parties fail to agree whether the Contractor or a subcontractor has complied with an applicable CAS in 48 CFR 9904 or a CAS rule or regulation in 48 CFR 9903 and as to any cost adjustment demanded by the United States, such failure to agree will constitute a dispute under 41 U.S.C. chapter 71, Contract Disputes.
(c) The Contractor shall permit any authorized representatives of the Government to examine and make copies of any documents, papers, or records relating to compliance with the requirements of this clause.
(d) The Contractor shall include in all negotiated subcontracts which the Contractor enters into, the substance of this clause, except paragraph (b), and shall require such inclusion in all other subcontracts, of any tier, including the obligation to comply with all CAS in effect on the subcontractor’s award date or if the subcontractor has submitted certified cost or pricing data, on the date of final agreement on price as shown on the subcontractor’s signed Certificate of Current Cost or Pricing Data. If the subcontract is awarded to a business unit which pursuant to 48 CFR 9903.201-2 is subject to other types of CAS coverage, the substance of the applicable clause set forth in subsection 30.201-4 of the Federal Acquisition Regulation (FAR) shall be inserted. This requirement shall apply only to negotiated subcontracts in excess of the lower CAS threshold specified in FAR 30.201-4(b) on the date of subcontract award, except that the requirement shall not apply to negotiated subcontracts otherwise exempt from the requirement to include a CAS clause as specified in 48 CFR 9903.201-1.
(End of clause)</t>
  </si>
  <si>
    <t>52.230-3</t>
  </si>
  <si>
    <t>Disclosure and Consistency of Cost Accounting Practices</t>
  </si>
  <si>
    <t>As prescribed in 30.201-4(b)(1), insert the following clause:
Disclosure and Consistency of Cost Accounting Practices (Jun 2020)
(a) The Contractor, in connection with this contract, shall-
(1) Comply with the requirements of 48 CFR 9904.401, Consistency in Estimating, Accumulating, and Reporting Costs; 48 CFR 9904.402, Consistency in Allocating Costs Incurred for the Same Purpose; 48 CFR 9904.405, Accounting for Unallowable Costs; and 48 CFR 9904.406, Cost Accounting Standard-Cost Accounting Period, in effect on the date of award of this contract as indicated in 48 CFR Part 9904.
(2) (CAS-covered Contracts Only) If it is a business unit of a company required to submit a Disclosure Statement, disclose in writing its cost accounting practices as required by 48 CFR 9903.202-1 through 9903.202-5. If the Contractor has notified the Contracting Officer that the Disclosure Statement contains trade secrets and commercial or financial information which is privileged and confidential, the Disclosure Statement shall be protected and shall not be released outside of the Government.
(3)
(i) Follow consistently the Contractor’s cost accounting practices. A change to such practices may be proposed, however, by either the Government or the Contractor, and the Contractor agrees to negotiate with the Contracting Officer the terms and conditions under which a change may be made. After the terms and conditions under which the change is to be made have been agreed to, the change must be applied prospectively to this contract, and the Disclosure Statement, if affected, must be amended accordingly.
(ii) The Contractor shall, when the parties agree to a change to a cost accounting practice and the Contracting Officer has made the finding required in 48 CFR 9903.201-6(c), that the change is desirable and not detrimental to the interests of the Government, negotiate an equitable adjustment as provided in the Changes clause of this contract. In the absence of the required finding, no agreement may be made under this contract clause that will increase costs paid by the United States.
(4) Agree to an adjustment of the contract price or cost allowance, as appropriate, if the Contractor or a subcontractor fails to comply with the applicable CAS or to follow any cost accounting practice, and such failure results in any increased costs paid by the United States. Such adjustment shall provide for recovery of the increased costs to the United States together with interest thereon computed at the annual rate established under section 6621(a)(2) of the Internal Revenue Code of1986 (26 U.S.C.6621(a)(2)), from the time the payment by the United States was made to the time the adjustment is effected.
(b) If the parties fail to agree whether the Contractor has complied with an applicable CAS, rule, or regulation as specified in 48 CFR 9903 and 9904 and as to any cost adjustment demanded by the United States, such failure to agree will constitute a dispute under 41 U.S.C. chapter 71, Contract Disputes.
(c) The Contractor shall permit any authorized representatives of the Government to examine and make copies of any documents, papers, and records relating to compliance with the requirements of this clause.
(d) The Contractor shall include in all negotiated subcontracts, which the Contractor enters into, the substance of this clause, except paragraph (b), and shall require such inclusion in all other subcontracts of any tier, except that-
(1) If the subcontract is awarded to a business unit which pursuant to 48 CFR 9903.201-2 is subject to other types of CAS coverage, the substance of the applicable clause set forth in section 30.201-4 of the Federal Acquisition Regulation (FAR) shall be inserted.
(2) The requirement in this paragraph (d) shall apply only to negotiated subcontracts in excess of the lower CAS threshold specified in FAR 30.201-4(b) on the date of subcontract award.
(3) The requirement shall not apply to negotiated subcontracts otherwise exempt from the requirement to include a CAS clause as specified in 48 CFR 9903.201-1.
(End of clause)</t>
  </si>
  <si>
    <t>52.230-4</t>
  </si>
  <si>
    <t>Disclosure and Consistency of Cost Accounting Practices—Foreign Concerns</t>
  </si>
  <si>
    <t>As prescribed in 30.201-4(c)(1), insert the following clause:
Disclosure and Consistency of Cost Accounting Practices-Foreign Concerns (Jun 2020)
(a) The Contractor, in connection with this contract, shall-
(1) Comply with the requirements of 48 CFR 9904.401, Consistency in Estimating, Accumulating, and Reporting Costs; and 48 CFR 9904.402, Consistency in Allocating Costs Incurred for the Same Purpose, in effect on the date of award of this contract, as indicated in 48 CFR 9904.
(2) (Cost Accounting Standard (CAS)-covered Contracts Only). If it is a business unit of a company required to submit a Disclosure Statement, disclose in writing its cost accounting practices as required by 48 CFR 9903.202-1 through 48 CFR 9903.202-5. If the Contractor has notified the Contracting Officer that the Disclosure Statement contains trade secrets and commercial or financial information which is privileged and confidential, the Disclosure Statement shall be protected and shall not be released outside of the U.S. Government.
(3)
(i) Follow consistently the Contractor’s cost accounting practices. A change to such practices may be proposed, however, by either the U.S. Government or the Contractor, and the Contractor agrees to negotiate with the Contracting Officer the terms and conditions under which a change may be made. After the terms and conditions under which the change is to be made have been agreed to, the change must be applied prospectively to this contract, and the Disclosure Statement, if affected, must be amended accordingly.
(ii) The Contractor shall, when the parties agree to a change to a cost accounting practice and the Contracting Officer has made the finding required in 48 CFR 9903.201-6(c) that the change is desirable and not detrimental to the interests of the U.S. Government, negotiate an equitable adjustment as provided in the Changes clause of this contract. In the absence of the required finding, no agreement may be made under this contract clause that will increase costs paid by the U.S. Government.
(4) Agree to an adjustment of the contract price or cost allowance, as appropriate, if the Contractor or a subcontractor fails to comply with the applicable CAS or to follow any cost accounting practice, and such failure results in any increased costs paid by the U.S. Government. Such adjustment shall provide for recovery of the increased costs to the U.S. Government, together with interest thereon computed at the annual rate established under section 6621(a)(2) of the Internal Revenue Code of 1986 (26 U.S.C.6621(a)(2)) for such period, from the time the payment by the U.S. Government was made to the time the adjustment is effected.
(b) If the parties fail to agree whether the Contractor has complied with an applicable CAS rule, or regulation as specified in 48 CFR 9903 and 48 CFR 9904 and as to any cost adjustment demanded by the U.S. Government, such failure to agree will constitute a dispute under 41 U.S.C. chapter 71, Contract Disputes.
(c) The Contractor shall permit any authorized representatives of the U.S. Government to examine and make copies of any documents, papers, and records relating to compliance with the requirements of this clause.
(d) The Contractor shall include in all negotiated subcontracts, which the Contractor enters into, the substance of this clause, except paragraph (b), and shall require such inclusion in all other subcontracts of any tier, except that—
(1) If the subcontract is awarded to a business unit which pursuant to 48 CFR 9903.201-2 is subject to other types of CAS coverage, the substance of the applicable clause prescribed in Federal Acquisition Regulation (FAR) 30.201-4 shall be inserted.
(2) The requirement in this paragraph (d) shall apply only to negotiated subcontracts in excess of the lower CAS threshold specified in FAR 30.201-4(b) on the date of subcontract award.
(3) The requirement shall not apply to negotiated subcontracts otherwise exempt from the requirement to include a CAS clause as specified in 48 CFR 9903.201-1.
(End of clause)</t>
  </si>
  <si>
    <t>52.230-5</t>
  </si>
  <si>
    <t>Cost Accounting Standards—Educational Institution</t>
  </si>
  <si>
    <t>As prescribed in 30.201-4(e)(1), insert the following clause:
Cost Accounting Standards-Educational Institution (Jun 2020)
(a) Unless the contract is exempt under 48 CFR 9903.201-1 and 9903.201-2, the provisions of 48 CFR 9903 are incorporated herein by reference and the Contractor, in connection with this contract, shall-
(1) (CAS-covered Contracts Only). If a business unit of an educational institution (defined as an institution of higher education in the OMB Uniform Guidance at 2 CFR part 200, subpart A and 20 U.S.C. 1001) is required to submit a Disclosure Statement, disclose in writing the Contractor’s cost accounting practices as required by 48 CFR 9003.202-1 through 9903.202-5, including methods of distinguishing direct costs from indirect costs and the basis used for accumulating and allocating indirect costs. The practices disclosed for this contract shall be the same as the practices currently disclosed and applied on all other contracts and subcontracts being performed by the Contractor and which contain a Cost Accounting Standards (CAS) clause. If the Contractor has notified the Contracting Officer that the Disclosure Statement contains trade secrets, and commercial or financial information which is privileged and confidential, the Disclosure Statement shall be protected and shall not be released outside of the Government.
(2) Follow consistently the Contractor’s cost accounting practices in accumulating and reporting contract performance cost data concerning this contract. If any change in cost accounting practices is made for the purposes of any contract or subcontract subject to CAS requirements, the change must be applied prospectively to this contract and the Disclosure Statement, if required, must be amended accordingly. If an accounting principle change mandated under OMB Uniform Guidance at 2 CFR part 200, subpart E and appendix III, requires that a change in the Contractor’s cost accounting practices be made after the date of this contract award, the change must be applied prospectively to this contract and the Disclosure Statement, if required, must be amended accordingly. If the contract price or cost allowance of this contract is affected by such changes, adjustment shall be made in accordance with paragraph (a)(4) or (a)(5) of this clause, as appropriate.
(3) Comply with all CAS, including any modifications and interpretations indicated thereto contained in 48 CFR 9905 in effect on the date of award of this contract or, if the Contractor has submitted certified cost or pricing data, on the date of final agreement on price as shown on the Contractor’s signed certificate of current cost or pricing data. The Contractor shall also comply with any CAS (or modifications to CAS) which hereafter become applicable to a contract or subcontract of the Contractor. Such compliance shall be required prospectively from the date of applicability to such contract or subcontract.
(4)
(i) Agree to an equitable adjustment as provided in the Changes clause of this contract if the contract cost is affected by a change which, pursuant to paragraph (a)(3) of this clause, the Contractor is required to make to the Contractor’s established cost accounting practices.
(ii) Negotiate with the Contracting Officer to determine the terms and conditions under which a change may be made to a cost accounting practice, other than a change made under other provisions of paragraph (a)(4) of this clause; provided that no agreement may be made under this provision that will increase costs paid by the United States.
(iii) When the parties agree to a change to a cost accounting practice, other than a change under subdivision (a)(4)(i) or (a)(4)(iv) of this clause, negotiate an equitable adjustment as provided in the Changes clause of this contract.
(iv) Agree to an equitable adjustment as provided in the Changes clause of this contract, if the contract cost is materially affected by an accounting principle amendment required under the OMB Uniform Guidance at 2 CFR part 200, subpart E and appendix III, which, on becoming effective after the date of contract award, requires the Contractor to make a change to the Contractor’s established cost accounting practices.
(5) Agree to an adjustment of the contract price or cost allowance, as appropriate, if the Contractor or a subcontractor fails to comply with an applicable Cost Accounting Standard, or to follow any cost accounting practice consistently and such failure results in any increased costs paid by the United States. Such adjustment shall provide for recovery of the increased costs to the United States, together with interest thereon computed at the annual rate established under section 6621(a)(2) of the Internal Revenue Code of 1986 (26 U.S.C.6621(a)(2)) for such period, from the time the payment by the United States was made to the time the adjustment is effected. In no case shall the Government recover costs greater than the increased cost to the Government, in the aggregate, on the relevant contracts subject to the price adjustment, unless the Contractor made a change in its cost accounting practices of which it was aware or should have been aware at the time of price negotiations and which it failed to disclose to the Government.
(b) If the parties fail to agree whether the Contractor or a subcontractor has complied with an applicable CAS or a CAS rule or regulation in 48 CFR 9903 and as to any cost adjustment demanded by the United States, such failure to agree will constitute a dispute under 41 U.S.C. chapter 71, Contract Disputes.
(c) The Contractor shall permit any authorized representatives of the Government to examine and make copies of any documents, papers, or records relating to compliance with the requirements of this clause.
(d) The Contractor shall include in all negotiated subcontracts which the Contractor enters into, the substance of this clause, except paragraph (b), and shall require such inclusion in all other subcontracts, of any tier, including the obligation to comply with all applicable CAS in effect on the subcontractor’s award date or, if the subcontractor has submitted certified cost or pricing data, on the date of final agreement on price as shown on the subcontractor’s signed Certificate of Current Cost or Pricing Data, except that-
(1) If the subcontract is awarded to a business unit which pursuant to 48 CFR 9903.201-2 is subject to other types of CAS coverage, the substance of the applicable clause set forth in 48 CFR 9903.201-4 shall be inserted;
(2) The requirement in this paragraph (d) shall apply only to negotiated subcontracts in excess of the lower CAS threshold specified in Federal Acquisition Regulation (FAR) 30.201-4(b) on the date of subcontract award; and
(3) The requirement shall not apply to negotiated subcontracts otherwise exempt from the requirement to include a CAS clause as specified in 48 CFR 9903.201-1.
(End of clause)</t>
  </si>
  <si>
    <t>52.230-6</t>
  </si>
  <si>
    <t>Administration of Cost Accounting Standards</t>
  </si>
  <si>
    <t>As prescribed in 30.201-4(d)(1), insert the following clause:
Administration of Cost Accounting Standards (June 2010)
For the purpose of administering the Cost Accounting Standards (CAS) requirements under this contract, the Contractor shall take the steps outlined in paragraphs (b) through (i) and (k) through (n) of this clause:
(a) Definitions. As used in this clause-
Affected CAS-covered contract or subcontract means a contract or subcontract subject to CAS rules and regulations for which a Contractor or subcontractor-
(1) Used one cost accounting practice to estimate costs and a changed cost accounting practice to accumulate and report costs under the contract or subcontract; or
(2) Used a noncompliant practice for purposes of estimating or accumulating and reporting costs under the contract or subcontract.
Cognizant Federal agency official (CFAO) means the Contracting Officer assigned by the cognizant Federal agency to administer the CAS.
Desirable change means a compliant change to a Contractor’s established or disclosed cost accounting practices that the CFAO finds is desirable and not detrimental to the Government and is, therefore, not subject to the no increased cost prohibition provisions of CAS-covered contracts and subcontracts affected by the change.
Fixed-price contracts and subcontracts means-
(1) Fixed-price contracts and subcontracts described at FAR 16.202, 16.203, (except when price adjustments are based on actual costs of labor or material, described at 16.203-1(a)(2)), and 16.207;
(2) Fixed-price incentive contracts and subcontracts where the price is not adjusted based on actual costs incurred (FAR subpart 16.4);
(3) Orders issued under indefinite-delivery contracts and subcontracts where final payment is not based on actual costs incurred (FAR subpart 16.5); and
(4) The fixed-hourly rate portion of time-and-materials and labor-hours contracts and subcontracts (FAR subpart 16.6).
Flexibly-priced contracts and subcontracts means-
(1) Fixed-price contracts and subcontracts described at FAR 16.203-1(a)(2), 16.204, 16.205, and 16.206;
(2) Cost-reimbursement contracts and subcontracts (FAR subpart 16.3);
(3) Incentive contracts and subcontracts where the price may be adjusted based on actual costs incurred (FAR subpart 16.4);
(4) Orders issued under indefinite-delivery contracts and subcontracts where final payment is based on actual costs incurred (FAR subpart 16.5); and
(5) The materials portion of time-and-materials contracts and subcontracts (FAR subpart 16.6).
Noncompliance means a failure in estimating, accumulating, or reporting costs to-
(1) Comply with applicable CAS; or
(2) Consistently follow disclosed or established cost accounting practices.
Required change means-
(1) A change in cost accounting practice that a Contractor is required to make in order to comply with applicable Standards, modifications or interpretations thereto, that subsequently become applicable to existing CAS-covered contracts or subcontracts due to the receipt of another CAS-covered contract or subcontract; or
(2) A prospective change to a disclosed or established cost accounting practice when the CFAO determines that the former practice was in compliance with applicable CAS and the change is necessary for the Contractor to remain in compliance.
Unilateral change means a change in cost accounting practice from one compliant practice to another compliant practice that a Contractor with a CAS-covered contract(s) or subcontract(s) elects to make that has not been deemed a desirable change by the CFAO and for which the Government will pay no aggregate increased costs.
(b) Submit to the CFAO a description of any cost accounting practice change as outlined in paragraphs (b)(1) through (3) of this clause (including revisions to the Disclosure Statement, if applicable), and any written statement that the cost impact of the change is immaterial. If a change in cost accounting practice is implemented without submitting the notice required by this paragraph, the CFAO may determine the change to be a failure to follow paragraph (a)(2) of the clause at FAR 52.230-2, Cost Accounting Standards; paragraph (a)(4) of the clause at FAR 52.230-3, Disclosure and Consistency of Cost Accounting Practices; paragraph (a)(4) of the clause at FAR 52.230-4, Disclosure and Consistency of Cost Accounting Practices–Foreign Concerns; or paragraph (a)(2) of the clause at FAR 52.230-5, Cost Accounting Standards–Educational Institution.
(1) When a description has been submitted for a change in cost accounting practice that is dependent on a contact award and that contract is subsequently awarded, notify the CFAO within 15 days after such award.
(2) For any change in cost accounting practice not covered by (b)(1) of this clause that is required in accordance with paragraphs (a)(3) and (a)(4)(i) of the clause at FAR 52.230-2; or paragraphs (a)(3), (a)(4)(i), or (a)(4)(iv) of the clause at FAR 52.230-5; submit a description of the change to the CFAO not less than 60 days (or such other date as may be mutually agreed to by the CFAO and the Contractor) before implementation of the change.
(3) For any change in cost accounting practices proposed in accordance with paragraph (a)(4)(ii) or (iii) of the clauses at FAR 52.230-2 and FAR 52.230-5; or with paragraph (a)(3) of the clauses at FAR 52.230-3 and FAR 52.230-4, submit a description of the change not less than 60 days (or such other date as may be mutually agreed to by the CFAO and the Contractor) before implementation of the change. If the change includes a proposed retroactive date submit supporting rationale.
(4) Submit a description of the change necessary to correct a failure to comply with an applicable CAS or to follow a disclosed practice (as contemplated by paragraph (a)(5) of the clause at FAR 52.230-2 and FAR 52.230-5; or by paragraph (a)(4) of the clauses at FAR 52.230-3 and FAR 52.230-4)-
(i) Within 60 days (or such other date as may be mutually agreed to by the CFAO and the Contractor) after the date of agreement with the CFAO that there is a noncompliance; or
(ii) In the event of Contractor disagreement, within 60 days after the CFAO notifies the Contractor of the determination of noncompliance.
(c) When requested by the CFAO, submit on or before a date specified by the CFAO-
(1) A general dollar magnitude (GDM) proposal in accordance with paragraph (d) or (g) of this clause. The Contractor may submit a detailed cost-impact (DCI) proposal in lieu of the requested GDM proposal provided the DCI proposal is in accordance with paragraph (e) or (h) of this clause;
(2) A detailed cost-impact (DCI) proposal in accordance with paragraph (e) or (h) of this clause;
(3) For any request for a desirable change that is based on the criteria in FAR 30.603-2(b)(3)(ii), the data necessary to demonstrate the required cost savings; and
(4) For any request for a desirable change that is based on criteria other than that in FAR 30.603-2(b)(3)(ii), a GDM proposal and any other data necessary for the CFAO to determine if the change is a desirable change.
(d) For any change in cost accounting practice subject to paragraph (b)(1), (b)(2), or (b)(3) of this clause, the GDM proposal shall-
(1) ) Calculate the cost impact in accordance with paragraph (f) of this clause;
(2) Use one or more of the following methods to determine the increase or decrease in cost accumulations:
(i) A representative sample of affected CAS-covered contracts and subcontracts.
(ii) The change in indirect rates multiplied by the total estimated base computed for each of the following groups:
(A) Fixed-price contracts and subcontracts.
(B) Flexibly-priced contracts and subcontracts.
(iii) Any other method that provides a reasonable approximation of the total increase or decrease in cost accumulations for all affected fixed-price and flexibly-priced contracts and subcontracts;
(3) Use a format acceptable to the CFAO but, as a minimum, include the following data:
(i) The estimated increase or decrease in cost accumulations by Executive agency, including any impact the change may have on contract and subcontract incentives, fees, and profits, for each of the following groups:
(A) Fixed-price contracts and subcontracts.
(B) Flexibly-priced contracts and subcontracts.
(ii) For unilateral changes, the increased or decreased costs to the Government for each of the following groups:
(A) Fixed-price contracts and subcontracts.
(B) Flexibly-priced contracts and subcontracts; and
(4) When requested by the CFAO, identify all affected CAS-covered contracts and subcontracts.
(e) For any change in cost accounting practice subject to paragraph (b)(1), (b)(2), or (b)(3) of this clause, the DCI proposal shall-
(1) Show the calculation of the cost impact in accordance with paragraph (f) of this clause;
(2) Show the estimated increase or decrease in cost accumulations for each affected CAS-covered contract and subcontract unless the CFAO and Contractor agree to include-
(i) Only those affected CAS-covered contracts and subcontracts having an estimate to complete exceeding a specified amount; and
(ii) An estimate of the total increase or decrease in cost accumulations for all affected CAS-covered contracts and subcontracts, using the results in paragraph (e)(2)(i) of this clause;
(3) Use a format acceptable to the CFAO but, as a minimum, include the information in paragraph (d)(3) of this clause; and
(4) When requested by the CFAO, identify all affected CAS-covered contracts and subcontracts.
(f) For GDM and DCI proposals that are subject to the requirements of paragraph (d) or (e) of this clause, calculate the cost impact as follows:
(1) The cost impact calculation shall include all affected CAS-covered contracts and subcontracts regardless of their status (i.e., open or closed) or the fiscal year in which the costs were incurred (i.e., whether or not the final indirect rates have been established).
(2) For unilateral changes-
(i) Determine the increased or decreased cost to the Government for flexibly-priced contracts and subcontracts as follows:
(A) When the estimated cost to complete using the changed practice exceeds the estimated cost to complete using the current practice, the difference is increased cost to the Government.
(B) When the estimated cost to complete using the changed practice is less than the estimated cost to complete using the current practice, the difference is decreased cost to the Government;
(ii) Determine the increased or decreased cost to the Government for fixed-priced contracts and subcontracts as follows:
(A) When the estimated cost to complete using the changed practice is less than the estimated cost to complete using the current practice, the difference is increased cost to the Government.
(B) When the estimated cost to complete using the changed practice exceeds the estimated cost to complete using the current practice, the difference is decreased cost to the Government;
(iii) Calculate the total increase or decrease in contract and subcontract incentives, fees, and profits associated with the increased or decreased costs to the Government in accordance with 48 CFR 9903.306(c). The associated increase or decrease is based on the difference between the negotiated incentives, fees, and profits and the amounts that would have been negotiated had the cost impact been known at the time the contracts and subcontracts were negotiated; and
(iv) Calculate the increased cost to the Government in the aggregate.
(3) For equitable adjustments for required or desirable changes-
(i) Estimated increased cost accumulations are the basis for increasing contract prices, target prices and cost ceilings; and
(ii) Estimated decreased cost accumulations are the basis for decreasing contract prices, target prices and cost ceilings.
(g) For any noncompliant cost accounting practice subject to paragraph (b)(4) of this clause, prepare the GDM proposal as follows:
(1) Calculate the cost impact in accordance with paragraph (i) of this clause.
(2) Use one or more of the following methods to determine the increase or decrease in contract and subcontract prices or cost accumulations, as applicable:
(i) A representative sample of affected CAS-covered contracts and subcontracts.
(ii) When the noncompliance involves cost accumulation the change in indirect rates multiplied by the applicable base for only flexibly-priced contracts and subcontracts.
(iii) Any other method that provides a reasonable approximation of the total increase or decrease.
(3) Use a format acceptable to the CFAO but, as a minimum, include the following data:
(i) The total increase or decrease in contract and subcontract price and cost accumulations, as applicable, by Executive agency, including any impact the noncompliance may have on contract and subcontract incentives, fees, and profits, for each of the following groups:
(A) Fixed-price contracts and subcontracts.
(B) Flexibly-priced contracts and subcontracts.
(ii) The increased or decreased cost to the Government for each of the following groups:
(A) Fixed-price contracts and subcontracts.
(B) Flexibly-priced contracts and subcontracts.
(iii) The total overpayments and underpayments made by the Government during the period of noncompliance.
(4) When requested by the CFAO, identify all CAS-covered contracts and subcontracts.
(h) For any noncompliant practice subject to paragraph (b)(4) of this clause, prepare the DCI proposal as follows:
(1) Calculate the cost impact in accordance with paragraph (i) of this clause.
(2) Show the increase or decrease in price and cost accumulations for each affected CAS-covered contract and subcontract unless the CFAO and Contractor agree to-
(i) Include only those affected CAS-covered contracts and subcontracts having-
(A) Contract and subcontract values exceeding a specified amount when the noncompliance involves estimating costs; and
(B) Incurred costs exceeding a specified amount when the noncompliance involves accumulating costs; and
(ii) Estimate the total increase or decrease in price and cost accumulations for all affected CAS-covered contracts and subcontracts using the results in paragraph (h)(2)(i) of this clause.
(3) Use a format acceptable to the CFAO that, as a minimum, include the information in paragraph (g)(3) of this clause.
(4) When requested by the CFAO, identify all CAS-covered contracts and subcontracts.
(i) For GDM and DCI proposals that are subject to the requirements of paragraph (g) or (h) of this clause, calculate the cost impact as follows:
(1) The cost impact calculation shall include all affected CAS-covered contracts and subcontracts regardless of their status (i.e., open or closed) or the fiscal year in which the costs are incurred (i.e., whether or not the final indirect rates have been established).
(2) For noncompliances that involve estimating costs, determine the increased or decreased cost to the Government for fixed-price contracts and subcontracts as follows:
(i) When the negotiated contract or subcontract price exceeds what the negotiated price would have been had the Contractor used a compliant practice, the difference is increased cost to the Government.
(ii) When the negotiated contract or subcontract price is less than what the negotiated price would have been had the Contractor used a compliant practice, the difference is decreased cost to the Government.
(3) For noncompliances that involve accumulating costs, determine the increased or decreased cost to the Government for flexibly-priced contracts and subcontracts as follows:
(i) When the costs that were accumulated under the noncompliant practice exceed the costs that would have been accumulated using a compliant practice (from the time the noncompliant practice was first implemented until the date the noncompliant practice was replaced with a compliant practice), the difference is increased cost to the Government.
(ii) When the costs that were accumulated under the noncompliant practice are less than the costs that would have been accumulated using a compliant practice (from the time the noncompliant practice was first implemented until the date the noncompliant practice was replaced with a compliant practice), the difference is decreased cost to the Government.
(4) Calculate the total increase or decrease in contract and subcontracts incentives, fees, and profits associated with the increased or decreased cost to the Government in accordance with 48 CFR 9903.306(c). The associated increase or decrease is based on the difference between the negotiated incentives, fees, and profits and the amounts that would have been negotiated had the Contractor used a compliant practice.
(5) Calculate the increased cost to the Government in the aggregate.
(j) If the Contractor does not submit the information required by paragraph (b) or (c) of this clause within the specified time, or any extension granted by the CFAO, the CFAO may take one or both of the following actions:
(1) Withhold an amount not to exceed 10 percent of each subsequent amount payment to the Contractor’s affected CAS-covered contracts, (up to the estimated general dollar magnitude of the cost impact), until such time as the Contractor provides the required information to the CFAO.
(2) Issue a final decision in accordance with FAR 33.211 and unilaterally adjust the contract(s) by the estimated amount of the cost impact.
(k) Agree to-
(1) Contract modifications to reflect adjustments required in accordance with paragraph (a)(4)(ii) or (a)(5) of the clauses at FAR 52.230-2 and 52.230-5; or with paragraph (a)(3)(i) or (a)(4) of the clauses at FAR 52.230-3 and FAR 52.230-4; and
(2) Repay the Government for any aggregate increased cost paid to the Contractor.
(l) For all subcontracts subject to the clauses at FAR 52.230-2, 52.230-3, 52.230-4, or 52.230-5-
(1) So state in the body of the subcontract, in the letter of award, or in both (do not use self-deleting clauses);
(2) Include the substance of this clause in all negotiated subcontracts; and
(3) Within 30 days after award of the subcontract, submit the following information to the Contractor’s CFAO:
(i) Subcontractor’s name and subcontract number.
(ii) Dollar amount and date of award.
(iii) Name of Contractor making the award.
(m) Notify the CFAO in writing of any adjustments required to subcontracts under this contract and agree to an adjustment to this contract price or estimated cost and fee. The Contractor shall-
(1) Provide this notice within 30 days after the Contractor receives the proposed subcontract adjustments; and
(2) Include a proposal for adjusting the higher-tier subcontract or the contract appropriately.
(n) For subcontracts containing the clause or substance of the clause at FAR 52.230-2, FAR 52.230-3, FAR 52.230-4, or FAR 52.230-5, require the subcontractor to comply with all Standards in effect on the date of award or of final agreement on price, as shown on the subcontractor’s signed Certificate of Current Cost or Pricing Data, whichever is earlier.
(End of clause)</t>
  </si>
  <si>
    <t>52.230-7</t>
  </si>
  <si>
    <t>Proposal Disclosure—Cost Accounting Practice Changes</t>
  </si>
  <si>
    <t>APR 2005</t>
  </si>
  <si>
    <t>Insert this provision in solicitations for contracts subject to CAS as specified in 48 CFR 9903.201 (FAR Appendix).</t>
  </si>
  <si>
    <t>As prescribed in 30.201-3(c), insert the following provision:
Proposal Disclosure-Cost Accounting Practice Changes (Apr 2005)
The offeror shall check "yes" below if the contract award will result in a required or unilateral change in cost accounting practice, including unilateral changes requested to be desirable changes.
□ Yes □ No
If the offeror checked "Yes" above, the offeror shall-
(1) Prepare the price proposal in response to the solicitation using the changed practice for the period of performance for which the practice will be used; and
(2) Submit a description of the changed cost accounting practice to the Contracting Officer and the Cognizant Federal Agency Official as pricing support for the proposal.
(End of provision)</t>
  </si>
  <si>
    <t>52.232-1</t>
  </si>
  <si>
    <t>Payments</t>
  </si>
  <si>
    <t>32.111(a)(1)</t>
  </si>
  <si>
    <t>Insert this clause, appropriately modified with respect to payment due date in accordance with agency regulations, in solicitations and contracts when a fixed-price supply contract, a fixed-price service contract, or a contract for nonregulated communication services is contemplated.</t>
  </si>
  <si>
    <t>As prescribed in 32.111(a)(1), insert the following clause, appropriately modified with respect to payment due date in accordance with agency regulations, in solicitations and contracts when a fixed-price supply contract, a fixed-price service contract, or a contract for nonregulated communication services is contemplated:
Payments (Apr 1984)
The Government shall pay the Contractor, upon the submission of proper invoices or vouchers, the prices stipulated in this contract for supplies delivered and accepted or services rendered and accepted, less any deductions provided in this contract. Unless otherwise specified in this contract, payment shall be made on partial deliveries accepted by the Government if-
(a) The amount due on the deliveries warrants it; or
(b) The Contractor requests it and the amount due on the deliveries is at least $1,000 or 50 percent of the total contract price.
(End of clause)</t>
  </si>
  <si>
    <t>52.232-2</t>
  </si>
  <si>
    <t>Payments under Fixed-Price Research and Development Contracts</t>
  </si>
  <si>
    <t>32.111(a)(2)</t>
  </si>
  <si>
    <t>Insert this clause, as appropriately modified with respect to payment due dates in accordance with agency regulations, in solicitations and contracts when a fixed-price research and development contract is contemplated.</t>
  </si>
  <si>
    <t>As prescribed in 32.111(a)(2), insert the following clause, as appropriately modified with respect to payment due dates in accordance with agency regulations, in solicitations and contracts when a fixed-price research and development contract is contemplated:
Payments under Fixed-Price Research and Development Contracts (Apr 1984)
The Government shall pay the Contractor, upon submission of proper invoices or vouchers, the prices stipulated in this contract for work delivered or rendered and accepted, less any deductions provided in this contract. Unless otherwise specified, payment shall be made upon acceptance of any portion of the work delivered or rendered for which a price is separately stated in the contract.
(End of clause)</t>
  </si>
  <si>
    <t>52.232-3</t>
  </si>
  <si>
    <t>Payments under Personal Services Contracts</t>
  </si>
  <si>
    <t>32.111(a)(3)</t>
  </si>
  <si>
    <t>Insert this clause, appropriately modified with respect to payment due dates in accordance with agency regulations, in solicitations and contracts for personal services.</t>
  </si>
  <si>
    <t>As prescribed in 32.111(a)(3), insert the following clause, appropriately modified with respect to payment due dates in accordance with agency regulations, in solicitations and contracts for personal services:
Payments under Personal Services Contracts (Apr 1984)
The Government shall pay the Contractor for the services performed by the Contractor, as set forth in the Schedule of this contract, at the rates prescribed, upon the submission by the Contractor of proper invoices or time statements to the office or officer designated and at the time provided for in this contract. The Government shall also pay the Contractor-
(a) A per diem rate in lieu of subsistence for each day the Contractor is in a travel status away from home or regular place of employment in accordance with Federal Travel Regulations (41 CFR 101-7) as authorized in appropriate Travel Orders; and
(b) Any other transportation expenses if provided for in the Schedule.
(End of clause)</t>
  </si>
  <si>
    <t>52.232-4</t>
  </si>
  <si>
    <t>Payments under Transportation Contracts and Transportation-Related Services Contracts</t>
  </si>
  <si>
    <t>32.111(a)(4)</t>
  </si>
  <si>
    <t>Insert this clause, appropriately modified with respect to payment due dates in accordance with agency regulations, in solicitations and contracts for transportation or transportation-related services.</t>
  </si>
  <si>
    <t>As prescribed in 32.111(a)(4), insert the following clause, appropriately modified with respect to payment due dates in accordance with agency regulations, in solicitations and contracts for transportation or transportation-related services:
Payments under Transportation Contracts and Transportation-Related Services Contracts (Apr 1984)
The Government shall pay the Contractor upon the submission of properly certified invoices or vouchers, the amount due for services rendered and accepted, less deductions, if any, as herein provided.
(End of clause)</t>
  </si>
  <si>
    <t>52.232-5</t>
  </si>
  <si>
    <t>Payments under Fixed-Price Construction Contracts</t>
  </si>
  <si>
    <t>32.111(a)(5)</t>
  </si>
  <si>
    <t>Insert this clause, appropriately modified with respect to payment due dates in accordance with agency regulations, in solicitations and contracts for construction when a fixed-price contract is contemplated.</t>
  </si>
  <si>
    <t>As prescribed in 32.111(a)(5), insert the following clause:
Payments under Fixed-Price Construction Contracts (May 2014)
(a) Payment of price. The Government shall pay the Contractor the contract price as provided in this contract.
(b) Progress payments. The Government shall make progress payments monthly as the work proceeds, or at more frequent intervals as determined by the Contracting Officer, on estimates of work accomplished which meets the standards of quality established under the contract, as approved by the Contracting Officer.
(1) The Contractor’s request for progress payments shall include the following substantiation:
(i) An itemization of the amounts requested, related to the various elements of work required by the contract covered by the payment requested.
(ii) A listing of the amount included for work performed by each subcontractor under the contract.
(iii) A listing of the total amount of each subcontract under the contract.
(iv) A listing of the amounts previously paid to each such subcontractor under the contract.
(v) Additional supporting data in a form and detail required by the Contracting Officer.
(2) In the preparation of estimates, the Contracting Officer may authorize material delivered on the site and preparatory work done to be taken into consideration. Material delivered to the Contractor at locations other than the site also may be taken into consideration if-
(i) Consideration is specifically authorized by this contract; and
(ii) The Contractor furnishes satisfactory evidence that it has acquired title to such material and that the material will be used to perform this contract.
(c) Contractor certification. Along with each request for progress payments, the Contractor shall furnish the following certification, or payment shall not be made: (However, if the Contractor elects to delete paragraph (c)(4) from the certification, the certification is still acceptable.)
I hereby certify, to the best of my knowledge and belief, that-
(1) The amounts requested are only for performance in accordance with the specifications, terms, and conditions of the contract;
(2) All payments due to subcontractors and suppliers from previous payments received under the contract have been made, and timely payments will be made from the proceeds of the payment covered by this certification, in accordance with subcontract agreements and the requirements of Chapter 39 of Title 31, United States Code;
(3) This request for progress payments does not include any amounts which the prime contractor intends to withhold or retain from a subcontractor or supplier in accordance with the terms and conditions of the subcontract; and
(4) This certification is not to be construed as final acceptance of a subcontractor’s performance.
__________________________________________________ (Name)
__________________________________________________ (Title)
__________________________________________________ (Date)
(d) Refund of unearned amounts. If the Contractor, after making a certified request for progress payments, discovers that a portion or all of such request constitutes a payment for performance by the Contractor that fails to conform to the specifications, terms, and conditions of this contract (hereinafter referred to as the "unearned amount"), the Contractor shall-
(1) Notify the Contracting Officer of such performance deficiency; and
(2) Be obligated to pay the Government an amount (computed by the Contracting Officer in the manner provided in paragraph (j) of this clause) equal to interest on the unearned amount from the 8 thday after the date of receipt of the unearned amount until-
(i) The date the Contractor notifies the Contracting Officer that the performance deficiency has been corrected; or
(ii) The date the Contractor reduces the amount of any subsequent certified request for progress payments by an amount equal to the unearned amount.
(e) Retainage. If the Contracting Officer finds that satisfactory progress was achieved during any period for which a progress payment is to be made, the Contracting Officer shall authorize payment to be made in full. However, if satisfactory progress has not been made, the Contracting Officer may retain a maximum of 10 percent of the amount of the payment until satisfactory progress is achieved. When the work is substantially complete, the Contracting Officer may retain from previously withheld funds and future progress payments that amount the Contracting Officer considers adequate for protection of the Government and shall release to the Contractor all the remaining withheld funds. Also, on completion and acceptance of each separate building, public work, or other division of the contract, for which the price is stated separately in the contract, payment shall be made for the completed work without retention of a percentage.
(f) Title, liability, and reservation of rights. All material and work covered by progress payments made shall, at the time of payment, become the sole property of the Government, but this shall not be construed as-
(1) Relieving the Contractor from the sole responsibility for all material and work upon which payments have been made or the restoration of any damaged work; or
(2) Waiving the right of the Government to require the fulfillment of all of the terms of the contract.
(g) Reimbursement for bond premiums. In making these progress payments, the Government shall, upon request, reimburse the Contractor for the amount of premiums paid for performance and payment bonds (including coinsurance and reinsurance agreements, when applicable) after the Contractor has furnished evidence of full payment to the surety. The retainage provisions in paragraph (e) of this clause shall not apply to that portion of progress payments attributable to bond premiums.
(h) Final payment. The Government shall pay the amount due the Contractor under this contract after-
(1) Completion and acceptance of all work;
(2) Presentation of a properly executed voucher; and
(3) Presentation of release of all claims against the Government arising by virtue of this contract, other than claims, in stated amounts, that the Contractor has specifically excepted from the operation of the release. A release may also be required of the assignee if the Contractor’s claim to amounts payable under this contract has been assigned under the Assignment of Claims Act of1940 (31 U.S.C.3727 and 41 U.S.C.6305).
(i) Limitation because of undefinitized work. Notwithstanding any provision of this contract, progress payments shall not exceed 80 percent on work accomplished on undefinitized contract actions. A "contract action" is any action resulting in a contract, as defined in FAR subpart 2.1, including contract modifications for additional supplies or services, but not including contract modifications that are within the scope and under the terms of the contract, such as contract modifications issued pursuant to the Changes clause, or funding and other administrative changes.
(j) Interest computation on unearned amounts. In accordance with 31 U.S.C.3903(c)(1), the amount payable under paragraph (d)(2) of this clause shall be-
(1) Computed at the rate of average bond equivalent rates of 91-day Treasury bills auctioned at the most recent auction of such bills prior to the date the Contractor receives the unearned amount; and
(2) Deducted from the next available payment to the Contractor.
(End of clause)</t>
  </si>
  <si>
    <t>52.232-6</t>
  </si>
  <si>
    <t>Payment under Communication Service Contracts with Common Carriers</t>
  </si>
  <si>
    <t>32.111(a)(6)</t>
  </si>
  <si>
    <t>Insert this clause, appropriately modified with respect to payment due dates in accordance with agency regulations, in solicitations and contracts for regulated communication services by common carriers.</t>
  </si>
  <si>
    <t>As prescribed in 32.111(a)(6), insert the following clause, appropriately modified with respect to payment due dates in accordance with agency regulations, in solicitations and contracts for regulated communication services by common carriers:
Payment under Communication Service Contracts with Common Carriers (Apr 1984)
The Government shall pay the Contractor, in arrears, upon submission of invoices for services and facilities furnished in accordance with the terms of CSAs issued under this contract, the rates and charges for the services and facilities as set forth in the clause entitled "Rates, Charges and Services."
(End of clause)</t>
  </si>
  <si>
    <t>52.232-7</t>
  </si>
  <si>
    <t>Payments under Time-and-Materials and Labor-Hour Contracts</t>
  </si>
  <si>
    <t>32.111(a)(7)</t>
  </si>
  <si>
    <t>Insert this clause, appropriately modified with respect to payment due dates in accordance with agency regulations, in solicitations and contracts when a time-and-materials or labor-hour contract is contemplated. If the contracting officer determines that it is necessary to withhold payment to protect the Government’s interests, paragraph (a)(7) of the clause permits the contracting officer to unilaterally issue a modification requiring the contractor to withhold 5 percent of amounts due, up to a maximum of $50,000 under the contract. The contracting officer shall ensure that the modification specifies the percentage and total amount of the withhold payment. Normally, there should be no need to withhold payment for a contractor with a record of timely submittal of the release discharging the Government from all liabilities, obligations, and claims, as required by paragraph (g) of the clause.</t>
  </si>
  <si>
    <t>As prescribed in 32.111(a)(7), insert the following clause:
Payments under Time-and-Materials and Labor-Hour Contracts (Nov 2021)
The Government will pay the Contractor as follows upon the submission of vouchers approved by the Contracting Officer or the authorized representative:
(a) Hourly rate.
(1) Hourly rate means the rate(s) prescribed in the contract for payment for labor that meets the labor category qualifications of a labor category specified in the contract that are-
(i) Performed by the Contractor;
(ii) Performed by the subcontractors; or
(iii) Transferred between divisions, subsidiaries, or affiliates of the Contractor under a common control.
(2) The amounts shall be computed by multiplying the appropriate hourly rates prescribed in the Schedule by the number of direct labor hours performed.
(3) The hourly rates shall be paid for all labor performed on the contract that meets the labor qualifications specified in the contract. Labor hours incurred to perform tasks for which labor qualifications were specified in the contract will not be paid to the extent the work is performed by employees that do not meet the qualifications specified in the contract, unless specifically authorized by the Contracting Officer.
(4) The hourly rates shall include wages, indirect costs, general and administrative expense, and profit. Fractional parts of an hour shall be payable on a prorated basis.
(5) Vouchers may be submitted not more than once every two weeks, to the Contracting Officer or authorized representative. A small business concern may receive more frequent payments than every two weeks. The Contractor shall substantiate vouchers (including any subcontractor hours reimbursed at the hourly rate in the schedule) by evidence of actual payment and by-
(i) Individual daily job timekeeping records;
(ii) Records that verify the employees meet the qualifications for the labor categories specified in the contract; or
(iii) Other substantiation approved by the Contracting Officer.
(6) Promptly after receipt of each substantiated voucher, the Government shall, except as otherwise provided in this contract, and subject to the terms of paragraph (e) of this clause, pay the voucher as approved by the Contracting Officer or authorized representative.
(7) Unless otherwise prescribed in the Schedule, the Contracting Officer may unilaterally issue a contract modification requiring the Contractor to withhold amounts from its billings until a reserve is set aside in an amount that the Contracting Officer considers necessary to protect the Government's interests. The Contracting Officer may require a withhold of 5 percent of the amounts due under paragraph (a) of this clause, but the total amount withheld for the contract shall not exceed $50,000. The amounts withheld shall be retained until the Contractor executes and delivers the release required by paragraph (g) of this clause.
(8) Unless the Schedule prescribes otherwise, the hourly rates in the Schedule shall not be varied by virtue of the Contractor having performed work on an overtime basis. If no overtime rates are provided in the Schedule and overtime work is approved in advance by the Contracting Officer, overtime rates shall be negotiated. Failure to agree upon these overtime rates shall be treated as a dispute under the Disputes clause of this contract. If the Schedule provides rates for overtime, the premium portion of those rates will be reimbursable only to the extent the overtime is approved by the Contracting Officer.
(b) Materials.
(1) For the purposes of this clause-
(i) Direct materials means those materials that enter directly into the end product, or that are used or consumed directly in connection with the furnishing of the end product or service.
(ii) Materials means-
(A) Direct materials, including supplies transferred between divisions, subsidiaries, or affiliates of the Contractor under a common control;
(B) Subcontracts for supplies and incidental services for which there is not a labor category specified in the contract;
(C) Other direct costs (e.g., incidental services for which there is not a labor category specified in the contract, travel, computer usage charges, etc.); and
(D) Applicable indirect costs.
(2) If the Contractor furnishes its own materials that meet the definition of a commercial product or commercial service in Federal Acquisition Regulation (FAR) 2.101, the price to be paid for such materials shall not exceed the Contractor's established catalog or market price, adjusted to reflect the-
(i) Quantities being acquired; and
(ii) Actual cost of any modifications necessary because of contract requirements.
(3) Except as provided for in paragraph (b)(2) of this clause, the Government will reimburse the Contractor for allowable cost of materials provided the Contractor-
(i) Has made payments for materials in accordance with the terms and conditions of the agreement or invoice; or
(ii) Ordinarily makes these payments within 30 days of the submission of the Contractor's payment request to the Government and such payment is in accordance with the terms and conditions of the agreement or invoice.
(4) Payment for materials is subject to the Allowable Cost and Payment clause of this contract. The Contracting Officer will determine allowable costs of materials in accordance with FAR subpart 31.2 in effect on the date of this contract.
(5) The Contractor may include allocable indirect costs and other direct costs to the extent they are-
(i) Comprised only of costs that are clearly excluded from the hourly rate;
(ii) Allocated in accordance with the Contractor's written or established accounting practices; and
(iii) Indirect costs are not applied to subcontracts that are paid at the hourly rates.
(6) To the extent able, the Contractor shall-
(i) Obtain materials at the most advantageous prices available with due regard to securing prompt delivery of satisfactory materials; and
(ii) Take all cash and trade discounts, rebates, allowances, credits, salvage, commissions, and other benefits. When unable to take advantage of the benefits, the Contractor shall promptly notify the Contracting Officer and give the reasons. The Contractor shall give credit to the Government for cash and trade discounts, rebates, scrap, commissions, and other amounts that have accrued to the benefit of the Contractor, or would have accrued except for the fault or neglect of the Contractor. The Contractor shall not deduct from gross costs the benefits lost without fault or neglect on the part of the Contractor, or lost through fault of the Government.
(7) Except as provided for in 31.205-26(e) and (f), the Government will not pay profit or fee to the prime Contractor on materials.
(c) If the Contractor enters into any subcontract that requires consent under the clause at 52.244-2, Subcontracts, without obtaining such consent, the Government is not required to reimburse the Contractor for any costs incurred under the subcontract prior to the date the Contractor obtains the required consent. Any reimbursement of subcontract costs incurred prior to the date the consent was obtained shall be at the sole discretion of the Government.
(d) Total cost. It is estimated that the total cost to the Government for the performance of this contract shall not exceed the ceiling price set forth in the Schedule, and the Contractor agrees to use its best efforts to perform the work specified in the Schedule and all obligations under this contract within such ceiling price. If at any time the Contractor has reason to believe that the hourly rate payments and material costs that will accrue in performing this contract in the next succeeding 30 days, if added to all other payments and costs previously accrued, will exceed 85 percent of the ceiling price in the Schedule, the Contractor shall notify the Contracting Officer giving a revised estimate of the total price to the Government for performing this contract with supporting reasons and documentation. If at any time during performing this contract, the Contractor has reason to believe that the total price to the Government for performing this contract will be substantially greater or less than the then stated ceiling price, the Contractor shall so notify the Contracting Officer, giving a revised estimate of the total price for performing this contract, with supporting reasons and documentation. If at any time during performing this contract, the Government has reason to believe that the work to be required in performing this contract will be substantially greater or less than the stated ceiling price, the Contracting Officer will so advise the Contractor, giving the then revised estimate of the total amount of effort to be required under the contract.
(e) Ceiling price. The Government will not be obligated to pay the Contractor any amount in excess of the ceiling price in the Schedule, and the Contractor shall not be obligated to continue performance if to do so would exceed the ceiling price set forth in the Schedule, unless and until the Contracting Officer notifies the Contractor in writing that the ceiling price has been increased and specifies in the notice a revised ceiling that shall constitute the ceiling price for performance under this contract. When and to the extent that the ceiling price set forth in the Schedule has been increased, any hours expended and material costs incurred by the Contractor in excess of the ceiling price before the increase shall be allowable to the same extent as if the hours expended and material costs had been incurred after the increase in the ceiling price.
(f) Audit. At any time before final payment under this contract, the Contracting Officer may request audit of the vouchers and supporting documentation. Each payment previously made shall be subject to reduction to the extent of amounts, on preceding vouchers, that are found by the Contracting Officer or authorized representative not to have been properly payable and shall also be subject to reduction for overpayments or to increase for underpayments. Upon receipt and approval of the voucher designated by the Contractor as the "completion voucher" and supporting documentation, and upon compliance by the Contractor with all terms of this contract (including, without limitation, terms relating to patents and the terms of paragraph (g) of this clause), the Government shall promptly pay any balance due the Contractor. The completion voucher, and supporting documentation, shall be submitted by the Contractor as promptly as practicable following completion of the work under this contract, but in no event later than 120 days (or such longer period as the Contracting Officer may approve in writing) from the date of completion.
(g) Assignment and Release of Claims. The Contractor, and each assignee under an assignment entered into under this contract and in effect at the time of final payment under this contract, shall execute and deliver, at the time of and as a condition precedent to final payment under this contract, a release discharging the Government, its officers, agents, and employees of and from all liabilities, obligations, and claims arising out of or under this contract, subject only to the following exceptions:
(1) Specified claims in stated amounts, or in estimated amounts if the amounts are not susceptible of exact statement by the Contractor.
(2) Claims, together with reasonable incidental expenses, based upon the liabilities of the Contractor to third parties arising out of performing this contract, that are not known to the Contractor on the date of the execution of the release, and of which the Contractor gives notice in writing to the Contracting Officer not more than 6 years after the date of the release or the date of any notice to the Contractor that the Government is prepared to make final payment, whichever is earlier.
(3) Claims for reimbursement of costs (other than expenses of the Contractor by reason of its indemnification of the Government against patent liability), including reasonable incidental expenses, incurred by the Contractor under the terms of this contract relating to patents.
(h) Interim payments on contracts for other than services.
(1) Interim payments made prior to the final payment under the contract are contract financing payments. Contract financing payments are not subject to the interest penalty provisions of the Prompt Payment Act.
(2) The designated payment office will make interim payments for contract financing on the _________ [Contracting Officer insert day as prescribed by agency head; if not prescribed, insert "30th"] day after the designated billing office receives a proper payment request. In the event that the Government requires an audit or other review of a specific payment request to ensure compliance with the terms and conditions of the contract, the designated payment office is not compelled to make payment by the specified due date.
(i) Interim payments on contracts for services. For interim payments made prior to the final payment under this contract, the Government will make payment in accordance with the Prompt Payment Act (31 U.S.C. 3903) and prompt payment regulations at 5 CFR part 1315.
(End of clause)</t>
  </si>
  <si>
    <t>52.232-8</t>
  </si>
  <si>
    <t>Discounts for Prompt Payment</t>
  </si>
  <si>
    <t>FEB 2002</t>
  </si>
  <si>
    <t>32.111(b)(1)</t>
  </si>
  <si>
    <t>Insert this clause, appropriately modified with respect to payment due dates in accordance with agency regulations, in solicitations and contracts when a fixed-price supply contract or fixed-price service contract is contemplated.</t>
  </si>
  <si>
    <t>As prescribed in 32.111(b)(1), insert the following clause:
Discounts for Prompt Payment (Feb 2002)
(a) Discounts for prompt payment will not be considered in the evaluation of offers. However, any offered discount will form a part of the award, and will be taken if payment is made within the discount period indicated in the offer by the offeror. As an alternative to offering a discount for prompt payment in conjunction with the offer, offerors awarded contracts may include discounts for prompt payment on individual invoices.
(b) In connection with any discount offered for prompt payment, time shall be computed from the date of the invoice. If the Contractor has not placed a date on the invoice, the due date shall be calculated from the date the designated billing office receives a proper invoice, provided the agency annotates such invoice with the date of receipt at the time of receipt. For the purpose of computing the discount earned, payment shall be considered to have been made on the date that appears on the payment check or, for an electronic funds transfer, the specified payment date. When the discount date falls on a Saturday, Sunday, or legal holiday when Federal Government offices are closed and Government business is not expected to be conducted, payment may be made on the following business day.
(End of clause)</t>
  </si>
  <si>
    <t>52.232-9</t>
  </si>
  <si>
    <t>Limitation on Withholding of Payments</t>
  </si>
  <si>
    <t>32.111(b)(2)</t>
  </si>
  <si>
    <t>Insert a clause substantially the same as this clause, appropriately modified with respect to payment due dates in accordance with agency regulations, in solicitations and contracts when a supply contract, service contract, time-and-materials contract, labor-hour contract, or research and development contract is contemplated that includes two or more terms authorizing the temporary withholding of amounts otherwise payable to the contractor for supplies delivered or services performed.</t>
  </si>
  <si>
    <t>As prescribed in 32.111(b)(2), insert a clause substantially as follows, appropriately modified with respect to payment due dates in accordance with agency regulations, in solicitations and contracts when a supply contract, service contract, time-and-materials contract, labor-hour contract, or research and development contract is contemplated that includes two or more terms authorizing the temporary withholding of amounts otherwise payable to the contractor for supplies delivered or services performed:
Limitation on Withholding of Payments (Apr 1984)
If more than one clause or Schedule term of this contract authorizes the temporary withholding of amounts otherwise payable to the Contractor for supplies delivered or services performed, the total of the amounts withheld at any one time shall not exceed the greatest amount that may be withheld under any one clause or Schedule term at that time; provided, that this limitation shall not apply to-
(a) Withholdings pursuant to any clause relating to wages or hours of employees;
(b) Withholdings not specifically provided for by this contract;
(c) The recovery of overpayments; and
(d) Any other withholding for which the Contracting Officer determines that this limitation is inappropriate.
(End of clause)</t>
  </si>
  <si>
    <t>52.232-10</t>
  </si>
  <si>
    <t>Payments under Fixed-Price Architect-Engineer Contracts</t>
  </si>
  <si>
    <t>APR 2010</t>
  </si>
  <si>
    <t>32.111(c)(1)</t>
  </si>
  <si>
    <t>Insert this clause, appropriately modified with respect to payment due dates in accordance with agency regulations, in fixed-price architect-engineer contracts.</t>
  </si>
  <si>
    <t>As prescribed in 32.111(c)(1), insert the following clause:
Payments under Fixed-Price Architect-Engineer Contracts (Apr 2010)
(a) Estimates shall be made monthly of the amount and value of the work and services performed by the Contractor under this contract which meet the standards of quality established under this contract. The estimates, along with any supporting data required by the Contracting Officer, shall be prepared by the Contractor and submitted along with its voucher.
(b) After receipt of each substantiated voucher, the Government shall pay the voucher as approved by the Contracting Officer or authorized representative. The Contracting Officer shall require a withholding from amounts due under paragraph (a) of this clause of up to 10 percent only if the Contracting Officer determines that such a withholding is necessary to protect the Government’s interest and ensure satisfactory completion of the contract. The amount withheld shall be determined based upon the Contractor’s performance record under this contract. Whenever the Contracting Officer determines that the work is substantially complete and that the amount retained is in excess of the amount adequate for the protection of the Government, the Contracting Officer shall release the excess amount to the Contractor.
(c) Upon satisfactory completion by the Contractor and final acceptance by the Contracting Officer of all the work done by the Contractor under the "Statement of Architect-Engineer Services", the Contractor will be paid the unpaid balance of any money due for work under the statement, including all withheld amounts.
(d) Before final payment under the contract, or before settlement upon termination of the contract, and as a condition precedent thereto, the Contractor shall execute and deliver to the Contracting Officer a release of all claims against the Government arising under or by virtue of this contract, other than any claims that are specifically excepted by the Contractor from the operation of the release in amounts stated in the release.
(e) Notwithstanding any other provision in this contract, and specifically paragraph (b) of this clause, progress payments shall not exceed 80 percent on work accomplished on undefinitized contract actions. A "contract action" is any action resulting in a contract, as defined in FAR subpart 2.1, including contract modifications for additional supplies or services, but not including contract modifications that are within the scope and under the terms of the contract, such as contract modifications issued pursuant to the Changes clause, or funding and other administrative changes.
(End of clause)</t>
  </si>
  <si>
    <t>52.232-11</t>
  </si>
  <si>
    <t>Extras</t>
  </si>
  <si>
    <t>32.111(c)(2)</t>
  </si>
  <si>
    <t>Insert this clause, appropriately modified with respect to payment due dates in accordance with agency regulations, in solicitations and contracts when a fixed-price supply contract, fixed-price service contract, or transportation contract is contemplated.</t>
  </si>
  <si>
    <t>As prescribed in 32.111(c)(2), insert the following clause, appropriately modified with respect to payment due dates in accordance with agency regulations, in solicitations and contracts when a fixed-price supply contract, fixed-price service contract, or transportation contract is contemplated:
Extras (Apr 1984)
Except as otherwise provided in this contract, no payment for extras shall be made unless such extras and the price therefor have been authorized in writing by the Contracting Officer.
(End of clause)</t>
  </si>
  <si>
    <t>52.232-12</t>
  </si>
  <si>
    <t>Advance Payments</t>
  </si>
  <si>
    <t>MAY 2001</t>
  </si>
  <si>
    <t>32.412(a)</t>
  </si>
  <si>
    <t>The contracting officer shall insert this clause in solicitations and contracts under which the Government will provide advance payments.</t>
  </si>
  <si>
    <t>As prescribed in 32.412(a), insert the following clause:
Advance Payments (May 2001)
(a) Requirements for payment. Advance payments will be made under this contract (1) upon submission of properly certified invoices or vouchers by the Contractor, and approval by the administering office, ________ [insert the name of the office designated under agency procedures], or (2) under a letter of credit. The amount of the invoice or voucher submitted plus all advance payments previously approved shall not exceed $_______. If a letter of credit is used, the Contractor shall withdraw cash only when needed for disbursements acceptable under this contract and report cash disbursements and balances as required by the administering office. The Contractor shall apply terms similar to this clause to any advance payments to subcontractors.
(b) Special account. Until (1) the Contractor has liquidated all advance payments made under the contract and related interest charges and (2) the administering office has approved in writing the release of any funds due and payable to the Contractor, all advance payments and other payments under this
contract shall be made by check payable to the Contractor marked for deposit only in the Contractor’s special account with the _____ [insert the name of the financial institution]. None of the funds in the special account shall be mingled with other funds of the Contractor. Withdrawals from the special account may be made only by check of the Contractor countersigned by the Contracting Officer or a Government countersigning agent designated in writing by the Contracting Officer.
(c) Use of funds. The Contractor may withdraw funds from the special account only to pay for properly allocable, allowable, and reasonable costs for direct materials, direct labor, and indirect costs. Other withdrawals require approval in writing by the administering office. Determinations of whether costs are properly allocable, allowable, and reasonable shall be in accordance with generally accepted accounting principles, subject to any applicable subparts of part 31 of the Federal Acquisition Regulation.
(d) Repayment to the Government. At any time, the Contractor may repay all or any part of the funds advanced by the Government. Whenever requested in writing to do so by the administering office, the Contractor shall repay to the Government any part of unliquidated advance payments considered by the administering office to exceed the Contractor’s current requirements or the amount specified in paragraph (a) of this clause. If the Contractor fails to repay the amount requested by the administering office, all or any part of the unliquidated advance payments may be withdrawn from the special account by check signed by only the countersigning agent and applied to reduction of the unliquidated advance payments under this contract.
(e) Maximum payment. When the sum of all unliquidated advance payments, unpaid interest charges, and other payments exceed _____ percent of the contract price, the Government shall withhold further payments to the Contractor. On completion or termination of the contract, the Government shall deduct from the amount due to the Contractor all unliquidated advance payments and all interest charges payable. If previous payments to the Contractor exceed the amount due, the excess amount shall be paid to the Government on demand. For purposes of this paragraph, the contract price shall be considered to be the stated contract price of $_____, less any subsequent price reductions under the contract, plus (1) any price increases resulting from any terms of this contract for price redetermination or escalation, and (2) any other price increases that do not, in the aggregate, exceed $_____ [insert an amount not higher than 10 percent of the stated contract amount inserted in this paragraph]. Any payments withheld under this paragraph shall be applied to reduce the unliquidated advance payments. If full liquidation has been made, payments under the contract shall resume.
(f) Interest.
(1) The Contractor shall pay interest to the Government on the daily unliquidated advance payments at the daily rate specified in paragraph (f)(3) of this clause. Interest shall be computed at the end of each calendar month for the actual number of days involved. For the purpose of computing the interest charge-
(i) Advance payments shall be considered as increasing the unliquidated balance as of the date of the advance payment check;
(ii) Repayments by Contractor check shall be considered as decreasing the unliquidated balance as of the date on which the check is received by the Government authority designated by the Contracting Officer; and
(iii) Liquidations by deductions from Government payments to the Contractor shall be considered as decreasing the unliquidated balance as of the date of the check for the reduced payment.
(2) Interest charges resulting from the monthly computation shall be deducted from payments, other than advance payments, due the Contractor. If the accrued interest exceeds the payment due, any excess interest shall be carried forward and deducted from subsequent payments. Interest carried forward shall not be compounded. Interest on advance payments shall cease to accrue upon satisfactory completion or termination of the contract for the convenience of the Government. The Contractor shall charge interest on advance payments to subcontractors in the manner described above and credit the interest to the Government. Interest need not be charged on advance payments to nonprofit educational or research subcontractors for experimental, developmental, or research work.
(3) If interest is required under the contract, the Contracting Officer shall determine a daily interest rate based on the higher of (i) the published prime rate of the financial institution (depository) in which the special account is established or (ii) the rate established by the Secretary of the Treasury under Pub.L.92-41 (50 U.S.C. App.1215(b)(2)). The Contracting Officer shall revise the daily interest rate during the contract period in keeping with any changes in the cited interest rates.
(4) If the full amount of interest charged under this paragraph has not been paid by deduction or otherwise upon completion or termination of this contract, the Contractor shall pay the remaining interest to the Government on demand.
(g) Financial institution agreement. Before an advance payment is made under this contract, the Contractor shall transmit to the administering office, in the form prescribed by the administering office, an agreement in triplicate from the financial institution in which the special account is established, clearly setting forth the special character of the account and the responsibilities of the financial institution under the account. The Contractor shall select a financial institution that is a member bank of the Federal Reserve System, an "insured" bank within the meaning of the Federal Deposit Insurance Corporation Act (12 U.S.C.1811), or a credit union insured by the National Credit Union Administration.
(h) Lien on special bank account. The Government shall have a lien upon any balance in the special account paramount to all other liens. The Government lien shall secure the repayment of any advance payments made under this contract and any related interest charges.
(i) Lien on property under contract.
(1) All advance payments under this contract, together with interest charges, shall be secured, when made, by a lien in favor of the Government, paramount to all other liens, on the supplies or other things covered by this contract and on material and other property acquired for or allocated to the performance of this contract, except to the extent that the Government by virtue of any other terms of this contract, or otherwise, shall have valid title to the supplies, materials, or other property as against other creditors of the Contractor.
(2) The Contractor shall identify, by marking or segregation, all property that is subject to a lien in favor of the Government by virtue of any terms of this contract in such a way as to indicate that it is subject to a lien and that it has been acquired for or allocated to performing this contract. If, for any reason, the supplies, materials, or other property are not identified by marking or segregation, the Government shall be considered to have a lien to the extent of the Government’s interest under this contract on any mass of property with which the supplies, materials, or other property are commingled. The Contractor shall maintain adequate accounting control over the property on its books and records.
(3) If, at any time during the progress of the work on the contract, it becomes necessary to deliver to a third person any items or materials on which the Government has a lien, the Contractor shall notify the third person of the lien and shall obtain from the third person a receipt in duplicate acknowledging the existence of the lien. The Contractor shall provide a copy of each receipt to the Contracting Officer.
(4) If, under the termination clause, the Contracting Officer authorizes the Contractor to sell or retain termination inventory, the approval shall constitute a release of the Government’s lien to the extent that-
(i) The termination inventory is sold or retained; and
(ii) The sale proceeds or retention credits are applied to reduce any outstanding advance payments.
(j) Insurance.
(1) The Contractor shall maintain with responsible insurance carriers-
(i) Insurance on plant and equipment against fire and other hazards, to the extent that similar properties are usually insured by others operating plants and properties of similar character in the same general locality;
(ii) Adequate insurance against liability on account of damage to persons or property; and
(iii) Adequate insurance under all applicable workers’ compensation laws.
(2) Until work under this contract has been completed and all advance payments made under the contract have been liquidated, the Contractor shall-
(i) Maintain this insurance;
(ii) Maintain adequate insurance on any materials, parts, assemblies, subassemblies, supplies, equipment, and other property acquired for or allocable to this contract and subject to the Government lien under paragraph (i) of this clause; and
(iii) Furnish any evidence with respect to its insurance that the administering office may require.
(k) Default.
(1) If any of the following events occurs, the Government may, by written notice to the Contractor, withhold further withdrawals from the special account and further payments on this contract:
(i) Termination of this contract for a fault of the Contractor.
(ii) A finding by the administering office that the Contractor has failed to-
(A) Observe any of the conditions of the advance payment terms;
(B) Comply with any material term of this contract;
(C) Make progress or maintain a financial condition adequate for performance of this contract;
(D) Limit inventory allocated to this contract to reasonable requirements; or
(E) Avoid delinquency in payment of taxes or of the costs of performing this contract in the ordinary course of business.
(iii) The appointment of a trustee, receiver, or liquidator for all or a substantial part of the Contractor’s property, or the institution of proceedings by or against the Contractor for bankruptcy, reorganization, arrangement, or liquidation.
(iv) The service of any writ of attachment, levy of execution, or commencement of garnishment proceedings concerning the special account.
(v) The commission of an act of bankruptcy.
(2) If any of the events described in paragraph (k)(1) of this clause continue for 30 days after the written notice to the Contractor, the Government may take any of the following additional actions:
(i) Withdraw by checks payable to the Treasurer of the United States, signed only by the countersigning agency, all or any part of the balance in the special account and apply the amounts to reduce outstanding advance payments and any other claims of the Government against the Contractor.
(ii) Charge interest, in the manner prescribed in paragraph (f) of this clause, on outstanding advance payments during the period of any event described in paragraph (k)(1) of this clause.
(iii) Demand immediate repayment by the Contractor of the unliquidated balance of advance payments.
(iv) Take possession of and, with or without advertisement, sell at public or private sale all or any part of the property on which the Government has a lien under this contract and, after deducting any expenses incident to the sale, apply the net proceeds of the sale to reduce the unliquidated balance of advance payments or other Government claims against the Contractor.
(3) The Government may take any of the actions described in paragraphs (k)(1) and (2) of this clause it considers appropriate at its discretion and without limiting any other rights of the Government.
(l) Prohibition against assignment. Notwithstanding any other terms of this contract, the Contractor shall not assign this contract, any interest therein, or any claim under the contract to any party.
(m) Information and access to records. The Contractor shall furnish to the administering office (1) monthly or at other intervals as required, signed or certified balance sheets and profit and loss statements together with a report on the operation of the special account in the form prescribed by the administering office; and (2) if requested, other information concerning the operation of the Contractor’s business. The Contractor shall provide the authorized Government representatives proper facilities for inspection of the Contractor’s books, records, and accounts.
(n) Other security. The terms of this contract are considered to provide adequate security to the Government for advance payments; however, if the administering office considers the security inadequate, the Contractor shall furnish additional security satisfactory to the administering office, to the extent that the security is available.
(o) Representations. The Contractor represents the following:
(1) The balance sheet, the profit and loss statement, and any other supporting financial statements furnished to the administering office fairly reflect the financial condition of the Contractor at the date shown or the period covered, and there has been no subsequent materially adverse change in the financial condition of the Contractor.
(2) No litigation or proceedings are presently pending or threatened against the Contractor, except as shown in the financial statements.
(3) The Contractor has disclosed all contingent liabilities, except for liability resulting from the renegotiation of defense production contracts, in the financial statements furnished to the administering office.
(4) None of the terms in this clause conflict with the authority under which the Contractor is doing business or with the provision of any existing indenture or agreement of the Contractor.
(5) The Contractor has the power to enter into this contract and accept advance payments, and has taken all necessary action to authorize the acceptance under the terms of this contract.
(6) The assets of the Contractor are not subject to any lien or encumbrance of any character except for current taxes not delinquent, and except as shown in the financial statements furnished by the Contractor. There is no current assignment of claims under any contract affected by these advance payment provisions.
(7) All information furnished by the Contractor to the administering office in connection with each request for advance payments is true and correct.
(8) These representations shall be continuing and shall be considered to have been repeated by the submission of each invoice for advance payments.
(p) Covenants. To the extent the Government considers it necessary while any advance payments made under this contract remain outstanding, the Contractor, without the prior written consent of the administering office, shall not-
(1) Mortgage, pledge, or otherwise encumber or allow to be encumbered, any of the assets of the Contractor now owned or subsequently acquired, or permit any preexisting mortgages, liens, or other encumbrances to remain on or attach to any assets of the Contractor which are allocated to performing this contract and with respect to which the Government has a lien under this contract;
(2) Sell, assign, transfer, or otherwise dispose of accounts receivable, notes, or claims for money due or to become due;
(3) Declare or pay any dividends, except dividends payable in stock of the corporation, or make any other distribution on account of any shares of its capital stock, or purchase, redeem, or otherwise acquire for value any of its stock, except as required by sinking fund or redemption arrangements reported to the administering office incident to the establishment of these advance payment provisions;
(4) Sell, convey, or lease all or a substantial part of its assets;
(5) Acquire for value the stock or other securities of any corporation, municipality, or governmental authority, except direct obligations of the United States;
(6) Make any advance or loan or incur any liability as guarantor, surety, or accommodation endorser for any party;
(7) Permit a writ of attachment or any similar process to be issued against its property without getting a release or bonding the property within 30 days after the entry of the writ of attachment or other process;
(8) Pay any remuneration in any form to its directors, officers, or key employees higher than rates provided in existing agreements of which notice has been given to the administering office; accrue excess remuneration without first obtaining an agreement subordinating it to all claims of the Government; or employ any person at a rate of compensation over $_____ ayear;
(9) Change substantially the management, ownership, or control of the corporation;
(10) Merge or consolidate with any other firm or corporation, change the type of business, or engage in any transaction outside the ordinary course of the Contractor’s business as presently conducted;
(11) Deposit any of its funds except in a bank or trust company insured by the Federal Deposit Insurance Corporation or a credit union insured by the National Credit Union Administration;
(12) Create or incur indebtedness for advances, other than advances to be made under the terms of this contract, or for borrowings;
(13) Make or covenant for capital expenditures exceeding $_____ in total;
(14) Permit its net current assets, computed in accordance with generally accepted accounting principles, to become less than $_____; or
(15) Make any payments on account of the obligations listed below, except in the manner and to the extent provided in this contract:
[List the pertinent obligations]
(End of clause)</t>
  </si>
  <si>
    <t>Advance Payments--Alternate I</t>
  </si>
  <si>
    <t>32.412(b)</t>
  </si>
  <si>
    <t>If the agency desires to waive the countersignature requirement because of the contractor’s financial strength, good performance record, and favorable experience concerning cost disallowances, the contracting officer shall use the clause with its Alternate I.</t>
  </si>
  <si>
    <t>(Apr 1984). If the agency desires to waive the countersignature requirement because of the Contractor’s financial strength, good performance record, and favorable experience concerning cost disallowances, add the following sentence, if appropriate, to paragraph (b) of the basic clause:
However, for this contract, countersignature on behalf of the Government will not be required unless it is determined necessary by the administering office.</t>
  </si>
  <si>
    <t>Advance Payments--Alternate II</t>
  </si>
  <si>
    <t>32.412(c)</t>
  </si>
  <si>
    <t>If a cost-reimbursement contract is contemplated, the contracting officer shall use the clause with its Alternate II.</t>
  </si>
  <si>
    <t>(May 2001). If used in a cost-reimbursement contract, substitute the following paragraphs (c) and (e), and paragraphs (f)(1) and (f)(2) for paragraphs (c) and (e) and paragraphs (f)(1) and (2) of the basic clause:
(c) Use of funds. The Contractor shall withdraw funds from the special account only to pay for allowable costs as prescribed by the _____ clause of this contract. Payment for any other types of expenses shall be approved in writing by the administering office.
(e) Maximum payment. When the sum of all unliquidated advance payments, unpaid interest charges, and other payments equal the total estimated cost of $_____ (not including fixed-fee, if any) for the work under this contract, the Government shall withhold further payments to the Contractor. Upon completion or termination of the contract, the Government shall deduct from the amount due to the Contractor all unliquidated advance payments and interest charges payable. The Contractor shall pay any deficiency to the Government upon demand. For purposes of this paragraph, the estimated cost shall be considered to be the stated estimated cost, less any subsequent reductions of the estimated cost, plus any increases in the estimated costs that do not, in the aggregate, exceed $_____ [Insert an amount not higher than 10 percent of the stated estimated cost inserted in this paragraph]. The estimated cost shall include, without limitation, any reimbursable cost (as estimated by the Contracting Officer) incident to a termination for the convenience of the Government. Any payments withheld under this paragraph shall be applied to reduce the unliquidated advance payments. If full liquidation has been made, payments under the contract shall resume.
(f) Interest. (1) The Contractor shall pay interest to the Government on the daily unliquidated advance payments at the daily rate specified in paragraph (f)(3) of this clause. Interest shall be computed at the end of each calendar month for the actual number of days involved. For the purpose of computing the interest charge, the following shall be observed:
(i) Advance payments shall be considered as increasing the unliquidated balance as of the date of the advance payment check.
(ii) Repayments by Contractor check shall be considered as decreasing the unliquidated balance as of the date on which the check is received by the Government authority designated by the Contracting Officer.
(iii) Liquidations by deductions from payments to the Contractor shall be considered as decreasing the unliquidated balance as of the dates on which the Contractor presents to the Contracting Officer full and accurate data for the preparation of each voucher. Credits resulting from these deductions shall be made upon the approval of the reimbursement vouchers by the Disbursing Officer, based upon the Contracting Officer’s certification of the applicable dates.
(2) Interest charges resulting from the monthly computation shall be deducted from any payments on account of the fixed-fee due to the Contractor. If the accrued interest exceeds the payment due, any excess interest shall be carried forward and deducted from subsequent payments of the contract price or fixed-fee. Interest carried forward shall not be compounded. Interest on advance payments shall cease to accrue upon (i) satisfactory completion or (ii) termination of the contract for the convenience of the Government. The Contractor shall charge interest on advance payments to subcontractors in the manner described above and credit the interest to the Government. Interest need not be charged on advance payments to nonprofit educational or research subcontractors for experimental, developmental, or research work.</t>
  </si>
  <si>
    <t>Advance Payments--Alternate III</t>
  </si>
  <si>
    <t>32.412(d)</t>
  </si>
  <si>
    <t>If the agency considers a more rapid liquidation appropriate, the contracting officer shall use the clause with its Alternate III.</t>
  </si>
  <si>
    <t>(Apr 1984). If the agency considers a more rapid liquidation appropriate, add the following sentence as the first sentence of paragraph (e) of the basic clause with the appropriate percentage specified:
To liquidate the principal amount of any advance payment made to the Contractor, there shall be deductions of _____ percent from all payments made by the Government under the contracts involved.</t>
  </si>
  <si>
    <t>Advance Payments--Alternate IV</t>
  </si>
  <si>
    <t>32.412(e)</t>
  </si>
  <si>
    <t>If the agency provides advance payments under the contract at no interest to the prime contractor, the contracting officer shall use the clause with its Alternate IV.</t>
  </si>
  <si>
    <t>(Apr 1984). If the agency provides advance payments under the contract at no interest to the prime contractor, add the following sentences as the beginning sentences of paragraph (f) of the clause:
No interest shall be charged to the prime Contractor for advance payments except for interest charged during a period of default. The terms of this paragraph concerning interest charges for advance payments shall not apply to the prime Contractor.</t>
  </si>
  <si>
    <t>Advance Payments--Alternate V</t>
  </si>
  <si>
    <t>32.412(f)</t>
  </si>
  <si>
    <t>If the requirement for a special account is eliminated in accordance with 32.409-3(e) or (g), the contracting officer shall insert in the solicitation or contract the clause set forth in Alternate V.</t>
  </si>
  <si>
    <t>(May 2001). If the requirement for a special account is eliminated in accordance with 32.409-3(e) or (g), insert the clause set forth below instead of the basic clause.
If this Alternate is used in combination with Alternate II, disregard the instructions concerning paragraph (c), Use of funds, in Alternate II; substitute paragraph (e), Maximum payment, in Alternate II for paragraph (d) below; and substitute paragraph (f), Interest, in Alternate II for paragraph (e) below and change the reference to paragraph (f)(3) in the first sentence of paragraph (f) of Alternate II to (e)(3).
If this Alternate is used in combination with Alternate III, insert the additional sentence set forth in Alternate III as the first sentence of paragraph (d) of this Alternate.
If this Alternate is used in combination with Alternate IV, insert the additional sentences set forth in Alternate IV as the beginning sentences of paragraph (e) of this Alternate.
Advance Payments Without Special Account (May 2001)
(a) Requirements for payment. Advance payments will be made under this contract (1) upon submission of properly certified invoices or vouchers by the contractor, and approval by the administering office, _______ [insert the name of the office designated under agency procedures], or (2) under a letter of credit. The amount of the invoice or voucher submitted plus all advance payments previously approved shall not exceed $_____. If a letter of credit is used, the Contractor shall withdraw cash only when needed for disbursements acceptable under this contract and report cash disbursements and balances as required by the administering office. The Contractor shall apply terms similar to this clause to any advance payments to subcontractors.
(b) Use of funds. The Contractor may use advance payment funds only to pay for properly allocable, allowable, and reasonable costs for direct materials, direct labor, and indirect costs. Determinations of whether costs are properly allocable, allowable, and reasonable shall be in accordance with generally accepted accounting principles, subject to any applicable subparts of part 31 of the Federal Acquisition Regulation.
(c) Repayment to the Government. At any time, the Contractor may repay all or any part of the funds advanced by the Government. Whenever requested in writing to do so by the administering office, the Contractor shall repay to the Government any part of unliquidated advance payments considered by the administering office to exceed the Contractor's current requirements or the amount specified in paragraph (a) of this clause.
(d) Maximum payment. When the sum of all unliquidated advance payments, unpaid interest charges, and other payments exceed ___ percent of the contract price, the Government shall withhold further payments to the Contractor. On completion or termination of the contract, the Government shall deduct from the amount due to the Contractor all unliquidated advance payments and all interest charges payable. If previous payments to the Contractor exceed the amount due, the excess amount shall be paid to the Government on demand. For purposes of this paragraph, the contract price shall be considered to be the stated contract price of $___, less any subsequent price reductions under the contract, plus (1) any price increases resulting from any terms of this contract for price redetermination or escalation, and (2) any other price increases that do not, in the aggregate, exceed $____ [insert an amount not higher than 10 percent of the stated contract amount inserted in this paragraph]. Any payments withheld under this paragraph shall be applied to reduce the unliquidated advance payments. If full liquidation has been made, payments under the contract shall resume.
(e)Interest. (1) The Contractor shall pay interest to the Government on the daily unliquidated advance payments at the daily rate in paragraph (e)(3) of this clause. Interest shall be computed at the end of each calendar month for the actual number of days involved. For the purpose of computing the interest charge-
(i) Advance payments shall be considered as increasing the unliquidated balance as of the date of the advance payment check;
(ii) Repayments by Contractor check shall be considered as decreasing the unliquidated balance as of the date on which the check is received by the Government authority designated by the Contracting Officer; and
(iii) Liquidations by deductions from Government payments to the Contractor shall be considered as decreasing the unliquidated balance as of the date of the check for the reduced payment.
(2) Interest charges resulting from the monthly computation shall be deducted from payments, other than advance payments, due the Contractor. If the accrued interest exceeds the payment due, any excess interest shall be carried forward and deducted from subsequent payments. Interest carried forward shall not be compounded. Interest on advance payments shall cease to accrue upon satisfactory completion or termination of the contract for the convenience of the Government. The Contractor shall charge interest on advance payments to subcontractors in the manner described above and credit the interest to the Government. Interest need not be charged on advance payments to nonprofit educational or research subcontractors, for experimental, developmental, or research work.
(3) If interest is required under the contract, the Contracting Officer shall determine a daily interest rate based on the rate established by the Secretary of the Treasury under Pub.L.92-41 (50 U.S.C. App., 1215(b)(2)). The Contracting Officer shall revise the daily interest rate during the contract period in keeping with any changes in the cited interest rate.
(4) If the full amount of interest charged under this paragraph has not been paid by deduction or otherwise upon completion or termination of this contract, the Contractor shall pay the remaining interest to the Government on demand.
(f)Lien on property under contract. (1) All advance payments under this contract, together with interest charges, shall be secured, when made, by a lien in favor of the Government, paramount to all other liens, on the supplies or other things covered by this contract and on all material and other property acquired for or allocated to the performance of this contract, except to the extent that the Government by virtue of any other terms of this contract, or otherwise, shall have valid title to the supplies, materials, or other property as against other creditors of the Contractor.
(2) The Contractor shall identify, by marking or segregation, all property that is subject to a lien in favor of the Government by virtue of any terms of this contract in such a way as to indicate that it is subject to a lien and that it has been acquired for or allocated to performing this contract. If, for any reason, the supplies, materials, or other property are not identified by marking or segregation, the Government shall be considered to have a lien to the extent of the Government's interest under this contract on any mass of property with which the supplies, materials, or other property are commingled. The Contractor shall maintain adequate accounting control over the property on its books and records.
(3) If, at any time during the progress of the work on the contract, it becomes necessary to deliver to a third person any items or materials on which the Government has a lien, the Contractor shall notify the third person of the lien and shall obtain from the third person a receipt in duplicate acknowledging the existence of the lien. The Contractor shall provide a copy of each receipt to the Contracting Officer.
(4) If, under the termination clause, the Contracting Officer authorizes the contractor to sell or retain termination inventory, the approval shall constitute a release of the Government's lien to the extent that-
(i) The termination inventory is sold or retained; and
(ii) The sale proceeds or retention credits are applied to reduce any outstanding advance payments.
(g)Insurance. (1) The Contractor shall maintain with responsible insurance carriers-
(i) Insurance on plant and equipment against fire and other hazards, to the extent that similar properties are usually insured by others operating plants and properties of similar character in the same general locality;
(ii) Adequate insurance against liability on account of damage to persons or property; and
(iii) Adequate insurance under all applicable workers' compensation laws.
(2) Until work under this contract has been completed and all advance payments made under the contract have been liquidated, the Contractor shall-
(i) Maintain this insurance;
(ii) Maintain adequate insurance on any materials, parts, assemblies, subassemblies, supplies, equipment, and other property acquired for or allocable to this contract and subject to the Government lien under paragraph (f) of this clause; and
(iii) Furnish any evidence with respect to its insurance that the administering office may require.
(h) Default. (1)If any of the following events occur, the Government may, by written notice to the Contractor, withhold further payments on this contract:
(i) Termination of this contract for a fault of the Contractor.
(ii) A finding by the administering office that the Contractor has failed to-
(A) Observe any of the conditions of the advance payment terms;
(B) Comply with any material term of this contract;
(C) Make progress or maintain a financial condition adequate for performance of this contract;
(D) Limit inventory allocated to this contract to reasonable requirements; or
(E) Avoid delinquency in payment of taxes or of the costs of performing this contract in the ordinary course of business.
(iii) The appointment of a trustee, receiver, or liquidator for all or a substantial part of the Contractor's property, or the institution of proceedings by or against the Contractor for bankruptcy, reorganization, arrangement, or liquidation.
(iv) The commission of an act of bankruptcy.
(2) If any of the events described in paragraph (h)(1) of this clause continue for 30 days after the written notice to the Contractor, the Government may take any of the following additional actions:
(i) Charge interest, in the manner prescribed in paragraph (e) of this clause, on outstanding advance payments during the period of any event described in paragraph (h)(1) of this clause.
(ii) Demand immediate repayment by the Contractor of the unliquidated balance of advance payments.
(iii) Take possession of and, with or without advertisement, sell at public or private sale all or any part of the property on which the Government has a lien under this contract and, after deducting any expenses incident to the sale, apply the net proceeds of the sale to reduce the unliquidated balance of advance payments or other Government claims against the Contractor.
(3) The Government may take any of the actions described in paragraphs (h)(1) and (h)(2) of this clause it considers appropriate at its discretion and without limiting any other rights of the Government.
(i) Prohibition against assignment. Notwithstanding any other terms of this contract, the Contractor shall not assign this contract, any interest therein, or any claim under the contract to any party.
(j) Information and access to records. The Contractor shall furnish to the administering office (1) monthly or at other intervals as required, signed or certified balance sheets and profit and loss statements, and, (2)if requested, other information concerning the operation of the contractor's business. The Contractor shall provide the authorized Government representatives proper facilities for inspection of the Contractor's books, records, and accounts.
(k) Other security. The terms of this contract are considered to provide adequate security to the Government for advance payments; however, if the administering office considers the security inadequate, the Contractor shall furnish additional security satisfactory to the administering office, to the extent that the security is available.
(l) Representations. The Contractor represents the following:
(1) The balance sheet, the profit and loss statement, and any other supporting financial statements furnished to the administering office fairly reflect the financial condition of the Contractor at the date shown or the period covered, and there has been no subsequent materially adverse change in the financial condition of the Contractor.
(2) No litigation or proceedings are presently pending or threatened against the Contractor, except as shown in the financial statements.
(3) The Contractor has disclosed all contingent liabilities, except for liability resulting from the renegotiation of defense production contracts, in the financial statements furnished to the administering office.
(4) None of the terms in this clause conflict with the authority under which the Contractor is doing business or with the provision of any existing indenture or agreement of the Contractor.
(5) The Contractor has the power to enter into this contract and accept advance payments, and has taken all necessary action to authorize the acceptance under the terms of this contract.
(6) The assets of the Contractor are not subject to any lien or encumbrance of any character except for current taxes not delinquent, and except as shown in the financial statements furnished by the Contractor. There is no current assignment of claims under any contract affected by these advance payment provisions.
(7) All information furnished by the Contractor to the administering office in connection with each request for advance payments is true and correct.
(8) These representations shall be continuing and shall be considered to have been repeated by the submission of each invoice for advance payments.
(m) Covenants. To the extent the Government considers it necessary while any advance payments made under this contract remain outstanding, the Contractor, without the prior written consent of the administering office, shall not-
(1) Mortgage, pledge, or otherwise encumber or allow to be encumbered, any of the assets of the Contractor now owned or subsequently acquired, or permit any preexisting mortgages, liens, or other encumbrances to remain on or attach to any assets of the Contractor which are allocated to performing this contract and with respect to which the Government has a lien under this contract;
(2) Sell, assign, transfer, or otherwise dispose of accounts receivable, notes, or claims for money due or to become due;
(3) Declare or pay any dividends, except dividends payable in stock of the corporation, or make any other distribution on account of any shares of its capital stock, or purchase, redeem, or otherwise acquire for value any of its stock, except as required by sinking fund or redemption arrangements reported to the administering office incident to the establishment of these advance payment provisions;
(4) Sell, convey, or lease all or a substantial part of its assets;
(5) Acquire for value the stock or other securities of any corporation, municipality, or Governmental authority, except direct obligations of the United States;
(6) Make any advance or loan or incur any liability as guarantor, surety, or accommodation endorser for any party;
(7) Permit a writ of attachment or any similar process to be issued against its property without getting a release or bonding the property within 30 days after the entry of the writ of attachment or other process;
(8) Pay any remuneration in any form to its directors, officers, or key employees higher than rates provided in existing agreements of which notice has been given to the administering office, accrue excess remuneration without first obtaining an agreement subordinating it to all claims of the Government, or employ any person at a rate of compensation over $______ ayear;
(9) Change substantially the management, ownership, or control of the corporation;
(10) Merge or consolidate with any other firm or corporation, change the type of business, or engage in any transaction outside the ordinary course of the Contractor’s business as presently conducted;
(11) Deposit any of its funds except in a bank or trust company insured by the Federal Deposit Insurance Corporation or a credit union insured by the National Credit Union Administration;
(12) Create or incur indebtedness for advances, other than advances to be made under the terms of this contract, or for borrowings;
(13) Make or covenant for capital expenditures exceeding $______ in total;
(14) Permit its net current assets, computed in accordance with generally accepted accounting principles, to become less than $______; or
(15) Make any payments on account of the obligations listed below, except in the manner and to the extent provided in this contract:
[List the pertinent obligations]</t>
  </si>
  <si>
    <t>52.232-13</t>
  </si>
  <si>
    <t>Notice of Progress Payments</t>
  </si>
  <si>
    <t>32.502-3(a)</t>
  </si>
  <si>
    <t>(See note below for DoD use) The contracting officer shall insert this provision in invitations for bids and requests for proposals that include a Progress Payments clause.</t>
  </si>
  <si>
    <t>As prescribed in 32.502-3(a), insert the following provision in invitations for bids and requests for proposals that include a Progress Payments clause:
Notice of Progress Payments (Apr 1984)
The need for customary progress payments conforming to the regulations in subpart 32.5 of the Federal Acquisition Regulation (FAR) will not be considered as a handicap or adverse factor in the award of the contract. The Progress Payments clause included in this solicitation will be included in any resulting contract, modified or altered if necessary in accordance with subsection 52.232-16 and its Alternate I of the FAR. Even though the clause is included in the contract, the clause shall be inoperative during any time the contractor’s accounting system and controls are determined by the Government to be inadequate for segregation and accumulation of contract costs.
(End of clause)</t>
  </si>
  <si>
    <t>232.1005-70(c)</t>
  </si>
  <si>
    <t>Use the provision at 252.232-7016, Notice of Progress Payments or Performance-Based Payments, in lieu of FAR 52.232-13, Notice of Progress Payments, when the solicitation contains clauses for progress payments and performance-based payments (only one type of financing will be included in the resultant contract, except as may be authorized on separate orders subject to FAR 32.1003(c)).</t>
  </si>
  <si>
    <t>52.232-14</t>
  </si>
  <si>
    <t>Notice of Availability of Progress Payments Exclusively for Small Business Concerns</t>
  </si>
  <si>
    <t>32.502-3(b)(2)</t>
  </si>
  <si>
    <t>The contracting officer shall insert this provision in invitations for bids if it is anticipated that—
(i) Both small business concerns and others may submit bids in response to the same invitation; and
(ii) Only the small business bidders would need progress payments.</t>
  </si>
  <si>
    <t>As prescribed in 32.502-3(b)(2), insert the following provision in invitations for bids if it is anticipated that (a) both small business concerns and others may submit bids in response to the same invitation and (b) only the small business bidders would need progress payments:
Notice of Availability of Progress Payments Exclusively for Small Business Concerns (Apr 1984)
The Progress Payments clause will be available only to small business concerns. Any bid conditioned upon inclusion of a progress payment clause in the resulting contract will be rejected as nonresponsive if the bidder is not a small business concern.
(End of clause)</t>
  </si>
  <si>
    <t>52.232-15</t>
  </si>
  <si>
    <t>Progress Payments Not Included</t>
  </si>
  <si>
    <t>32.502-3(c)</t>
  </si>
  <si>
    <t>The contracting officer shall insert this provision in invitations for bids if the solicitation will not contain 52.232-13 or -14.</t>
  </si>
  <si>
    <t>As prescribed in 32.502-3(c), insert the following provision in invitations for bids if the solicitation will not contain one of the provisions prescribed in 32.502-3 (a) and (b):
Progress Payments Not Included (Apr 1984)
A progress payments clause is not included in this solicitation, and will not be added to the resulting contract at the time of award. Bids conditioned upon inclusion of a progress payment clause in the resulting contract will be rejected as nonresponsive.
(End of clause)</t>
  </si>
  <si>
    <t>52.232-16</t>
  </si>
  <si>
    <t>Progress Payments</t>
  </si>
  <si>
    <t>32.502-4(a)</t>
  </si>
  <si>
    <t>(NOTE: See FAR 52.232-16 Deviation (cell below) for further guidance on the use of this clause)
(1) Insert this clause in—
(i) Solicitations that may result in contracts providing for progress payments based on costs; and
(ii) Fixed-price contracts under which the Government will provide progress payments based on costs.
(2) If advance agency approval has been given in accordance with 32.501-1, the contracting officer may substitute a different customary rate for other than small business concerns for the progress payment and liquidation rate indicated.
(3) If an unusual progress payment rate is approved for the prime contractor (see 32.501-2), substitute the approved rate for the customary rate in paragraphs (a)(1), (a)(6), and (b) of the clause.
(4) If the liquidation rate is changed from the customary progress payment rate (see 32.503-8 and 32.503-9), substitute the new rate for the rate in paragraphs (a)(1), (a)(6), and (b) of the clause.
(5) If an unusual progress payment rate is approved for a subcontract (see 32.504(c) and 32.501-2), modify paragraph (j)(6) of the clause to specify the new rate, the name of the subcontractor, and that the new rate shall be used for that subcontractor in lieu of the customary rate.</t>
  </si>
  <si>
    <t>As prescribed in 32.502-4(a), insert the following clause:
Progress Payments (Nov 2021)
The Government will make progress payments to the Contractor when requested as work progresses, but not more frequently than monthly, in amounts of $2,500 or more approved by the Contracting Officer, under the following conditions:
(a) Computation of amounts.
(1) Unless the Contractor requests a smaller amount, the Government will compute each progress payment as 80 percent of the Contractor’s total costs incurred under this contract whether or not actually paid, plus financing payments to subcontractors (see paragraph (j) of this clause), less the sum of all previous progress payments made by the Government under this contract. The Contracting Officer will consider cost of money that would be allowable under Federal Acquisition Regulation (FAR)31.205-10 as an incurred cost for progress payment purposes.
(2) The amount of financing and other payments for supplies and services purchased directly for the contract are limited to the amounts that have been paid by cash, check, or other forms of payment, or that are determined due and will be paid to subcontractors-
(i) In accordance with the terms and conditions of a subcontract or invoice; and
(ii) Ordinarily within 30 days of the submission of the Contractor’s payment request to the Government.
(3) The Government will exclude accrued costs of Contractor contributions under employee pension plans until actually paid unless-
(i) The Contractor’s practice is to make contributions to the retirement fund quarterly or more frequently; and
(ii) The contribution does not remain unpaid 30 days after the end of the applicable quarter or shorter payment period (any contribution remaining unpaid shall be excluded from the Contractor’s total costs for progress payments until paid).
(4) The Contractor shall not include the following in total costs for progress payment purposes in paragraph (a)(1) of this clause:
(i) Costs that are not reasonable, allocable to this contract, and consistent with sound and generally accepted accounting principles and practices.
(ii) Costs incurred by subcontractors or suppliers.
(iii) Costs ordinarily capitalized and subject to depreciation or amortization except for the properly depreciated or amortized portion of such costs.
(iv) Payments made or amounts payable to subcontractors or suppliers, except for-
(A) Completed work, including partial deliveries, to which the Contractor has acquired title; and
(B) Work under cost-reimbursement or time-and-material subcontracts to which the Contractor has acquired title.
(5) The amount of unliquidated progress payments may exceed neither (i) the progress payments made against incomplete work (including allowable unliquidated progress payments to subcontractors) nor (ii) the value, for progress payment purposes, of the incomplete work. Incomplete work shall be considered to be the supplies and services required by this contract, for which delivery and invoicing by the Contractor and acceptance by the Government are incomplete.
(6) The total amount of progress payments shall not exceed 80 percent of the total contract price.
(7) If a progress payment or the unliquidated progress payments exceed the amounts permitted by paragraphs (a)(4) or (a)(5) of this clause, the Contractor shall repay the amount of such excess to the Government on demand.
(8) Notwithstanding any other terms of the contract, the Contractor agrees not to request progress payments in dollar amounts of less than $2,500. The Contracting Officer may make exceptions.
(9) The costs applicable to items delivered, invoiced, and accepted shall not include costs in excess of the contract price of the items.
(b) Liquidation. Except as provided in the Termination for Convenience of the Government clause, all progress payments shall be liquidated by deducting from any payment under this contract, other than advance or progress payments, the unliquidated progress payments, or 80 percent of the amount invoiced, whichever is less. The Contractor shall repay to the Government any amounts required by a retroactive price reduction, after computing liquidations and payments on past invoices at the reduced prices and adjusting the unliquidated progress payments accordingly. The Government reserves the right to unilaterally change from the ordinary liquidation rate to an alternate rate when deemed appropriate for proper contract financing.
(c) Reduction or suspension. The Contracting Officer may reduce or suspend progress payments, increase the rate of liquidation, or take a combination of these actions, after finding on substantial evidence any of the following conditions:
(1) The Contractor failed to comply with any material requirement of this contract (which includes paragraphs (f) and (g) of this clause).
(2) Performance of this contract is endangered by the Contractor’s—
(i) Failure to make progress; or
(ii) Unsatisfactory financial condition.
(3) Inventory allocated to this contract substantially exceeds reasonable requirements.
(4) The Contractor is delinquent in payment of the costs of performing this contract in the ordinary course of business.
(5) The fair value of the undelivered work is less than the amount of unliquidated progress payments for that work.
(6) The Contractor is realizing less profit than that reflected in the establishment of any alternate liquidation rate in paragraph (b) of this clause, and that rate is less than the progress payment rate stated in paragraph (a)(1) of this clause.
(d) Title.
(1) Title to the property described in this paragraph (d) shall vest in the Government. Vestiture shall be immediately upon the date of this contract, for property acquired or produced before that date. Otherwise, vestiture shall occur when the property is or should have been allocable or properly chargeable to this contract.
(2) "Property," as used in this clause, includes all of the below-described items acquired or produced by the Contractor that are or should be allocable or properly chargeable to this contract under sound and generally accepted accounting principles and practices.
(i) Parts, materials, inventories, and work in process;
(ii) Special tooling and special test equipment to which the Government is to acquire title;
(iii) Nondurable (i.e., noncapital) tools, jigs, dies, fixtures, molds, patterns, taps, gauges, test equipment, and other similar manufacturing aids, title to which would not be obtained as special tooling under paragraph (d)(2)(ii) of this clause; and
(iv) Drawings and technical data, to the extent the Contractor or subcontractors are required to deliver them to the Government by other clauses of this contract.
(3) Although title to property is in the Government under this clause, other applicable clauses of this contract; e.g., the termination clauses, shall determine the handling and disposition of the property.
(4) The Contractor may sell any scrap resulting from production under this contract without requesting the Contracting Officer’s approval, but the proceeds shall be credited against the costs of performance.
(5) To acquire for its own use or dispose of property to which title is vested in the Government under this clause, the Contractor must obtain the Contracting Officer’s advance approval of the action and the terms. The Contractor shall (i) exclude the allocable costs of the property from the costs of contract performance, and (ii) repay to the Government any amount of unliquidated progress payments allocable to the property. Repayment may be by cash or credit memorandum.
(6) When the Contractor completes all of the obligations under this contract, including liquidation of all progress payments, title shall vest in the Contractor for all property (or the proceeds thereof) not-
(i) Delivered to, and accepted by, the Government under this contract; or
(ii) Incorporated in supplies delivered to, and accepted by, the Government under this contract and to which title is vested in the Government under this clause.
(7) The terms of this contract concerning liability for Government-furnished property shall not apply to property to which the Government acquired title solely under this clause.
(e) Risk of loss. Before delivery to and acceptance by the Government, the Contractor shall bear the risk of loss for property, the title to which vests in the Government under this clause, except to the extent the Government expressly assumes the risk. The Contractor shall repay the Government an amount equal to the unliquidated progress payments that are based on costs allocable to property that is lost (see 45.101).
(f) Control of costs and property. The Contractor shall maintain an accounting system and controls adequate for the proper administration of this clause.
(g) Reports, forms, and access to records.
(1) The Contractor shall promptly furnish reports, certificates, financial statements, and other pertinent information (including estimates to complete) reasonably requested by the Contracting Officer for the administration of this clause. Also, the Contractor shall give the Government reasonable opportunity to examine and verify the Contractor’s books, records, and accounts.
(2) The Contractor shall furnish estimates to complete that have been developed or updated within six months of the date of the progress payment request. The estimates to complete shall represent the Contractor’s best estimate of total costs to complete all remaining contract work required under the contract. The estimates shall include sufficient detail to permit Government verification.
(3) Each Contractor request for progress payment shall:
(i) Be submitted on Standard Form 1443, Contractor’s Request for Progress Payment, or the electronic equivalent as required by agency regulations, in accordance with the form instructions and the contract terms; and
(ii) Include any additional supporting documentation requested by the Contracting Officer.
(h) Special terms regarding default. If this contract is terminated under the Default clause, (i) the Contractor shall, on demand, repay to the Government the amount of unliquidated progress payments and (ii) title shall vest in the Contractor, on full liquidation of progress payments, for all property for which the Government elects not to require delivery under the Default clause. The Government shall be liable for no payment except as provided by the Default clause.
(i) Reservations of rights.
(1) No payment or vesting of title under this clause shall-
(i) Excuse the Contractor from performance of obligations under this contract; or
(ii) Constitute a waiver of any of the rights or remedies of the parties under the contract.
(2) The Government’s rights and remedies under this clause-
(i) Shall not be exclusive but rather shall be in addition to any other rights and remedies provided by law or this contract; and
(ii) Shall not be affected by delayed, partial, or omitted exercise of any right, remedy, power, or privilege, nor shall such exercise or any single exercise preclude or impair any further exercise under this clause or the exercise of any other right, power, or privilege of the Government.
(j) Financing payments to subcontractors. The financing payments to subcontractors mentioned in paragraphs (a)(1) and (a)(2) of this clause shall be all financing payments to subcontractors or divisions, if the following conditions are met:
(1) The amounts included are limited to-
(i) The unliquidated remainder of financing payments made; plus
(ii) Any unpaid subcontractor requests for financing payments.
(2) The subcontract or interdivisional order is expected to involve a minimum of approximately 6 months between the beginning of work and the first delivery; or, if the subcontractor is a small business concern, 4 months.
(3) If the financing payments are in the form of progress payments, the terms of the subcontract or interdivisional order concerning progress payments-
(i) Are substantially similar to the terms of this clause for any subcontractor that is a large business concern, or this clause with its Alternate I for any subcontractor that is a small business concern;
(ii) Are at least as favorable to the Government as the terms of this clause;
(iii) Are not more favorable to the subcontractor or division than the terms of this clause are to the Contractor;
(iv) Are in conformance with the requirements of FAR 32.504(e); and
(v) Subordinate all subcontractor rights concerning property to which the Government has title under the subcontract to the Government’s right to require delivery of the property to the Government if-
(A) The Contractor defaults; or
(B) The subcontractor becomes bankrupt or insolvent.
(4) If the financing payments are in the form of performance-based payments, the terms of the subcontract or interdivisional order concerning payments-
(i) Are substantially similar to the Performance-Based Payments clause at FAR 52.232-32 and meet the criteria for, and definition of, performance-based payments in FAR part 32;
(ii) Are in conformance with the requirements of FAR 32.504(f); and
(iii) Subordinate all subcontractor rights concerning property to which the Government has title under the subcon-
tract to the Government’s right to require delivery of the property to the Government if-
(A) The Contractor defaults; or
(B) The subcontractor becomes bankrupt or insolvent.
(5) If the financing payments are in the form of commercial product or commercial service financing payments, the terms of the subcontract or interdivisional order concerning payments-
(i) Are constructed in accordance with FAR 32.206(c) and included in a subcontract for a commercial product or commercial service purchase that meets the definition and standards for acquisition of commercial products and commercial services in FAR parts 2 and 12;
(ii) Are in conformance with the requirements of FAR 32.504(g); and
(iii) Subordinate all subcontractor rights concerning property to which the Government has title under the subcontract to the Government’s right to require delivery of the property to the Government if-
(A) The Contractor defaults; or
(B) The subcontractor becomes bankrupt or insolvent.
(6) If financing is in the form of progress payments, the progress payment rate in the subcontract is the customary rate used by the contracting agency, depending on whether the subcontractor is or is not a small business concern.
(7) Concerning any proceeds received by the Government for property to which title has vested in the Government under the subcontract terms, the parties agree that the proceeds shall be applied to reducing any unliquidated financing payments by the Government to the Contractor under this contract.
(8) If no unliquidated financing payments to the Contractor remain, but there are unliquidated financing payments that the Contractor has made to any subcontractor, the Contractor shall be subrogated to all the rights the Government obtained through the terms required by this clause to be in any subcontract, as if all such rights had been assigned and transferred to the Contractor.
(9) To facilitate small business participation in subcontracting under this contract, the Contractor shall provide financing payments to small business concerns, in conformity with the standards for customary contract financing payments stated in FAR 32.113. The Contractor shall not consider the need for such financing payments as a handicap or adverse factor in the award of subcontracts.
(k) Limitations on undefinitized contract actions. Notwithstanding any other progress payment provisions in this contract, progress payments may not exceed 80 percent of costs incurred on work accomplished under undefinitized contract actions. A "contract action" is any action resulting in a contract, as defined in subpart 2.1, including contract modifications for additional supplies or services, but not including contract modifications that are within the scope and under the terms of the contract, such as contract modifications issued pursuant to the Changes clause, or funding and other administrative changes. This limitation shall apply to the costs incurred, as computed in accordance with paragraph (a) of this clause, and shall remain in effect until the contract action is definitized. Costs incurred which are subject to this limitation shall be segregated on Contractor progress payment requests and invoices from those costs eligible for higher progress payment rates. For purposes of progress payment liquidation, as described in paragraph (b) of this clause, progress payments for undefinitized contract actions shall be liquidated at 80 percent of the amount invoiced for work performed under the undefinitized contract action as long as the contract action remains undefinitized. The amount of unliquidated progress payments for undefinitized contract actions shall not exceed 80 percent of the maximum liability of the Government under the undefinitized contract action or such lower limit specified elsewhere in the contract. Separate limits may be specified for separate actions.
(l) Due date. The designated payment office will make progress payments on the _________ [Contracting Officer insert date as prescribed by agency head; if not prescribed, insert "30th"] day after the designated billing office receives a proper progress payment request. In the event that the Government requires an audit or other review of a specific progress payment request to ensure compliance with the terms and conditions of the contract, the designated payment office is not compelled to make payment by the specified due date. Progress payments are considered contract financing and are not subject to the interest penalty provisions of the Prompt Payment Act.
(m) Progress payments under indefinite-delivery contracts. The Contractor shall account for and submit progress payment requests under individual orders as if the order constituted a separate contract, unless otherwise specified in this contract.
(End of clause)</t>
  </si>
  <si>
    <t>https://www.acq.osd.mil/dpap/policy/policyvault/USA000983-23-DPC.pdf</t>
  </si>
  <si>
    <t>Progress Payments (DEVIATION 2020-O0010, Rev 2)</t>
  </si>
  <si>
    <t>CD 2020-O0010, Revision 2</t>
  </si>
  <si>
    <t>For large business concerns: When providing for progress payments, use the clause at Federal Acquisition Regulation (FAR) 52.232-16, Progress Payments, in solicitations and contracts when award is anticipated on or after July 7, 2023. Notwithstanding FAR 1.108(d)(3), contracting officers shall not amend existing contracts, task orders, and delivery orders to remove clause 52.232-16, Progress Payments (DEVIATION 2020-O0010).
• For small business concerns: When providing for progress payments, continue to use the  clause 252.232-7004, DoD Progress Payment Rates (DEVIATION 2020-O0010), in lieu of the clause at Defense Federal Acquisition Regulation Supplement (DFARS) 252.232-7004.
When providing for progress payments in unrestricted solicitations that could result in award to either small or large business concerns, contracting officers are reminded to include both the clauses at FAR 52.232-16 and at DFARS 252.232-7004 (DEVIATION 2020-O0010) in the solicitation to enable use of the appropriate clause in the eventual award.</t>
  </si>
  <si>
    <t>2020-O0010, Revision 2</t>
  </si>
  <si>
    <t>Progress Payments--Alternate I</t>
  </si>
  <si>
    <t>32.502-4(b)</t>
  </si>
  <si>
    <t>(NOTE: Per DFARS 232.502-4-70(b) (see cell below), Alternate I is not for DoD use). If the contractor is a small business concern, use the clause with its Alternate I.</t>
  </si>
  <si>
    <t>(Mar 2000). If the contract is with a small business concern, change each mention of the progress payment and liquidation rates excepting paragraph (k) to the customary rate of 85 percent for small business concerns (see FAR 32.501-1).</t>
  </si>
  <si>
    <t>232.502-4-70(b)</t>
  </si>
  <si>
    <t>Use the clause at 252.232-7004, DoD Progress Payment Rates, instead of Alternate I of the clause at FAR 52.232-16, if the contractor is a small business concern.</t>
  </si>
  <si>
    <t>Progress Payments--Alternate II</t>
  </si>
  <si>
    <t>32.502-4(c)</t>
  </si>
  <si>
    <t>(See DoD-specific guidance in cell below) If the contract is a letter contract, use the clause with its Alternate II.</t>
  </si>
  <si>
    <t>(Apr 2003). If the contract is a letter contract, add paragraphs (n) and (o). The amount specified in paragraph (o) shall not exceed 80 percent of the maximum liability of the Government under the letter contract. The contracting officer may specify separate limits for separate parts of the work.
(n) The Contracting Officer will liquidate progress payments made under this letter contract, unless previously liquidated under paragraph (b) of this clause, using the following procedures:
(1) If this letter contract is superseded by a definitive contract, unliquidated progress payments made under this letter contract shall be liquidated by deducting the amount from the first progress or other payments made under the definitive contract.
(2) If this letter contract is not superseded by a definitive contract calling for the furnishing of all or part of the articles or services covered under the letter contract, unliquidated progress payments made under the letter contract shall be liquidated by deduction from the amount payable under the Termination clause.
(3) If this letter contract is partly terminated and partly superseded by a contract, the Government will allocate the unliquidated progress payments to the terminated and unterminated portions as the Government deems equitable, and will liquidate each portion under the relevant procedure in paragraphs (n)(1) and (n)(2) of this clause.
(4) If the method of liquidating progress payments provided in this clause does not result in full liquidation, the Contractor shall immediately pay the unliquidated balance to the Government on demand.
(o) The amount of unliquidated progress payments shall not exceed _____________ [Contracting Officer specify dollar amount].</t>
  </si>
  <si>
    <t>Contracting officers shall use Alternates II and III of FAR clause 52.232-16 as prescribed at FAR 32.502-4(c) and (d) with FAR 52.232-16 (DEVIATION 2020-00010)</t>
  </si>
  <si>
    <t>Progress Payments--Alternate III</t>
  </si>
  <si>
    <t>32.502-4(d)</t>
  </si>
  <si>
    <t>(See DoD-specific guidance in cell below) If the contractor is not a small business concern, and progress payments are authorized under an indefinite-delivery contract, basic ordering agreement, or their equivalent, use the clause with its Alternate III.</t>
  </si>
  <si>
    <t>(Jun 2020). As prescribed in 32.502-4 (d), add the following paragraph (n) to the basic clause. If Alternate II is also being used, redesignate the following paragraph as paragraph (p):
(n) The provisions of this clause will not be applicable to individual orders at or below the simplified acquisition threshold, as defined in FAR 2.101 on the date of individual order award.</t>
  </si>
  <si>
    <t>52.232-17</t>
  </si>
  <si>
    <t>Interest</t>
  </si>
  <si>
    <t>(NOTE: See DFARS 232.611(a) (cell below) for further guidance on the use of this clause). (a) The contracting officer shall insert this clause in solicitations and contracts unless it is contemplated that the contract will be in one or more of the following categories:
(1) Contracts at or below the simplified acquisition threshold.
(2) Contracts with Government agencies.
(3) Contracts with a State or local government or instrumentality.
(4) Contracts with a foreign government or instrumentality.
(5) Contracts without any provision for profit or fee with a nonprofit organization.
(6) Contracts described in Subpart 5.5, Paid Advertisements.
(7) Any other exceptions authorized under agency procedures.
(b) The contracting officer may insert this clause in solicitations and contracts when it is contemplated that the contract will be in any of the categories specified in 32.611(a).</t>
  </si>
  <si>
    <t>As prescribed in 32.611 (a) and (b), insert the following clause:
Interest (May 2014)
(a) Except as otherwise provided in this contract under a Price Reduction for Defective Certified Cost or Pricing Data clause or a Cost Accounting Standards clause, all amounts that become payable by the Contractor to the Government under this contract shall bear simple interest from the date due until paid unless paid within 30 days of becoming due. The interest rate shall be the interest rate established by the Secretary of the Treasury as provided in 41 U.S.C. 7109, which is applicable to the period in which the amount becomes due, as provided in paragraph (e) of this clause, and then at the rate applicable for each six-month period as fixed by the Secretary until the amount is paid.
(b) The Government may issue a demand for payment to the Contractor upon finding a debt is due under the contract.
(c) Final Decisions. The Contracting Officer will issue a final decision as required by 33.211 if-
(1) The Contracting Officer and the Contractor are unable to reach agreement on the existence or amount of a debt in a timely manner;
(2) The Contractor fails to liquidate a debt previously demanded by the Contracting Officer within the timeline specified in the demand for payment unless the amounts were not repaid because the Contractor has requested an installment payment agreement; or
(3) The Contractor requests a deferment of collection on a debt previously demanded by the Contracting Officer (see 32.607-2).
(d) If a demand for payment was previously issued for the debt, the demand for payment included in the final decision shall identify the same due date as the original demand for payment.
(e) Amounts shall be due at the earliest of the following dates:
(1) The date fixed under this contract.
(2) The date of the first written demand for payment, including any demand for payment resulting from a default termination.
(f) The interest charge shall be computed for the actual number of calendar days involved beginning on the due date and ending on-
(1) The date on which the designated office receives payment from the Contractor;
(2) The date of issuance of a Government check to the Contractor from which an amount otherwise payable has been withheld as a credit against the contract debt; or
(3) The date on which an amount withheld and applied to the contract debt would otherwise have become payable to the Contractor.
(g) The interest charge made under this clause may be reduced under the procedures prescribed in 32.608-2 of the Federal Acquisition Regulation in effect on the date of this contract.
(End of clause)</t>
  </si>
  <si>
    <t>232.611(a)</t>
  </si>
  <si>
    <t>The Director of Defense Procurement and Acquisition Policy, Office of the Under Secretary of Defense (Acquisition, Technology, and Logistics), may exempt the contracts in FAR 32.611(a)(2) through (5) and other contracts, in exceptional circumstances, from the administrative interest charges required by this subpart.
              (7)  Other exceptions are—
                    (A)  Contracts for instructions of military or ROTC personnel at civilian schools, colleges, and universities;
                    (B)  Basic agreements with telephone companies for communications services and facilities, and purchases under such agreements; and
                    (C)  Transportation contracts with common carriers for common carrier services.</t>
  </si>
  <si>
    <t>52.232-18</t>
  </si>
  <si>
    <t>Availability of Funds</t>
  </si>
  <si>
    <t>32.706-1(a)</t>
  </si>
  <si>
    <t>Insert this clause in solicitations and contracts if the contract will be chargeable to funds of the new fiscal year and the contract action will be initiated before the funds are available.</t>
  </si>
  <si>
    <t>As prescribed in 32.706-1(a), insert the following clause:
Availability of Funds (Apr 1984)
Funds are not presently available for this contract. The Government’s obligation under this contract is contingent upon the availability of appropriated funds from which payment for contract purposes can be made. No legal liability on the part of the Government for any payment may arise until funds are made available to the Contracting Officer for this contract and until the Contractor receives notice of such availability, to be confirmed in writing by the Contracting Officer.
(End of clause)</t>
  </si>
  <si>
    <t>52.232-19</t>
  </si>
  <si>
    <t>Availability of Funds for the Next Fiscal Year</t>
  </si>
  <si>
    <t>32.706-1(b)</t>
  </si>
  <si>
    <t>The contracting officer shall insert this clause in solicitations and contracts if a one-year indefinite-quantity or requirements contract for services is contemplated and the contract—
(1) Is funded by annual appropriations; and
(2) Is to extend beyond the initial fiscal year (see 32.703-2(b)).</t>
  </si>
  <si>
    <t>As prescribed in 32.706-1(b), insert the following clause:
Availability of Funds for the Next Fiscal Year (Apr 1984)
Funds are not presently available for performance under this contract beyond ________. The Government’s obligation for performance of this contract beyond that date is contingent upon the availability of appropriated funds from which payment for contract purposes can be made. No legal liability on the part of the Government for any payment may arise for performance under this contract beyond _____, until funds are made available to the Contracting Officer for performance and until the Contractor receives notice of availability, to be confirmed in writing by the Contracting Officer.
(End of clause)</t>
  </si>
  <si>
    <t>52.232-20</t>
  </si>
  <si>
    <t>Limitation of Cost</t>
  </si>
  <si>
    <t>32.706-2(a)</t>
  </si>
  <si>
    <t>The contracting officer shall insert this clause in solicitations and contracts if a fully funded cost-reimbursement contract is contemplated, whether or not the contract provides for payment of a fee. The 60-day period may be varied from 30 to 90 days and the 75 percent from 75 to 85 percent. “Task Order” or other appropriate designation may be substituted for “Schedule” wherever that word appears in the clause.</t>
  </si>
  <si>
    <t>As prescribed in 32.706-2(a), insert the following clause. The 60-day period may be varied from 30 to 90 days and the 75 percent from 75 to 85 percent. "Task Order" or other appropriate designation may be substituted for "Schedule" wherever that word appears in the clause:
Limitation of Cost (Apr 1984)
(a) The parties estimate that performance of this contract, exclusive of any fee, will not cost the Government more than (1) the estimated cost specified in the Schedule or, (2)if this is a cost-sharing contract, the Government’s share of the estimated cost specified in the Schedule. The Contractor agrees to use its best efforts to perform the work specified in the Schedule and all obligations under this contract within the estimated cost, which, if this is a cost-sharing contract, includes both the Government’s and the Contractor’s share of the cost.
(b) The Contractor shall notify the Contracting Officer in writing whenever it has reason to believe that-
(1) The costs the Contractor expects to incur under this contract in the next 60 days, when added to all costs previously incurred, will exceed 75 percent of the estimated cost specified in the Schedule; or
(2) The total cost for the performance of this contract, exclusive of any fee, will be either greater or substantially less than had been previously estimated.
(c) As part of the notification, the Contractor shall provide the Contracting Officer a revised estimate of the total cost of performing this contract.
(d) Except as required by other provisions of this contract, specifically citing and stated to be an exception to this clause-
(1) The Government is not obligated to reimburse the Contractor for costs incurred in excess of (i) the estimated cost specified in the Schedule or, (ii)if this is a cost-sharing contract, the estimated cost to the Government specified in the Schedule; and
(2) The Contractor is not obligated to continue performance under this contract (including actions under the Termination clause of this contract) or otherwise incur costs in excess of the estimated cost specified in the Schedule, until the Contracting Officer (i) notifies the Contractor in writing that the estimated cost has been increased and (ii) provides a revised estimated total cost of performing this contract. If this is a cost-sharing contract, the increase shall be allocated in accordance with the formula specified in the Schedule.
(e) No notice, communication, or representation in any form other than that specified in paragraph (d)(2) of this clause, or from any person other than the Contracting Officer, shall affect this contract’s estimated cost to the Government. In the absence of the specified notice, the Government is not obligated to reimburse the Contractor for any costs in excess of the estimated cost or, if this is a cost-sharing contract, for any costs in excess of the estimated cost to the Government specified in the Schedule, whether those excess costs were incurred during the course of the contract or as a result of termination.
(f) If the estimated cost specified in the Schedule is increased, any costs the Contractor incurs before the increase that are in excess of the previously estimated cost shall be allowable to the same extent as if incurred afterward, unless the Contracting Officer issues a termination or other notice directing that the increase is solely to cover termination or other specified expenses.
(g) Change orders shall not be considered an authorization to exceed the estimated cost to the Government specified in the Schedule, unless they contain a statement increasing the estimated cost.
(h) If this contract is terminated or the estimated cost is not increased, the Government and the Contractor shall negotiate an equitable distribution of all property produced or purchased under the contract, based upon the share of costs incurred by each.
(End of clause)</t>
  </si>
  <si>
    <t>52.232-22</t>
  </si>
  <si>
    <t>Limitation of Funds</t>
  </si>
  <si>
    <t>32.706-2(b)</t>
  </si>
  <si>
    <t>The contracting officer shall insert this clause in solicitations and contracts if an incrementally funded cost-reimbursement contract is contemplated. The 60-day period may be varied from 30 to 90 days and the 75 percent from 75 to 85 percent. “Task Order” or other appropriate designation may be substituted for “Schedule” wherever that word appears in the clause.</t>
  </si>
  <si>
    <t>As prescribed in 32.706-2(b), insert the following clause. The 60-day period may be varied from 30 to 90 days and the 75 percent from 75 to 85 percent. "Task Order" or other appropriate designation may be substituted for "Schedule" wherever that word appears in the clause:
Limitation of Funds (Apr 1984)
(a) The parties estimate that performance of this contract will not cost the Government more than (1) the estimated cost specified in the Schedule or, (2)if this is a cost-sharing contract, the Government’s share of the estimated cost specified in the Schedule. The Contractor agrees to use its best efforts to perform the work specified in the Schedule and all obligations under this contract within the estimated cost, which, if this is a cost-sharing contract, includes both the Government’s and the Contractor’s share of the cost.
(b) The Schedule specifies the amount presently available for payment by the Government and allotted to this contract, the items covered, the Government’s share of the cost if this is a cost-sharing contract, and the period of performance it is estimated the allotted amount will cover. The parties contemplate that the Government will allot additional funds incrementally to the contract up to the full estimated cost to the Government specified in the Schedule, exclusive of any fee. The Contractor agrees to perform, or have performed, work on the contract up to the point at which the total amount paid and payable by the Government under the contract approximates but does not exceed the total amount actually allotted by the Government to the contract.
(c) The Contractor shall notify the Contracting Officer in writing whenever it has reason to believe that the costs it expects to incur under this contract in the next 60 days, when added to all costs previously incurred, will exceed 75 percent of (1) the total amount so far allotted to the contract by the Government or, (2)if this is a cost-sharing contract, the amount then allotted to the contract by the Government plus the Contractor’s corresponding share. The notice shall state the estimated amount of additional funds required to continue performance for the period specified in the Schedule.
(d) Sixtydays before the end of the period specified in the Schedule, the Contractor shall notify the Contracting Officer in writing of the estimated amount of additional funds, if any, required to continue timely performance under the contract or for any further period specified in the Schedule or otherwise agreed upon, and when the funds will be required.
(e) If, after notification, additional funds are not allotted by the end of the period specified in the Schedule or another agreed-upon date, upon the Contractor’s written request the Contracting Officer will terminate this contract on that date in accordance with the provisions of the Termination clause of this contract. If the Contractor estimates that the funds available will allow it to continue to discharge its obligations beyond that date, it may specify a later date in its request, and the Contracting Officer may terminate this contract on that later date.
(f) Except as required by other provisions of this contract, specifically citing and stated to be an exception to this clause-
(1) The Government is not obligated to reimburse the Contractor for costs incurred in excess of the total amount allotted by the Government to this contract; and
(2) The Contractor is not obligated to continue performance under this contract (including actions under the Termination clause of this contract) or otherwise incur costs in excess of-
(i) The amount then allotted to the contract by the Government or;
(ii) If this is a cost-sharing contract, the amount then allotted by the Government to the contract plus the Contractor’s corresponding share, until the Contracting Officer notifies the Contractor in writing that the amount allotted by the Government has been increased and specifies an increased amount, which shall then constitute the total amount allotted by the Government to this contract.
(g) The estimated cost shall be increased to the extent that (1) the amount allotted by the Government or, (2)if this is a cost-sharing contract, the amount then allotted by the Government to the contract plus the Contractor’s corresponding share, exceeds the estimated cost specified in the Schedule. If this is a cost-sharing contract, the increase shall be allocated in accordance with the formula specified in the Schedule.
(h) No notice, communication, or representation in any form other than that specified in paragraph (f)(2) of this clause, or from any person other than the Contracting Officer, shall affect the amount allotted by the Government to this contract. In the absence of the specified notice, the Government is not obligated to reimburse the Contractor for any costs in excess of the total amount allotted by the Government to this contract, whether incurred during the course of the contract or as a result of termination.
(i) When and to the extent that the amount allotted by the Government to the contract is increased, any costs the Contractor incurs before the increase that are in excess of-
(1) The amount previously allotted by the Government or;
(2) If this is a cost-sharing contract, the amount previously allotted by the Government to the contract plus the Contractor’s corresponding share, shall be allowable to the same extent as if incurred afterward, unless the Contracting Officer issues a termination or other notice and directs that the increase is solely to cover termination or other specified expenses.
(j) Change orders shall not be considered an authorization to exceed the amount allotted by the Government specified in the Schedule, unless they contain a statement increasing the amount allotted.
(k) Nothing in this clause shall affect the right of the Government to terminate this contract. If this contract is terminated, the Government and the Contractor shall negotiate an equitable distribution of all property produced or purchased under the contract, based upon the share of costs incurred by each.
(l) If the Government does not allot sufficient funds to allow completion of the work, the Contractor is entitled to a percentage of the fee specified in the Schedule equalling the percentage of completion of the work contemplated by this contract.
(End of clause)</t>
  </si>
  <si>
    <t>52.232-23</t>
  </si>
  <si>
    <t>Assignment of Claims</t>
  </si>
  <si>
    <t>32.806(a)(1)</t>
  </si>
  <si>
    <t>(NOTE: See DFARS 232.806(a)(1) (cell below) for further instructions on the use of this clause in DoD solicitations and contracts). The contracting officer shall insert this clause in solicitations and contracts expected to exceed the micro-purchase threshold, unless the contract will prohibit the assignment of claims (see 32.803(b)). The use of the clause is not required for purchase orders. However, the clause may be used in purchase orders expected to exceed the micro-purchase threshold, that are accepted in writing by the contractor, if such use is consistent with agency policies and regulations.</t>
  </si>
  <si>
    <t>As prescribed in 32.806(a)(1), insert the following clause:
Assignment of Claims (May 2014)
(a) The Contractor, under the Assignment of Claims Act, as amended, 31 U.S.C.3727, 41 U.S.C.6305 (hereafter referred to as "the Act"), may assign its rights to be paid amounts due or to become due as a result of the performance of this contract to a bank, trust company, or other financing institution, including any Federal lending agency. The assignee under such an assignment may thereafter further assign or reassign its right under the original assignment to any type of financing institution described in the preceding sentence.
(b) Any assignment or reassignment authorized under the Act and this clause shall cover all unpaid amounts payable under this contract, and shall not be made to more than one party, except that an assignment or reassignment may be made to one party as agent or trustee for two or more parties participating in the financing of this contract.
(c) The Contractor shall not furnish or disclose to any assignee under this contract any classified document (including this contract) or information related to work under this contract until the Contracting Officer authorizes such action in writing.
(End of clause)</t>
  </si>
  <si>
    <t>232.806(a)(1)</t>
  </si>
  <si>
    <t>Use the clause at 252.232-7008, Assignment of Claims (Overseas), instead of the clause at FAR 52.232-23, Assignment of Claims, in solicitations and contracts when contract performance will be in a foreign country.</t>
  </si>
  <si>
    <t>Assignment of Claims--Alternate I</t>
  </si>
  <si>
    <t>32.806(a)(2)</t>
  </si>
  <si>
    <t>(NOTE: See DFARS 232.806(a)(2) (cell below) for further instructions on the use of this clause in DoD solicitations and contracts). If a no-setoff commitment has been authorized (see 32.803(d)), the contracting officer shall use the clause with its Alternate I.</t>
  </si>
  <si>
    <t>(Apr 1984). If a no-setoff commitment is to be included in the contract (see 32.801 and 32.803(d)), add the following sentence at the end of paragraph (a) of the basic clause:
Unless otherwise stated in this contract, payments to an assignee of any amounts due or to become due under this contract shall not, to the extent specified in the Act, be subject to reduction or setoff.</t>
  </si>
  <si>
    <t>232.806(a)(2)</t>
  </si>
  <si>
    <t>Use Alternate I with the clause at FAR 52.232-23, Assignment of Claims, unless otherwise authorized under 232.803(d).</t>
  </si>
  <si>
    <t>52.232-24</t>
  </si>
  <si>
    <t>Prohibition of Assignment of Claims</t>
  </si>
  <si>
    <t>32.806(b)</t>
  </si>
  <si>
    <t>The contracting officer shall insert this clause in solicitations and contracts for which a determination has been made under agency regulations that the prohibition of assignment of claims is in the Government’s interest.</t>
  </si>
  <si>
    <t>As prescribed in 32.806(b), insert the following clause:
Prohibition of Assignment of Claims (May 2014)
The assignment of claims under the Assignment of Claims Act of 1940 "(31 U.S.C.3727, 41 U.S.C.6305)" is prohibited for this contract.
(End of clause)</t>
  </si>
  <si>
    <t>52.232-25</t>
  </si>
  <si>
    <t>Prompt Payment</t>
  </si>
  <si>
    <t>32.908(c)</t>
  </si>
  <si>
    <t>As prescribed in 32.908(c), insert the following clause:
Prompt Payment (Jan 2017)
Notwithstanding any other payment clause in this contract, the Government will make invoice payments under the terms and conditions specified in this clause. The Government considers payment as being made on the day a check is dated or the date of an electronic funds transfer (EFT). Definitions of pertinent terms are set forth in sections 2.101, 32.001, and 32.902 of the Federal Acquisition Regulation. All days referred to in this clause are calendar days, unless otherwise specified. (However, see paragraph (a)(4) of this clause concerning payments due on Saturdays, Sundays, and legal holidays.)
(a) Invoice payments-
(1) Due date.
(i) Except as indicated in paragraphs (a)(2) and (c) of this clause, the due date for making invoice payments by the designated payment office is the later of the following two events:
(A) The 30 thday after the designated billing office receives a proper invoice from the Contractor (except as provided in paragraph (a)(1)(ii) of this clause).
(B) The 30 thday after Government acceptance of supplies delivered or services performed. For a final invoice, when the payment amount is subject to contract settlement actions, acceptance is deemed to occur on the effective date of the contract settlement.
(ii) If the designated billing office fails to annotate the invoice with the actual date of receipt at the time of receipt, the invoice payment due date is the 30 thday after the date of the Contractor’s invoice, provided the designated billing office receives a proper invoice and there is no disagreement over quantity, quality, or Contractor compliance with contract requirements.
(2) Certain food products and other payments.
(i) Due dates on Contractor invoices for meat, meat food products, or fish; perishable agricultural commodities; and dairy products, edible fats or oils, and food products prepared from edible fats or oils are-
(A) For meat or meat food products, as defined in section 2(a)(3) of the Packers and Stockyard Act of1921 (7 U.S.C.182(3)), and as further defined in Pub.L.98-181, including any edible fresh or frozen poultry meat, any perishable poultry meat food product, fresh eggs, and any perishable egg product, as close as possible to, but not later than, the 7 thday after product delivery.
(B) For fresh or frozen fish, as defined in section 204(3) of the Fish and Seafood Promotion Act of1986 (16 U.S.C.4003(3)), as close as possible to, but not later than, the 7 thday after product delivery.
(C) For perishable agricultural commodities, as defined in section 1(4) of the Perishable Agricultural Commodities Act of1930 (7 U.S.C.499a(4)), as close as possible to, but not later than, the 10 thday after product delivery, unless another date is specified in the contract.
(D) For dairy products, as defined in section 111(e) of the Dairy Production Stabilization Act of1983 (7 U.S.C.4502(e)), edible fats or oils, and food products prepared from edible fats or oils, as close as possible to, but not later than, the 10 thday after the date on which a proper invoice has been received. Liquid milk, cheese, certain processed cheese products, butter, yogurt, ice cream, mayonnaise, salad dressings, and other similar products, fall within this classification. Nothing in the Act limits this classification to refrigerated products. When questions arise regarding the proper classification of a specific product, prevailing industry practices will be followed in specifying a contract payment due date. The burden of proof that a classification of a specific product is, in fact, prevailing industry practice is upon the Contractor making the representation.
(ii) If the contract does not require submission of an invoice for payment (e.g., periodic lease payments), the due date will be as specified in the contract.
(3) Contractor's invoice. The Contractor shall prepare and submit invoices to the designated billing office specified in the contract. A proper invoice must include the items listed in paragraphs (a)(3)(i) through (a)(3)(x) of this clause. If the invoice does not comply with these requirements, the designated billing office will return it within 7 days after receipt (3 days for meat, meat food products, or fish; 5 days for perishable agricultural commodities, dairy products, edible fats or oils, and food products prepared from edible fats or oils), with the reasons why it is not a proper invoice. The Government will take into account untimely notification when computing any interest penalty owed the Contractor.
(i) Name and address of the Contractor.
(ii) Invoice date and invoice number. (The Contractor should date invoices as close as possible to the date of the mailing or transmission.)
(iii) Contract number or other authorization for supplies delivered or services performed (including order number and line item number).
(iv) Description, quantity, unit of measure, unit price, and extended price of supplies delivered or services performed.
(v) Shipping and payment terms (e.g., shipment number and date of shipment, discount for prompt payment terms). Bill of lading number and weight of shipment will be shown for shipments on Government bills of lading.
(vi) Name and address of Contractor official to whom payment is to be sent (must be the same as that in the contract or in a proper notice of assignment).
(vii) Name (where practicable), title, phone number, and mailing address of person to notify in the event of a defective invoice.
(viii) Taxpayer Identification Number (TIN). The Contractor shall include its TIN on the invoice only if required elsewhere in this contract.
(ix) Electronic funds transfer (EFT) banking information.
(A) The Contractor shall include EFT banking information on the invoice only if required elsewhere in this contract.
(B) If EFT banking information is not required to be on the invoice, in order for the invoice to be a proper invoice, the Contractor shall have submitted correct EFT banking information in accordance with the applicable solicitation provision (e.g., 52.232-38, Submission of Electronic Funds Transfer Information with Offer), contract clause (e.g., 52.232-33, Payment by Electronic Funds Transfer-System for Award Management, or 52.232-34, Payment by Electronic Funds Transfer-Other Than System for Award Management), or applicable agency procedures.
(C) EFT banking information is not required if the Government waived the requirement to pay by EFT.
(x) Any other information or documentation required by the contract (e.g., evidence of shipment).
(4) Interest penalty. The designated payment office will pay an interest penalty automatically, without request from the Contractor, if payment is not made by the due date and the conditions listed in paragraphs (a)(4)(i) through (a)(4)(iii) of this clause are met, if applicable. However, when the due date falls on a Saturday, Sunday, or legal holiday, the designated payment office may make payment on the following working day without incurring a late payment interest penalty.
(i) The designated billing office received a proper invoice.
(ii) The Government processed a receiving report or other Government documentation authorizing payment, and there was no disagreement over quantity, quality, or Contractor compliance with any contract term or condition.
(iii) In the case of a final invoice for any balance of funds due the Contractor for supplies delivered or services performed, the amount was not subject to further contract settlement actions between the Government and the Contractor.
(5) Computing penalty amount. The Government will compute the interest penalty in accordance with the Office of Management and Budget prompt payment regulations at 5 CFR Part 1315.
(i) For the sole purpose of computing an interest penalty that might be due the Contractor, Government acceptance is deemed to occur constructively on the 7 thday (unless otherwise specified in this contract) after the Contractor delivers the supplies or performs the services in accordance with the terms and conditions of the contract, unless there is a disagreement over quantity, quality, or Contractor compliance with a contract provision. If actual acceptance occurs within the constructive acceptance period, the Government will base the determination of an interest penalty on the actual date of acceptance. The constructive acceptance requirement does not, however, compel Government officials to accept supplies or services, perform contract administration functions, or make payment prior to fulfilling their responsibilities.
(ii) The prompt payment regulations at 5 CFR1315.10(c) do not require the Government to pay interest penalties if payment delays are due to disagreement between the Government and the Contractor over the payment amount or other issues involving contract compliance, or on amounts temporarily withheld or retained in accordance with the terms of the contract. The Government and the Contractor shall resolve claims involving disputes and any interest that may be payable in accordance with the clause at FAR 52.233-1, Disputes.
(6) Discounts for prompt payment. The designated payment office will pay an interest penalty automatically, without request from the Contractor, if the Government takes a discount for prompt payment improperly. The Government will calculate the interest penalty in accordance with the prompt payment regulations at 5 CFR Part 1315.
(7) Additional interest penalty.
(i) The designated payment office will pay a penalty amount, calculated in accordance with the prompt payment regulations at 5 CFR Part 1315 in addition to the interest penalty amount only if-
(A) The Government owes an interest penalty of $1 or more;
(B) The designated payment office does not pay the interest penalty within 10 days after the date the invoice amount is paid; and
(C) The Contractor makes a written demand to the designated payment office for additional penalty payment, in accordance with paragraph (a)(7)(ii) of this clause, postmarked not later than 40 days after the invoice amount is paid.
(ii)
(A) The Contractor shall support written demands for additional penalty payments with the following data. The Government will not request any additional data. The Contractor shall-
(1) Specifically assert that late payment interest is due under a specific invoice, and request payment of all overdue late payment interest penalty and such additional penalty as may be required;
(2) Attach a copy of the invoice on which the unpaid late payment interest is due; and
(3) State that payment of the principal has been received, including the date of receipt.
(B) If there is no postmark or the postmark is illegible-
(1) The designated payment office that receives the demand will annotate it with the date of receipt, provided the demand is received on or before the 40th day after payment was made; or
(2) If the designated payment office fails to make the required annotation, the Government will determine the demand’s validity based on the date the Contractor has placed on the demand, provided such date is no later than the 40th day after payment was made.
(iii) The additional penalty does not apply to payments regulated by other Government regulations (e.g., payments under utility contracts subject to tariffs and regulation).
(b) Contract financing payment. If this contract provides for contract financing, the Government will make contract financing payments in accordance with the applicable contract financing clause.
(c) Fast payment procedure due dates. If this contract contains the clause at 52.213-1, Fast Payment Procedure, payments will be made within 15 days after the date of receipt of the invoice.
(d) Overpayments. If the Contractor becomes aware of a duplicate contract financing or invoice payment or that the Government has otherwise overpaid on a contract financing or invoice payment, the Contractor shall-
(1) Remit the overpayment amount to the payment office cited in the contract along with a description of the overpayment including the-
(i) Circumstances of the overpayment (e.g., duplicate payment, erroneous payment, liquidation errors, date(s) of overpayment);
(ii) Affected contract number and delivery order number if applicable;
(iii) Affected line item or subline item, if applicable; and
(iv) Contractor point of contact.
(2) Provide a copy of the remittance and supporting documentation to the Contracting Officer.
(End of clause)</t>
  </si>
  <si>
    <t>Prompt Payment--Alternate I</t>
  </si>
  <si>
    <t>32.908(c)(3)</t>
  </si>
  <si>
    <t>If the contract is a cost-reimbursement contract for services, use the clause with its Alternate I.</t>
  </si>
  <si>
    <t>(Feb 2002). As prescribed in 32.908 (c)(3), add the following paragraph (e) to the basic clause:
(e) Invoices for interim payments. For interim payments under this cost-reimbursement contract for services-
(1) Paragraphs (a)(2), (a)(3), (a)(4)(ii), (a)(4)(iii), and (a)(5)(i) do not apply;
(2) For purposes of computing late payment interest penalties that may apply, the due date for payment is the 30 thday after the designated billing office receives a proper invoice; and
(3) The contractor shall submit invoices for interim payments in accordance with paragraph (a) of FAR 52.216-7, Allowable Cost and Payment. If the invoice does not comply with contract requirements, it will be returned within 7 days after the date the designated billing office received the invoice.</t>
  </si>
  <si>
    <t>52.232-26</t>
  </si>
  <si>
    <t>Prompt Payment for Fixed-Price Architect-Engineer Contracts</t>
  </si>
  <si>
    <t>32.908(a)</t>
  </si>
  <si>
    <t>Insert this clause in solicitations and contracts that contain the clause at 52.232-10, Payments Under Fixed-Price Architect-Engineer Contracts.
(1) As authorized in 32.904(c)(2), the contracting officer may modify the date in paragraph (a)(4)(i) of the clause to specify a period longer than 7 days for constructive acceptance or constructive approval, if required to afford the Government a practicable opportunity to inspect and test the supplies furnished or evaluate the services performed.
(2) As provided in 32.903, agency policies and procedures may authorize amendment of paragraphs (a)(1)(i) and (ii) of the clause to insert a period shorter than 30 days (but not less than 7 days) for making contract invoice payments.</t>
  </si>
  <si>
    <t>As prescribed in 32.908(a), insert the following clause:
Prompt Payment for Fixed-Price Architect-Engineer Contracts (Jan 2017)
Notwithstanding any other payment terms in this contract, the Government will make invoice payments under the terms and conditions specified in this clause. The Government considers payment as being made on the day a check is dated or the date of an electronic funds transfer. Definitions of pertinent terms are set forth in sections 2.101, 32.001, and 32.902 of the Federal Acquisition Regulation. All days referred to in this clause are calendar days, unless otherwise specified. (However, see paragraph (a)(3) of this clause concerning payments due on Saturdays, Sundays, and legal holidays.)
(a) Invoice payments-
(1) Due date. The due date for making invoice payments is-
(i) For work or services completed by the Contractor, the later of the following two events:
(A) The 30th day after the designated billing office receives a proper invoice from the Contractor (except as provided in paragraph (a)(1)(iii) of this clause).
(B) The 30th day after Government acceptance of the work or services completed by the Contractor. For a final invoice, when the payment amount is subject to contract settlement actions (e.g., release of claims), acceptance is deemed to occur on the effective date of the settlement.
(ii) The due date for progress payments is the 30 thday after Government approval of Contractor estimates of work or services accomplished.
(iii) If the designated billing office fails to annotate the invoice or payment request with the actual date of receipt at the time of receipt, the payment due date is the 30 thday after the date of the Contractor’s invoice or payment request, provided the designated billing office receives a proper invoice or payment request and there is no disagreement over quantity, quality, or Contractor compliance with contract requirements.
(2) Contractor's invoice. The Contractor shall prepare and submit invoices to the designated billing office specified in the contract. A proper invoice must include the items listed in paragraphs (a)(2)(i) through (a)(2)(x) of this clause. If the invoice does not comply with these requirements, the designated billing office will return it within 7 days after receipt, with the reasons why it is not a proper invoice. When computing any interest penalty owed the Contractor, the Government will take into account if the Government notifies the Contractor of an improper invoice in an untimely manner.
(i) Name and address of the Contractor.
(ii) Invoice date and invoice number. (The Contractor should date invoices as close as possible to the date of mailing or transmission.)
(iii) Contract number or other authorization for work or services performed (including order number and line item number).
(iv) Description of work or services performed.
(v) Delivery and payment terms (e.g., discount for prompt payment terms).
(vi) Name and address of Contractor official to whom payment is to be sent (must be the same as that in the contract or in a proper notice of assignment).
(vii) Name (where practicable), title, phone number, and mailing address of person to notify in the event of a defective invoice.
(viii) Taxpayer Identification Number (TIN). The Contractor shall include its TIN on the invoice only if required elsewhere in this contract.
(ix) Electronic funds transfer (EFT) banking information.
(A) The Contractor shall include EFT banking information on the invoice only if required elsewhere in this contract.
(B) If EFT banking information is not required to be on the invoice, in order for the invoice to be a proper invoice, the Contractor shall have submitted correct EFT banking information in accordance with the applicable solicitation provision (e.g., 52.232-38, Submission of Electronic Funds Transfer Information with Offer), contract clause (e.g., 52.232-33, Payment by Electronic Funds Transfer-System for Award Management, or 52.232-34, Payment by Electronic Funds Transfer-Other Than System for Award Management), or applicable agency procedures.
(C) EFT banking information is not required if the Government waived the requirement to pay by EFT.
(x) Any other information or documentation required by the contract.
(3) Interest penalty. The designated payment office will pay an interest penalty automatically, without request from the Contractor, if payment is not made by the due date and the conditions listed in paragraphs (a)(3)(i) through (a)(3)(iii) of this clause are met, if applicable. However, when the due date falls on a Saturday, Sunday, or legal holiday, the designated payment office may make payment on the following working day without incurring a late payment interest penalty.
(i) The designated billing office received a proper invoice.
(ii) The Government processed a receiving report or other Government documentation authorizing payment and there was no disagreement over quantity, quality, Contractor compliance with any contract term or condition, or requested progress payment amount.
(iii) In the case of a final invoice for any balance of funds due the Contractor for work or services performed, the amount was not subject to further contract settlement actions between the Government and the Contractor.
(4) Computing penalty amount. The Government will compute the interest penalty in accordance with the Office of Management and Budget prompt payment regulations at 5 CFR Part 1315.
(i) For the sole purpose of computing an interest penalty that might be due the Contractor, Government acceptance or approval is deemed to occur constructively as shown in paragraphs (a)(4)(i)(A) and (B) of this clause. If actual acceptance or approval occurs within the constructive acceptance or approval period, the Government will base the determination of an interest penalty on the actual date of acceptance or approval. Constructive acceptance or constructive approval requirements do not apply if there is a disagreement over quantity, quality, Contractor compliance with a contract provision, or requested progress payment amounts. These requirements also do not compel Government officials to accept work or services, approve Contractor estimates, perform contract administration functions, or make payment prior to fulfilling their responsibilities.
(A) For work or services completed by the Contractor, Government acceptance is deemed to occur constructively on the 7 thday after the Contractor completes the work or services in accordance with the terms and conditions of the contract.
(B) For progress payments, Government approval is deemed to occur on the 7th day after the designated billing office receives the Contractor estimates.
(ii) The prompt payment regulations at 5 CFR 1315.10(c) do not require the Government to pay interest penalties if payment delays are due to disagreement between the Government and the Contractor over the payment amount or other issues involving contract compliance, or on amounts temporarily withheld or retained in accordance with the terms of the contract. The Government and the Contractor shall resolve claims involving disputes, and any interest that may be payable in accordance with the clause at FAR 52.233-1, Disputes.
(5) Discounts for prompt payment. The designated payment office will pay an interest penalty automatically, without request from the Contractor, if the Government takes a discount for prompt payment improperly. The Government will calculate the interest penalty in accordance with 5 CFR Part 1315.
(6) Additional interest penalty.
(i) The designated payment office will pay a penalty amount, calculated in accordance with the prompt payment regulations at 5 CFR Part 1315, in addition to the interest penalty amount only if-
(A) The Government owes an interest penalty of $1 or more;
(B) The designated payment office does not pay the interest penalty within 10 days after the date the invoice amount is paid; and
(C) The contractor makes a written demand to the designated payment office for additional penalty payment, in accordance with paragraph (a)(6)(ii) of this clause, postmarked not later than 40 days after the date the invoice amount is paid.
(ii)
(A) The Contractor shall support written demands for additional penalty payments with the following data. The Government will not request any additional data. The Contractor shall-
(1) Specifically assert that late payment interest is due under a specific invoice, and request payment of all overdue late payment interest penalty and such additional penalty as may be required;
(2) Attach a copy of the invoice on which the unpaid late payment interest is due; and
(3) State that payment of the principal has been received, including the date of receipt.
(B) If there is no postmark or the postmark is illegible-
(1) The designated payment office that receives the demand will annotate it with the date of receipt, provided the demand is received on or before the 40 thday after payment was made; or
(2) If the designated payment office fails to make the required annotation, the Government will determine the demand’s validity based on the date the Contractor has placed on the demand, provided such date is no later than the 40 thday after payment was made.
(iii) The additional penalty does not apply to payments regulated by other Government regulations (e.g., payments under utility contracts subject to tariffs and regulation).
(b) Contract financing payments. If this contract provides for contract financing, the Government will make contract financing payments in accordance with the applicable contract financing clause.
(c) Overpayments. If the Contractor becomes aware of a duplicate contract financing or invoice payment or that the Government has otherwise overpaid on a contract financing or invoice payment, the Contractor shall-
(1) Remit the overpayment amount to the payment office cited in the contract along with a description of the overpayment including the-
(i) Circumstances of the overpayment (e.g., duplicate payment, erroneous payment, liquidation errors, date(s) of overpayment);
(ii) Affected contract number and delivery order number if applicable;
(iii) Affected line item or subline item, if applicable; and
(iv) Contractor point of contact.
(2) Provide a copy of the remittance and supporting documentation to the Contracting Officer.
(End of clause)</t>
  </si>
  <si>
    <t>52.232-27</t>
  </si>
  <si>
    <t>Prompt Payment for Construction Contracts</t>
  </si>
  <si>
    <t>32.908(b)</t>
  </si>
  <si>
    <t>Insert this clause in all solicitations and contracts for construction (see Part 36).
(1) As authorized in 32.904(d)(1)(i)(B), the contracting officer may modify the date in paragraph (a)(1)(i)(A) of the clause to specify a period longer than 14 days if required to afford the Government a reasonable opportunity to adequately inspect the work and to determine the adequacy of the Contractor’s performance under the contract.
(2) As authorized in 32.904(d)(2)(iv), the contracting officer may modify the date in paragraph (a)(4)(i) of the clause to specify a period longer than 7 days for constructive acceptance or constructive approval if required to afford the Government a reasonable opportunity to inspect and test the supplies furnished or evaluate the services performed.</t>
  </si>
  <si>
    <t>As prescribed in 32.908(b), insert the following clause:
Prompt Payment for Construction Contracts (Jan 2017)
Notwithstanding any other payment terms in this contract, the Government will make invoice payments under the terms and conditions specified in this clause. The Government considers payment as being made on the day a check is dated or the date of an electronic funds transfer. Definitions of pertinent terms are set forth in sections 2.101, 32.001, and 32.902 of the Federal Acquisition Regulation. All days referred to in this clause are calendar days, unless otherwise specified. (However, see paragraph (a)(3) concerning payments due on Saturdays, Sundays, and legal holidays.)
(a) Invoice payments-
(1) Types of invoice payments. For purposes of this clause, there are several types of invoice payments that may occur under this contract, as follows:
(i) Progress payments, if provided for elsewhere in this contract, based on Contracting Officer approval of the estimated amount and value of work or services performed, including payments for reaching milestones in any project.
(A) The due date for making such payments is 14 days after the designated billing office receives a proper payment request. If the designated billing office fails to annotate the payment request with the actual date of receipt at the time of receipt, the payment due date is the 14 thday after the date of the Contractor’s payment request, provided the designated billing office receives a proper payment request and there is no disagreement over quantity, quality, or Contractor compliance with contract requirements.
(B) The due date for payment of any amounts retained by the Contracting Officer in accordance with the clause at 52.232-5, Payments Under Fixed-Price Construction Contracts, is as specified in the contract or, if not specified, 30 days after approval by the Contracting Officer for release to the Contractor.
(ii) Final payments based on completion and acceptance of all work and presentation of release of all claims against the Government arising by virtue of the contract, and payments for partial deliveries that have been accepted by the Government (e.g., each separate building, public work, or other division of the contract for which the price is stated separately in the contract).
(A) The due date for making such payments is the later of the following two events:
(1) The 30 thday after the designated billing office receives a proper invoice from the Contractor.
(2) The 30 thday after Government acceptance of the work or services completed by the Contractor. For a final invoice when the payment amount is subject to contract settlement actions (e.g., release of claims), acceptance is deemed to occur on the effective date of the contract settlement.
(B) If the designated billing office fails to annotate the invoice with the date of actual receipt at the time of receipt, the invoice payment due date is the 30 thday after the date of the Contractor’s invoice, provided the designated billing office receives a proper invoice and there is no disagreement over quantity, quality, or Contractor compliance with contract requirements.
(2) Contractor's invoice. The Contractor shall prepare and submit invoices to the designated billing office specified in the contract. A proper invoice must include the items listed in paragraphs (a)(2)(i) through (a)(2)(xi) of this clause. If the invoice does not comply with these requirements, the designated billing office must return it within 7 days after receipt, with the reasons why it is not a proper invoice. When computing any interest penalty owed the Contractor, the Government will take into account if the Government notifies the Contractor of an improper invoice in an untimely manner.
(i) Name and address of the Contractor.
(ii) Invoice date and invoice number. (The Contractor should date invoices as close as possible to the date of mailing or transmission.)
(iii) Contract number or other authorization for work or services performed (including order number and line item number).
(iv) Description of work or services performed.
(v) Delivery and payment terms (e.g., discount for prompt payment terms).
(vi) Name and address of Contractor official to whom payment is to be sent (must be the same as that in the contract or in a proper notice of assignment).
(vii) Name (where practicable), title, phone number, and mailing address of person to notify in the event of a defective invoice.
(viii) For payments described in paragraph (a)(1)(i) of this clause, substantiation of the amounts requested and certification in accordance with the requirements of the clause at 52.232-5, Payments Under Fixed-Price Construction Contracts.
(ix) Taxpayer Identification Number (TIN). The Contractor shall include its TIN on the invoice only if required elsewhere in this contract.
(x) Electronic funds transfer (EFT) banking information.
(A) The Contractor shall include EFT banking information on the invoice only if required elsewhere in this contract.
(B) If EFT banking information is not required to be on the invoice, in order for the invoice to be a proper invoice, the Contractor shall have submitted correct EFT banking information in accordance with the applicable solicitation provision (e.g., 52.232-38, Submission of Electronic Funds Transfer Information with Offer), contract clause (e.g., 52.232-33, Payment by Electronic Funds Transfer-System for Award Management, or 52.232-34, Payment by Electronic Funds Transfer-Other Than System for Award Management), or applicable agency procedures.
(C) EFT banking information is not required if the Government waived the requirement to pay by EFT.
(xi) Any other information or documentation required by the contract.
(3) Interest penalty. The designated payment office will pay an interest penalty automatically, without request from the Contractor, if payment is not made by the due date and the conditions listed in paragraphs (a)(3)(i) through (a)(3)(iii) of this clause are met, if applicable. However, when the due date falls on a Saturday, Sunday, or legal holiday, the designated payment office may make payment on the following working day without incurring a late payment interest penalty.
(i) The designated billing office received a proper invoice.
(ii) The Government processed a receiving report or other Government documentation authorizing payment and there was no disagreement over quantity, quality, Contractor compliance with any contract term or condition, or requested progress payment amount.
(iii) In the case of a final invoice for any balance of funds due the Contractor for work or services performed, the amount was not subject to further contract settlement actions between the Government and the Contractor.
(4) Computing penalty amount. The Government will compute the interest penalty in accordance with the Office of Management and Budget prompt payment regulations at 5 CFR Part 1315.
(i) For the sole purpose of computing an interest penalty that might be due the Contractor for payments described in paragraph (a)(1)(ii) of this clause, Government acceptance or approval is deemed to occur constructively on the 7 thday after the Contractor has completed the work or services in accordance with the terms and conditions of the contract. If actual acceptance or approval occurs within the constructive acceptance or approval period, the Government will base the determination of an interest penalty on the actual date of acceptance or approval. Constructive acceptance or constructive approval requirements do not apply if there is a disagreement over quantity, quality, or Contractor compliance with a contract provision. These requirements also do not compel Government officials to accept work or services, approve Contractor estimates, perform contract administration functions, or make payment prior to fulfilling their responsibilities.
(ii) The prompt payment regulations at 5 CFR1315.10(c) do not require the Government to pay interest penalties if payment delays are due to disagreement between the Government and the Contractor over the payment amount or other issues involving contract compliance, or on amounts temporarily withheld or retained in accordance with the terms of the contract. The Government and the Contractor shall resolve claims involving disputes, and any interest that may be payable in accordance with the clause at FAR 52.233-1, Disputes.
(5) Discounts for prompt payment. The designated payment office will pay an interest penalty automatically, without request from the Contractor, if the Government takes a discount for prompt payment improperly. The Government will calculate the interest penalty in accordance with the prompt payment regulations at 5 CFR Part 1315.
(6) Additional interest penalty.
(i) The designated payment office will pay a penalty amount, calculated in accordance with the prompt payment regulations at 5 CFR Part 1315 in addition to the interest penalty amount only if-
(A) The Government owes an interest penalty of $1 or more;
(B) The designated payment office does not pay the interest penalty within 10 days after the date the invoice amount is paid; and
(C) The Contractor makes a written demand to the designated payment office for additional penalty payment, in accordance with paragraph (a)(6)(ii) of this clause, postmarked not later than 40 days after the date the invoice amount is paid.
(ii)
(A) The Contractor shall support written demands for additional penalty payments with the following data. The Government will not request any additional data. The Contractor shall-
(1) Specifically assert that late payment interest is due under a specific invoice, and request payment of all overdue late payment interest penalty and such additional penalty as may be required;
(2) Attach a copy of the invoice on which the unpaid late payment interest was due; and
(3) State that payment of the principal has been received, including the date of receipt.
(B) If there is no postmark or the postmark is illegible-
(1) The designated payment office that receives the demand will annotate it with the date of receipt provided the demand is received on or before the 40 thday after payment was made; or
(2) If the designated payment office fails to make the required annotation, the Government will determine the demand’s validity based on the date the Contractor has placed on the demand, provided such date is no later than the 40 thday after payment was made.
(b) Contract financing payments. If this contract provides for contract financing, the Government will make contract financing payments in accordance with the applicable contract financing clause.
(c) Subcontract clause requirements. The Contractor shall include in each subcontract for property or services (including a material supplier) for the purpose of performing this contract the following:
(1) Prompt payment for subcontractors. A payment clause that obligates the Contractor to pay the subcontractor for satisfactory performance under its subcontract not later than 7 days from receipt of payment out of such amounts as are paid to the Contractor under this contract.
(2) Interest for subcontractors. An interest penalty clause that obligates the Contractor to pay to the subcontractor an interest penalty for each payment not made in accordance with the payment clause-
(i) For the period beginning on the day after the required payment date and ending on the date on which payment of the amount due is made; and
(ii) Computed at the rate of interest established by the Secretary of the Treasury, and published in the Federal Register, for interest payments under 41 U.S.C. 7109 in effect at the time the Contractor accrues the obligation to pay an interest penalty.
(3) Subcontractor clause flowdown. A clause requiring each subcontractor to-
(i) Include a payment clause and an interest penalty clause conforming to the standards set forth in paragraphs (c)(1) and (c)(2) of this clause in each of its subcontracts; and
(ii) Require each of its subcontractors to include such clauses in their subcontracts with each lower-tier subcontractor or supplier.
(d) Subcontract clause interpretation. The clauses required by paragraph (c) of this clause shall not be construed to impair the right of the Contractor or a subcontractor at any tier to negotiate, and to include in their subcontract, provisions that-
(1) Retainage permitted. Permit the Contractor or a subcontractor to retain (without cause) a specified percentage of each progress payment otherwise due to a subcontractor for satisfactory performance under the subcontract without incurring any obligation to pay a late payment interest penalty, in accordance with terms and conditions agreed to by the parties to the subcontract, giving such recognition as the parties deem appropriate to the ability of a subcontractor to furnish a performance bond and a payment bond;
(2) Withholding permitted. Permit the Contractor or subcontractor to make a determination that part or all of the subcontractor’s request for payment may be withheld in accordance with the subcontract agreement; and
(3) Withholding requirements. Permit such withholding without incurring any obligation to pay a late payment penalty if-
(i) A notice conforming to the standards of paragraph (g) of this clause previously has been furnished to the subcontractor; and
(ii) The Contractor furnishes to the Contracting Officer a copy of any notice issued by a Contractor pursuant to paragraph (d)(3)(i) of this clause.
(e) Subcontractor withholding procedures. If a Contractor, after making a request for payment to the Government but before making a payment to a subcontractor for the subcontractor’s performance covered by the payment request, discovers that all or a portion of the payment otherwise due such subcontractor is subject to withholding from the subcontractor in accordance with the subcontract agreement, then the Contractor shall-
(1) Subcontractor notice. Furnish to the subcontractor a notice conforming to the standards of paragraph (g) of this clause as soon as practicable upon ascertaining the cause giving rise to a withholding, but prior to the due date for subcontractor payment;
(2) Contracting Officer notice. Furnish to the Contracting Officer, as soon as practicable, a copy of the notice furnished to the subcontractor pursuant to paragraph (e)(1) of this clause;
(3) Subcontractor progress payment reduction. Reduce the subcontractor’s progress payment by an amount not to exceed the amount specified in the notice of withholding furnished under paragraph (e)(1) of this clause;
(4) Subsequent subcontractor payment. Pay the subcontractor as soon as practicable after the correction of the identified subcontract performance deficiency, and-
(i) Make such payment within-
(A) Sevendays after correction of the identified subcontract performance deficiency (unless the funds therefor must be recovered from the Government because of a reduction under paragraph (e)(5)(i)) of this clause; or
(B) Sevendays after the Contractor recovers such funds from the Government; or
(ii) Incur an obligation to pay a late payment interest penalty computed at the rate of interest established by the Secretary of the Treasury, and published in the Federal Register, for interest payments under 41 U.S.C. 7109 in effect at the time the Contractor accrues the obligation to pay an interest penalty;
(5) Notice to Contracting Officer. Notify the Contracting Officer upon-
(i) Reduction of the amount of any subsequent certified application for payment; or
(ii) Payment to the subcontractor of any withheld amounts of a progress payment, specifying-
(A) The amounts withheld under paragraph (e)(1) of this clause; and
(B) The dates that such withholding began and ended; and
(6) Interest to Government. Be obligated to pay to the Government an amount equal to interest on the withheld payments (computed in the manner provided in 31 U.S.C.3903(c)(1)), from the 8 thday after receipt of the withheld amounts from the Government until-
(i) The day the identified subcontractor performance deficiency is corrected; or
(ii) The date that any subsequent payment is reduced under paragraph (e)(5)(i) of this clause.
(f) Third-party deficiency reports-
(1) Withholding from subcontractor. If a Contractor, after making payment to a first-tier subcontractor, receives from a supplier or subcontractor of the first-tier subcontractor (hereafter referred to as a "second-tier subcontractor") a written notice in accordance with 40 U.S.C. 3133, asserting a deficiency in such first-tier subcontractor’s performance under the contract for which the Contractor may be ultimately liable, and the Contractor determines that all or a portion of future payments otherwise due such first-tier subcontractor is subject to withholding in accordance with the subcontract agreement, the Contractor may, without incurring an obligation to pay an interest penalty under paragraph (e)(6) of this clause-
(i) Furnish to the first-tier subcontractor a notice conforming to the standards of paragraph (g) of this clause as soon as practicable upon making such determination; and
(ii) Withhold from the first-tier subcontractor’s next available progress payment or payments an amount not to exceed the amount specified in the notice of withholding furnished under paragraph (f)(1)(i) of this clause.
(2) Subsequent payment or interest charge. As soon as practicable, but not later than 7 days after receipt of satisfactory written notification that the identified subcontract performance deficiency has been corrected, the Contractor shall-
(i) Pay the amount withheld under paragraph (f)(1)(ii) of this clause to such first-tier subcontractor; or
(ii) Incur an obligation to pay a late payment interest penalty to such first-tier subcontractor computed at the rate of interest established by the Secretary of the Treasury, and published in the Federal Register, for interest payments under 41 U.S.C. 7109 in effect at the time the Contractor accrues the obligation to pay an interest penalty.
(g) Written notice of subcontractor withholding. The Contractor shall issue a written notice of any withholding to a subcontractor (with a copy furnished to the Contracting Officer), specifying-
(1) The amount to be withheld;
(2) The specific causes for the withholding under the terms of the subcontract; and
(3) The remedial actions to be taken by the subcontractor in order to receive payment of the amounts withheld.
(h) Subcontractor payment entitlement. The Contractor may not request payment from the Government of any amount withheld or retained in accordance with paragraph (d) of this clause until such time as the Contractor has determined and certified to the Contracting Officer that the subcontractor is entitled to the payment of such amount.
(i) Prime-subcontractor disputes. A dispute between the Contractor and subcontractor relating to the amount or entitlement of a subcontractor to a payment or a late payment interest penalty under a clause included in the subcontract pursuant to paragraph (c) of this clause does not constitute a dispute to which the Government is a party. The Government may not be interpleaded in any judicial or administrative proceeding involving such a dispute.
(j) Preservation of prime-subcontractor rights. Except as provided in paragraph (i) of this clause, this clause shall not limit or impair any contractual, administrative, or judicial remedies otherwise available to the Contractor or a subcontractor in the event of a dispute involving late payment or nonpayment by the Contractor or deficient subcontract performance or nonperformance by a subcontractor.
(k) Non-recourse for prime contractor interest penalty. The Contractor’s obligation to pay an interest penalty to a subcontractor pursuant to the clauses included in a subcontract under paragraph (c) of this clause shall not be construed to be an obligation of the Government for such interest penalty. A cost-reimbursement claim may not include any amount for reimbursement of such interest penalty.
(l) Overpayments. If the Contractor becomes aware of a duplicate contract financing or invoice payment or that the Government has otherwise overpaid on a contract financing or invoice payment, the Contractor shall-
(1) Remit the overpayment amount to the payment office cited in the contract along with a description of the overpayment including the-
(i) Circumstances of the overpayment (e.g., duplicate payment, erroneous payment, liquidation errors, date(s) of overpayment);
(ii) Affected contract number and delivery order number if applicable;
(iii) Affected line item or subline item, if applicable; and
(iv) Contractor point of contact.
(2) Provide a copy of the remittance and supporting documentation to the Contracting Officer.
(End of clause)</t>
  </si>
  <si>
    <t>52.232-28</t>
  </si>
  <si>
    <t>Invitation to Propose Performance-Based Payments</t>
  </si>
  <si>
    <t>32.1005(b)(1)</t>
  </si>
  <si>
    <t>Insert this provision in negotiated solicitations that invite offerors to propose performance-based payments.</t>
  </si>
  <si>
    <t>As prescribed in 32.1005(b)(1), insert the following provision:
Invitation to Propose Performance-Based Payments (Mar 2000)
(a) The Government invites the offeror to propose terms under which the Government will make performance-based contract financing payments during contract performance. The Government will consider performance-based payment financing terms proposed by the offeror in the evaluation of the offeror’s proposal. The Contracting Officer will incorporate the financing terms of the successful offeror and the FARclause, Performance-Based Payments, at FAR 52.232-32, in any resulting contract.
(b) In the event of any conflict between the terms proposed by the offeror and the terms in the clause at FAR 52.232-32, Performance-Based Payments, the terms of the clause at FAR 52.232-32 shall govern.
(c) The Contracting Officer will not accept the offeror’s proposed performance-based payment financing if the financing does not conform to the following limitations:
(1) The Government will make delivery payments only for supplies delivered and accepted, or services rendered and accepted in accordance with the payment terms of this contract.
(2) The terms and conditions of the performance-based payments must-
(i) Comply with FAR 32.1004;
(ii) Be reasonable and consistent with all other technical and cost information included in the offeror’s proposal; and
(iii) Their total shall not exceed 90 percent of the contract price if on a whole contract basis, or 90 percent of the delivery item price if on a delivery item basis.
(3) The terms and conditions of the performance-based financing must be in the best interests of the Government.
(d) The offeror’s proposal of performance-based payment financing shall include the following:
(1) The proposed contractual language describing the performance-based payments (see FAR 32.1004 for appropriate criteria for establishing performance bases and performance-based finance payment amounts).
(2) A listing of-
(i) The projected performance-based payment dates and the projected payment amounts; and
(ii) The projected delivery date and the projected payment amount.
(3) Information addressing the Contractor’s investment in the contract.
(e) Evaluation of the offeror’s proposed prices and financing terms will include whether the offeror’s proposed performance-based payment events and payment amounts are reasonable and consistent with all other terms and conditions of the offeror’s proposal.
(End of Provision)</t>
  </si>
  <si>
    <t>Invitation to Propose Performance-Based Payments--Alternate I</t>
  </si>
  <si>
    <t>32.1005(b)(2)</t>
  </si>
  <si>
    <t>Use the provision with its Alternate I in competitive negotiated solicitations if the Government intends to adjust proposed prices for proposal evaluation purposes (see 32.1004(e)).</t>
  </si>
  <si>
    <t>(Mar 2000). As prescribed in FAR 32.1005 (b)(2), add the following paragraph (f) to the basic provision:
(f) The Government will adjust each proposed price to reflect the cost of providing the proposed performance-based payments to determine the total cost to the Government of that particular combination of price and performance-based financing. The Government will make the adjustment using the procedure described in FAR 32.205(c).</t>
  </si>
  <si>
    <t>52.232-29</t>
  </si>
  <si>
    <t>Terms for Financing of Purchases of Commercial Products and Commercial Services</t>
  </si>
  <si>
    <t>32.206(b)(2)</t>
  </si>
  <si>
    <t>(See special DoD guidance below.) Each contract financing clause shall include, unless agency regulations authorize alterations, the unaltered text of the clause at 52.232-29, Terms for Financing of Purchases of Commercial Products and Commercial Services.</t>
  </si>
  <si>
    <t>As prescribed in 32.206(b)(2), insert the following clause:
Terms for Financing of Purchases of Commercial Products and Commercial Services (Nov 2021)
(a) Contractor entitlement to financing payments. The Contractor may request, and the Government shall pay, a contract financing payment as specified elsewhere in this contract when: the payment requested is properly due in accordance with this contract; the supplies deliverable or services due under the contract will be delivered or performed in accordance with the contract; and there has been no impairment or diminution of the Government’s security under this contract.
(b) Special terms regarding termination for cause. If this contract is terminated for cause, the Contractor shall, on demand, repay to the Government the amount of unliquidated contract financing payments. The Government shall be liable for no payment except as provided by the Termination for Cause paragraph of the clause at Federal Acquisition Regulation (FAR) 52.212-4, Contract Terms and Conditions—Commercial Products and Commercial Services.
(c) Security for Government financing. In the event the Contractor fails to provide adequate security, as required in this contract, no financing payment shall be made under this contract. Upon receipt of adequate security, financing payments shall be made, including all previous payments to which the Contractor is entitled, in accordance with the terms of the provisions for contract financing. If at any time the Contracting Officer determines that the security provided by the Contractor is insufficient, the Contractor shall promptly provide such additional security as the Contracting Officer determines necessary. In the event the Contractor fails to provide such additional security, the Contracting Officer may collect or liquidate such security that has been provided and suspend further payments to the Contractor; and the Contractor shall repay to the Government the amount of unliquidated financing payments as the Contracting Officer at his sole discretion deems repayable.
(d) Reservation of rights.
(1) No payment or other action by the Government under this clause shall-
(i) Excuse the Contractor from performance of obligations under this contract; or
(ii) Constitute a waiver of any of the rights or remedies of the parties under the contract.
(2) The Government’s rights and remedies under this clause-
(i) Shall not be exclusive, but rather shall be in addition to any other rights and remedies provided by law or this contract; and
(ii) Shall not be affected by delayed, partial, or omitted exercise of any right, remedy, power, or privilege, nor shall such exercise or any single exercise preclude or impair any further exercise under this clause or the exercise of any other right, power, or privilege of the Government.
(e) Content of Contractor's request for financing payment. The Contractor’s request for financing payment shall contain the following:
(1) The name and address of the Contractor;
(2) The date of the request for financing payment;
(3) The contract number and/or other identifier of the contract or order under which the request is made; and
(4) An appropriately itemized and totaled statement of the financing payments requested and such other information as is necessary for computation of the payment, prepared in accordance with the direction of the Contracting Officer.
(f) Limitation on frequency of financing payments. Contractor financing payments shall be provided no more frequently than monthly.
(g) Dates for payment. A payment under this clause is a contract financing payment and not subject to the interest penalty provisions of the Prompt Payment Act. The designated payment office will pay approved payment requests within 30 days of submittal of a proper request for payment.
(h) Conflict between terms of offeror and clause. In the event of any conflict between the terms proposed by the offeror in response to an invitation to propose financing terms (FAR 52.232-31) and the terms in this clause, the terms of this clause shall govern.
(End of clause)</t>
  </si>
  <si>
    <t>232.206(g)</t>
  </si>
  <si>
    <t>Installment payment financing for commercial products and commercial services.  Installment payment financing shall not be used for DoD contracts, unless market research has established that this form of contract financing is both appropriate and customary in the commercial marketplace.  When installment payment financing is used, the contracting officer shall use the ceiling percentage of contract price that is customary in the particular marketplace (not to exceed the maximum rate established in FAR 52.232-30).</t>
  </si>
  <si>
    <t>52.232-30</t>
  </si>
  <si>
    <t>Installment Payments for Commercial Products and Commercial Services</t>
  </si>
  <si>
    <t>32.206(g)</t>
  </si>
  <si>
    <t>(NOTE: See DFARS 232.206(g) (cell below) for the use of the clause by DoD). Contracting officers may insert this clause in solicitations and contracts in lieu of constructing a specific clause in accordance with paragraphs (b) through (e) of this section, if the contract action qualifies under the criteria at 32.202-1(b) and installment payments for the item are either customary or are authorized in accordance with agency procedures.
(1) Description. Installment payment financing is payment by the Government to a contractor of a fixed number of equal interim financing payments prior to delivery and acceptance of a contract item. The installment payment arrangement is designed to reduce administrative costs. However, if a contract will have a large number of deliveries, the administrative costs may increase to the point where installment payments are not in the best interests of the Government.
(2) Authorized types of installment payment financing and rates. Installment payments may be made using the clause at 52.232-30, Installment Payments for Commercial Products and Commercial Services, either at the 70 percent financing rate cited in the clause or at a lower rate in accordance with agency procedures.
(3) Calculating the amount of installment financing payments. The contracting officer shall identify in the contract schedule those items for which installment payment financing is authorized. Monthly installment payment amounts are to be calculated by the contractor pursuant to the instructions in the contract clause only for items authorized to receive installment payment financing.
(4) Liquidating installment payments. If installment payments have been made for an item, the amount paid to the contractor upon acceptance of the item by the Government shall be reduced by the amount of installment payments made for the item. The contractor’s request for final payment for each item is required to show this calculation.</t>
  </si>
  <si>
    <t>O**</t>
  </si>
  <si>
    <t>As prescribed in 32.206(g), insert the following clause:
Installment Payments for Commercial Products and Commercial Services (Nov 2021)
(a) Contractor entitlement to financing payments. The Contractor may request, and the Government shall pay, a contract financing installment payment as specified in this contract when: the payment requested is properly due in accordance with this contract; the supplies deliverable or services due under the contract will be delivered or performed in accordance with the contract; and there has been no impairment or diminution of the Government’s security under this contract.
(b) Computation of amounts. Installment payment financing shall be paid to the Contractor when requested for each separately priced unit of supply (but not for services) of each line item in amounts approved by the Contracting Officer pursuant to this clause.
(1) Number of installment payments for each line item. Each separately priced unit of each line item is authorized a fixed number of monthly installment payments. The number of installment payments authorized for each unit of a line item is equal to the number of months from the date of contract award to the date onemonth before the first delivery of the first separately priced unit of the line item. For example, if the first scheduled delivery of any separately priced unit of a line item is 9 months after award of the contract, all separately priced units of that line item are authorized 8 installment payments.
(2) Amount of each installment payment. The amount of each installment payment for each separately priced unit of each line item is equal to 70 percent of the unit price divided by the number of installment payments authorized for that unit.
(3) Date of each installment payment. Installment payments for any particular separately priced unit of a line item begin the number of months prior to the delivery of that unit that are equal to the number of installment payments authorized for that unit. For example, if 8 installment payments are authorized for each separately priced unit of a line item, the first installment payment for any particular unit of that line item would be 8 months before the scheduled delivery date for that unit. The last installment payment would be 1 month before scheduled delivery of a unit.
(4) Limitation on payment. Prior to the delivery payment for a separately priced unit of a line item, the sum of all installment payments for that unit shall not exceed 70 percent of the price of that unit.
(c) Contractor request for installment payment. The Contractor may submit requests for payment of installment payments not more frequently than monthly, in a form and manner acceptable to the Contracting Officer. Unless otherwise authorized by the Contracting Officer, all installment payments in any month for which payment is being requested shall be included in a single request, appropriately itemized and totaled.
(d) Dates for payment. An installment payment under this clause is a contract financing payment under the Prompt Payment clause of this contract, and except as provided in paragraph (e) of this clause, approved requests shall be paid within 30 days of submittal of a proper request for payment.
(e) Liquidation of installment payments. Installment payments shall be liquidated by deducting from the delivery payment of each item the total unliquidated amount of installment payments made for that separately priced unit of that line item. The liquidation amounts for each unit of each line item shall be clearly delineated in each request for delivery payment submitted by the Contractor.
(f) Security for installment payment financing. In the event the Contractor fails to provide adequate security as required in this contract, no financing payment shall be made under this contract. Upon receipt of adequate security, financing payments shall be made, including all previous payments to which the Contractor is entitled, in accordance with the terms of the contract. If at any time the Contracting Officer determines that the security provided by the Contractor is insufficient, the Contractor shall promptly provide such additional security as the Contracting Officer determines necessary. In the event the Contractor fails to provide such additional security, the Contracting Officer may collect or liquidate such security that has been provided, and suspend further payments to the Contractor; the Contractor shall repay to the Government the amount of unliquidated financing payments as the Contracting Officer at his sole discretion deems repayable.
(g) Special terms regarding termination for cause. If this contract is terminated for cause, the Contractor shall, on demand, repay to the Government the amount of unliquidated installment payments. The Government shall be liable for no payment except as provided by the Termination for Cause paragraph of the clause at Federal Acquisition Regulation 52.212-4, Contract Terms and Conditions—Commercial Products and Commercial Services.
(h) Reservation of rights.
(1) No payment, vesting of title under this clause, or other action taken by the Government under this clause shall-
(i) Excuse the Contractor from performance of obligations under this contract; or
(ii) Constitute a waiver of any of the rights or remedies of the parties under the contract.
(2) The Government’s rights and remedies under this clause-
(i) Shall not be exclusive, but rather shall be in addition to any other rights and remedies provided by law or this contract; and
(ii) Shall not be affected by delayed, partial, or omitted exercise of any right, remedy, power, or privilege, nor shall such exercise or any single exercise preclude or impair any further exercise under this clause or the exercise of any other right, power, or privilege of the Government.
(i) Content of Contractor's request for installment payment. The Contractor’s request for installment payment shall contain the following:
(1) The name and address of the Contractor;
(2) The date of the request for installment payment;
(3) The contract number and/or other identifier of the contract or order under which the request is made; and
(4) An itemized and totaled statement of the items, installment payment amount, and month for which payment is being requested, for each separately priced unit of each line item.
(End of clause)</t>
  </si>
  <si>
    <t>52.232-31</t>
  </si>
  <si>
    <t>Invitation to Propose Financing Terms</t>
  </si>
  <si>
    <t>The contracting officer must include in the solicitation the provision at 52.232-31, invitation to Propose Financing Terms. The contracting officer must also—
(1) Specify the delivery payment (invoice) dates that will be used in the evaluation of financing proposals; and
(2) Specify the interest rate to be used in the evaluation of financing proposals (see paragraph (c)(4) of this section).</t>
  </si>
  <si>
    <t>As prescribed in 32.205 (b) and 32.206 , insert the following provision:
Invitation to Propose Financing Terms (Dec 2022)
(a) The offeror is invited to propose terms under which the Government shall make contract financing payments during contract performance. The financing terms proposed by the offeror shall be a factor in the evaluation of the offeror’s proposal. The financing terms of the successful offeror and the clause, Terms for Financing of Purchases of Commercial Products and Commercial Services, at Federal Acquisition Regulation (FAR) 52.232-29, shall be incorporated in any resulting contract.
(b) The offeror agrees that in the event of any conflict between the terms proposed by the offeror and the terms in the clause at FAR 52.232-29, Terms for Financing of Purchases of Commercial Products and Commercial Services, the terms of the clause at FAR 52.232-29 shall govern.
(c) Because of statutory limitations (10 U.S.C. 3805 and 41 U.S.C.4505), the offeror’s proposed financing shall not be acceptable if it does not conform to the following limitations:
(1) Delivery payments shall be made only for supplies delivered and accepted, or services rendered and accepted in accordance with the payment terms of this contract;
(2) Contract financing payments shall not exceed 15 percent of the contract price in advance of any performance of work under the contract;
(3) The terms and conditions of the contract financing must be appropriate or customary in the commercial marketplace; and
(4) The terms and conditions of the contract financing must be in the best interests of the United States.
(d) The offeror’s proposal of financing terms shall include the following:
(1) The proposed contractual language describing the contract financing (see FAR 32.202-2 for appropriate definitions of types of payments); and
(2) A listing of the earliest date and greatest amount at which each contract financing payment may be payable and the amount of each delivery payment. Any resulting contract shall provide that no contract financing payment shall be made at any earlier date or in a greater amount than shown in the offeror’s listing.
(e) The offeror’s proposed prices and financing terms shall be evaluated to determine the cost to the United States of the proposal using the interest rate and delivery schedule specified elsewhere in this solicitation.
(End of provision)</t>
  </si>
  <si>
    <t>52.232-32</t>
  </si>
  <si>
    <t>Performance-Based Payments</t>
  </si>
  <si>
    <t>APR 2012</t>
  </si>
  <si>
    <t>Insert this clause in—
(1) Solicitations that may result in contracts providing for performance-based payments; and
(2) Fixed-price contracts under which the Government will provide performance-based payments.</t>
  </si>
  <si>
    <t>As prescribed in 32.1005 , insert the following clause:
Performance-Based Payments (Apr 2012)
(a) Amount of payments and limitations on payments. Subject to such other limitations and conditions as are specified in this contract and this clause, the amount of payments and limitations on payments shall be specified in the contract’s description of the basis for payment.
(b) Contractor request for performance-based payment. The Contractor may submit requests for payment of performance-based payments not more frequently than monthly, in a form and manner acceptable to the Contracting Officer. Unless otherwise authorized by the Contracting Officer, all performance-based payments in any period for which payment is being requested shall be included in a single request, appropriately itemized and totaled. The Contractor’s request shall contain the information and certification detailed in paragraphs (l) and (m) of this clause.
(c) Approval and payment of requests.
(1) The Contractor shall not be entitled to payment of a request for performance-based payment prior to successful accomplishment of the event or performance criterion for which payment is requested. The Contracting Officer shall determine whether the event or performance criterion for which payment is requested has been successfully accomplished in accordance with the terms of the contract. The Contracting Officer may, at any time, require the Contractor to substantiate the successful performance of any event or performance criterion which has been or is represented as being payable.
(2) A payment under this performance-based payment clause is a contract financing payment under the Prompt Payment clause of this contract and not subject to the interest penalty provisions of the Prompt Payment Act. The designated payment office will pay approved requests on the _________ [Contracting Officer insert day as prescribed by agency head; if not prescribed, insert "30th"] day after receipt of the request for performance-based payment by the designated payment office. However, the designated payment office is not required to provide payment if the Contracting Officer requires substantiation as provided in paragraph (c)(1) of this clause, or inquires into the status of an event or performance criterion, or into any of the conditions listed in paragraph (e) of this clause, or into the Contractor certification. The payment period will not begin until the Contracting Officer approves the request.
(3) The approval by the Contracting Officer of a request for performance-based payment does not constitute an acceptance by the Government and does not excuse the Contractor from performance of obligations under this contract.
(d) Liquidation of performance-based payments.
(1) Performance-based finance amounts paid prior to payment for delivery of an item shall be liquidated by deducting a percentage or a designated dollar amount from the delivery payment. If the performance-based finance payments are on a delivery item basis, the liquidation amount for each such line item shall be the percent of that delivery item price that was previously paid under performance-based finance payments or the designated dollar amount. If the performance-based finance payments are on a whole contract basis, liquidation shall be by either predesignated liquidation amounts or a liquidation percentage.
(2) If at any time the amount of payments under this contract exceeds any limitation in this contract, the Contractor shall repay to the Government the excess. Unless otherwise determined by the Contracting Officer, such excess shall be credited as a reduction in the unliquidated performance-based payment balance(s), after adjustment of invoice payments and balances for any retroactive price adjustments.
(e) Reduction or suspension of performance-based payments. The Contracting Officer may reduce or suspend performance-based payments, liquidate performance-based payments by deduction from any payment under the contract, or take a combination of these actions after finding upon substantial evidence any of the following conditions:
(1) The Contractor failed to comply with any material requirement of this contract (which includes paragraphs (h) and (i) of this clause).
(2) Performance of this contract is endangered by the Contractor’s-
(i) Failure to make progress; or
(ii) Unsatisfactory financial condition.
(3) The Contractor is delinquent in payment of any subcontractor or supplier under this contract in the ordinary course of business.
(f) Title.
(1) Titleto the property described in this paragraph (f) shall vest in the Government. Vestiture shall be immediately upon the date of the first performance-based payment under this contract, for property acquired or produced before that date. Otherwise, vestiture shall occur when the property is or should have been allocable or properly chargeable to this contract.
(2) "Property," as used in this clause, includes all of the following described items acquired or produced by the Contractor that are or should be allocable or properly chargeable to this contract under sound and generally accepted accounting principles and practices:
(i) Parts, materials, inventories, and work in process;
(ii) Special tooling and special test equipment to which the Government is to acquire title;
(iii) Nondurable (i.e., noncapital) tools, jigs, dies, fixtures, molds, patterns, taps, gauges, test equipment and other similar manufacturing aids, title to which would not be obtained as special tooling under paragraph (f)(2)(ii) of this clause; and
(iv) Drawings and technical data, to the extent the Contractor or subcontractors are required to deliver them to the Government by other clauses of this contract.
(3) Although title to property is in the Government under this clause, other applicable clauses of this contract (e.g., the termination clauses) shall determine the handling and disposition of the property.
(4) The Contractor may sell any scrap resulting from production under this contract, without requesting the Contracting Officer’s approval, provided that any significant reduction in the value of the property to which the Government has title under this clause is reported in writing to the Contracting Officer.
(5) In order to acquire for its own use or dispose of property to which title is vested in the Government under this clause, the Contractor shall obtain the Contracting Officer’s advance approval of the action and the terms. If approved, the basis for payment (the events or performance criteria) to which the property is related shall be deemed to be not in compliance with the terms of the contract and not payable (if the property is part of or needed for performance), and the Contractor shall refund the related performance-based payments in accordance with paragraph (d) of this clause.
(6) When the Contractor completes all of the obligations under this contract, including liquidation of all performance-based payments, title shall vest in the Contractor for all property (or the proceeds thereof) not-
(i) Delivered to, and accepted by, the Government under this contract; or
(ii) Incorporated in supplies delivered to, and accepted by, the Government under this contract and to which title is vested in the Government under this clause.
(7) The terms of this contract concerning liability for Government-furnished property shall not apply to property to which the Government acquired title solely under this clause.
(g) Risk of loss. Before delivery to and acceptance by the Government, the Contractor shall bear the risk of loss for property, the title to which vests in the Government under this clause, except to the extent the Government expressly assumes the risk. If any property is lost (see 45.101), the basis of payment (the events or performance criteria) to which the property is related shall be deemed to be not in compliance with the terms of the contract and not payable (if the property is part of or needed for performance), and the Contractor shall refund the related performance-based payments in accordance with paragraph (d) of this clause.
(h) Records and controls. The Contractor shall maintain records and controls adequate for administration of this clause. The Contractor shall have no entitlement to performance-based payments during any time the Contractor’s records or controls are determined by the Contracting Officer to be inadequate for administration of this clause.
(i) Reports and Government access. The Contractor shall promptly furnish reports, certificates, financial statements, and other pertinent information requested by the Contracting Officer for the administration of this clause and to determine that an event or other criterion prompting a financing payment has been successfully accomplished. The Contractor shall give the Government reasonable opportunity to examine and verify the Contractor’s records and to examine and verify the Contractor’s performance of this contract for administration of this clause.
(j) Special terms regarding default. If this contract is terminated under the Default clause, (1) the Contractor shall, on demand, repay to the Government the amount of unliquidated performance-based payments, and (2) title shall vest in the Contractor, on full liquidation of all performance-based payments, for all property for which the Government elects not to require delivery under the Default clause of this contract. The Government shall be liable for no payment except as provided by the Default clause.
(k) Reservation of rights.
(1) No payment or vesting of title under this clause shall-
(i) Excuse the Contractor from performance of obligations under this contract; or
(ii) Constitute a waiver of any of the rights or remedies of the parties under the contract.
(2) The Government’s rights and remedies under this clause-
(i) Shall not be exclusive, but rather shall be in addition to any other rights and remedies provided by law or this contract; and
(ii) Shall not be affected by delayed, partial, or omitted exercise of any right, remedy, power, or privilege, nor shall such exercise or any single exercise preclude or impair any further exercise under this clause or the exercise of any other right, power, or privilege of the Government.
(l) Content of Contractor’s request for performance-based payment. The Contractor’s request for performance-based payment shall contain the following:
(1) The name and address of the Contractor;
(2) The date of the request for performance-based payment;
(3) The contract number and/or other identifier of the contract or order under which the request is made;
(4) Such information and documentation as is required by the contract’s description of the basis for payment; and
(5) A certification by a Contractor official authorized to bind the Contractor, as specified in paragraph (m) of this clause.
(m) Content of Contractor's certification. As required in paragraph (l)(5) of this clause, the Contractor shall make the following certification in each request for performance-based payment:
I certify to the best of my knowledge and belief that-
(1) This request for performance-based payment is true and correct; this request (and attachments) has been prepared from the books and records of the Contractor, in accordance with the contract and the instructions of the Contracting Officer;
(2) (Except as reported in writing on __________), all payments to subcontractors and suppliers under this contract have been paid, or will be paid, currently, when due in the ordinary course of business;
(3) There are no encumbrances (except as reported in writing on _________) against the property acquired or produced for, and allocated or properly chargeable to, the contract which would affect or impair the Government's title;
(4) There has been no materially adverse change in the financial condition of the Contractor since the submission by the Contractor to the Government of the most recent written information dated _____________; and
(5) After the making of this requested performance-based payment, the amount of all payments for each deliverable item for which performance-based payments have been requested will not exceed any limitation in the contract, and the amount of all payments under the contract will not exceed any limitation in the contract.
(End of clause)</t>
  </si>
  <si>
    <t>52.232-33</t>
  </si>
  <si>
    <t>Payment by Electronic Funds Transfer—System for Award Management</t>
  </si>
  <si>
    <t>32.1110(a)(1)</t>
  </si>
  <si>
    <t>The contracting officer shall insert this clause in solicitations and contracts that include the provision at 52.204-7 or an agency clause that requires a contractor to be registered in the System for Award Management (SAM) and maintain registration until final payment, unless—
(i) Payment will be made through a third party arrangement (see 13.301 and paragraph (d) of this section); or
(ii) An exception listed in 32.1103(a) through (i) applies.</t>
  </si>
  <si>
    <t>As prescribed in 32.1110(a)(1), insert the following clause:
Payment by Electronic Funds Transfer-System for Award Management (Oct 2018)
(a) Method of payment.
(1) All payments by the Government under this contract shall be made by electronic funds transfer (EFT), except as provided in paragraph (a)(2) of this clause. As used in this clause, the term "EFT" refers to the funds transfer and may also include the payment information transfer.
(2) In the event the Government is unable to release one or more payments by EFT, the Contractor agrees to either-
(i) Accept payment by check or some other mutually agreeable method of payment; or
(ii) Request the Government to extend the payment due date until such time as the Government can make payment by EFT (but see paragraph (d) of this clause).
(b) Contractor's EFT information. The Government shall make payment to the Contractor using the EFT information contained in the System for Award Management (SAM). In the event that the EFT information changes, the Contractor shall be responsible for providing the updated information to SAM.
(c) Mechanisms for EFT payment. The Government may make payment by EFT through either the Automated Clearing House (ACH) network, subject to the rules of the National Automated Clearing House Association, or the Fedwire Transfer System. The rules governing Federal payments through the ACH are contained in 31 CFR Part 210.
(d) Suspension of payment. If the Contractor’s EFT information in the SAM is incorrect, then the Government need not make payment to the Contractor under this contract until correct EFT information is entered into the SAM; and any invoice or contract financing request shall be deemed not to be a proper invoice for the purpose of prompt payment under this contract. The prompt payment terms of the contract regarding notice of an improper invoice and delays in accrual of interest penalties apply.
(e) Liability for uncompleted or erroneous transfers.
(1) If an uncompleted or erroneous transfer occurs because the Government used the Contractor’s EFT information incorrectly, the Government remains responsible for-
(i) Making a correct payment;
(ii) Paying any prompt payment penalty due; and
(iii) Recovering any erroneously directed funds.
(2) If an uncompleted or erroneous transfer occurs because the Contractor’s EFT information was incorrect, or was revised within 30 days of Government release of the EFT payment transaction instruction to the Federal Reserve System, and-
(i) If the funds are no longer under the control of the payment office, the Government is deemed to have made payment and the Contractor is responsible for recovery of any erroneously directed funds; or
(ii) If the funds remain under the control of the payment office, the Government shall not make payment, and the provisions of paragraph (d) of this clause shall apply.
(f) EFT and prompt payment. A payment shall be deemed to have been made in a timely manner in accordance with the prompt payment terms of this contract if, in the EFT payment transaction instruction released to the Federal Reserve System, the date specified for settlement of the payment is on or before the prompt payment due date, provided the specified payment date is a valid date under the rules of the Federal Reserve System.
(g) EFT and assignment of claims. If the Contractor assigns the proceeds of this contract as provided for in the assignment of claims terms of this contract, the Contractor shall require as a condition of any such assignment, that the assignee shall register separately in SAM and shall be paid by EFT in accordance with the terms of this clause. Notwithstanding any other requirement of this contract, payment to an ultimate recipient other than the Contractor, or a financial institution properly recognized under an assignment of claims pursuant to subpart 32.8, is not permitted. In all respects, the requirements of this clause shall apply to the assignee as if it were the Contractor. EFT information that shows the ultimate recipient of the transfer to be other than the Contractor, in the absence of a proper assignment of claims acceptable to the Government, is incorrect EFT information within the meaning of paragraph (d) of this clause.
(h) Liability for change of EFT information by financial agent. The Government is not liable for errors resulting from changes to EFT information made by the Contractor’s financial agent.
(i) Payment information. The payment or disbursing office shall forward to the Contractor available payment information that is suitable for transmission as of the date of release of the EFT instruction to the Federal Reserve System. The Government may request the Contractor to designate a desired format and method(s) for delivery of payment information from a list of formats and methods the payment office is capable of executing. However, the Government does not guarantee that any particular format or method of delivery is available at any particular payment office and retains the latitude to use the format and delivery method most convenient to the Government. If the Government makes payment by check in accordance with paragraph (a) of this clause, the Government shall mail the payment information to the remittance address contained in SAM.
(End of clause)</t>
  </si>
  <si>
    <t>52.232-34</t>
  </si>
  <si>
    <t>Payment by Electronic Funds Transfer—Other than System for Award Management</t>
  </si>
  <si>
    <t>JUL 2013</t>
  </si>
  <si>
    <t>32.1110(a)(2)</t>
  </si>
  <si>
    <t>The contracting officer shall insert this clause in solicitations and contracts that require EFT as the method for payment but do not include the provision at 52.204-7, System for Award Management, or a similar agency clause that requires the contractor to be registered in SAM.
(ii)(A) If permitted by agency procedures, the contracting officer may insert in paragraph (b)(1) of the clause, a particular time after award, such as a fixed number of days, or event such as the submission of the first request for payment.
(B) If no agency procedures are prescribed, the time period inserted in paragraph (b)(1) of the clause shall be “no later than 15 days prior to submission of the first request for payment.”</t>
  </si>
  <si>
    <t>As prescribed in 32.1110(a)(2), insert the following clause:
Payment by Electronic Funds Transfer-Other than System for Award Management (Jul 2013)
(a) Method of payment.
(1) All payments by the Government under this contract shall be made by electronic funds transfer (EFT) except as provided in paragraph (a)(2) of this clause. As used in this clause, the term "EFT" refers to the funds transfer and may also include the payment information transfer.
(2) In the event the Government is unable to release one or more payments by EFT, the Contractor agrees to either-
(i) Accept payment by check or some other mutually agreeable method of payment; or
(ii) Request the Government to extend payment due dates until such time as the Government makes payment by EFT (but see paragraph (d) of this clause).
(b) Mandatory submission of Contractor's EFT information.
(1) The Contractor is required to provide the Government with the information required to make payment by EFT (see paragraph (j) of this clause). The Contractor shall provide this information directly to the office designated in this contract to receive that information (hereafter: "designated office") by _______________ [the Contracting Officer shall insert date, days after award, days before first request, the date specified for receipt of offers if the provision at 52.232-38 is utilized, or "concurrent with first request" as prescribed by the head of the agency; if not prescribed, insert "no later than 15 days prior to submission of the first request for payment"]. If not otherwise specified in this contract, the payment office is the designated office for receipt of the Contractor’s EFT information. If more than one designated office is named for the contract, the Contractor shall provide a separate notice to each office. In the event that the EFT information changes, the Contractor shall be responsible for providing the updated information to the designated office(s).
(2) If the Contractor provides EFT information applicable to multiple contracts, the Contractor shall specifically state the applicability of this EFT information in terms acceptable to the designated office. However, EFT information supplied to a designated office shall be applicable only to contracts that identify that designated office as the office to receive EFT information for that contract.
(c) Mechanisms for EFT payment. The Government may make payment by EFT through either the Automated Clearing House (ACH) network, subject to the rules of the National Automated Clearing House Association, or the Fedwire Transfer System. The rules governing Federal payments through the ACH are contained in 31 CFR Part 210.
(d) Suspension of payment.
(1) The Government is not required to make any payment under this contract until after receipt, by the designated office, of the correct EFT payment information from the Contractor. Until receipt of the correct EFT information, any invoice or contract financing request shall be deemed not to be a proper invoice for the purpose of prompt payment under this contract. The prompt payment terms of the contract regarding notice of an improper invoice and delays in accrual of interest penalties apply.
(2) If the EFT information changes after submission of correct EFT information, the Government shall begin using the changed EFT information no later than 30 days after its receipt by the designated office to the extent payment is made by EFT. However, the Contractor may request that no further payments be made until the updated EFT information is implemented by the payment office. If such suspension would result in a late payment under the prompt payment terms of this contract, the Contractor’s request for suspension shall extend the due date for payment by the number of days of the suspension.
(e) Liability for uncompleted or erroneous transfers.
(1) If an uncompleted or erroneous transfer occurs because the Government used the Contractor’s EFT information incorrectly, the Government remains responsible for-
(i) Making a correct payment;
(ii) Paying any prompt payment penalty due; and
(iii) Recovering any erroneously directed funds.
(2) If an uncompleted or erroneous transfer occurs because the Contractor’s EFT information was incorrect, or was revised within 30 days of Government release of the EFT payment transaction instruction to the Federal Reserve System, and-
(i) If the funds are no longer under the control of the payment office, the Government is deemed to have made payment and the Contractor is responsible for recovery of any erroneously directed funds; or
(ii) If the funds remain under the control of the payment office, the Government shall not make payment and the provisions of paragraph (d) shall apply.
(f) EFT and prompt payment. A payment shall be deemed to have been made in a timely manner in accordance with the prompt payment terms of this contract if, in the EFT payment transaction instruction released to the Federal Reserve System, the date specified for settlement of the payment is on or before the prompt payment due date, provided the specified payment date is a valid date under the rules of the Federal Reserve System.
(g) EFT and assignment of claims. If the Contractor assigns the proceeds of this contract as provided for in the assignment of claims terms of this contract, the Contractor shall require as a condition of any such assignment, that the assignee shall provide the EFT information required by paragraph (j) of this clause to the designated office, and shall be paid by EFT in accordance with the terms of this clause. In all respects, the requirements of this clause shall apply to the assignee as if it were the Contractor. EFT information that shows the ultimate recipient of the transfer to be other than the Contractor, in the absence of a proper assignment of claims acceptable to the Government, is incorrect EFT information within the meaning of paragraph (d) of this clause.
(h) Liability for change of EFT information by financial agent. The Government is not liable for errors resulting from changes to EFT information provided by the Contractor’s financial agent.
(i) Payment information. The payment or disbursing office shall forward to the Contractor available payment information that is suitable for transmission as of the date of release of the EFT instruction to the Federal Reserve System. The Government may request the Contractor to designate a desired format and method(s) for delivery of payment information from a list of formats and methods the payment office is capable of executing. However, the Government does not guarantee that any particular format or method of delivery is available at any particular payment office and retains the latitude to use the format and delivery method most convenient to the Government. If the Government makes payment by check in accordance with paragraph (a) of this clause, the Government shall mail the payment information to the remittance address in the contract.
(j) EFT information. The Contractor shall provide the following information to the designated office. The Contractor may supply this data for this or multiple contracts (see paragraph (b) of this clause). The Contractor shall designate a single financial agent per contract capable of receiving and processing the EFT information using the EFT methods described in paragraph (c) of this clause.
(1) The contract number (or other procurement identification number).
(2) The Contractor’s name and remittance address, as stated in the contract(s).
(3) The signature (manual or electronic, as appropriate), title, and telephone number of the Contractor official authorized to provide this information.
(4) The name, address, and 9-digit Routing Transit Number of the Contractor’s financial agent.
(5) The Contractor’s account number and the type of account (checking, saving, or lockbox).
(6) If applicable, the Fedwire Transfer System telegraphic abbreviation of the Contractor’s financial agent.
(7) If applicable, the Contractor shall also provide the name, address, telegraphic abbreviation, and 9-digit Routing Transit Number of the correspondent financial institution receiving the wire transfer payment if the Contractor’s financial agent is not directly on-line to the Fedwire Transfer System; and, therefore, not the receiver of the wire transfer payment.
(End of clause)</t>
  </si>
  <si>
    <t>52.232-35</t>
  </si>
  <si>
    <t>Designation of Office for Government Receipt of Electronic Funds Transfer Information</t>
  </si>
  <si>
    <t>32.1110(c)</t>
  </si>
  <si>
    <t>If EFT information is to be submitted to other than the payment office in accordance with agency procedures, the contracting officer shall insert in solicitations and contracts this clause or a clause substantially the same as this clause that clearly informs the contractor where to send the EFT information.</t>
  </si>
  <si>
    <t>As prescribed in 32.1110(c), insert the following clause:
Designation of Office for Government Receipt of Electronic Funds Transfer Information (Jul 2013)
(a) As provided in paragraph (b) of the clause at 52.232-34, Payment by Electronic Funds Transfer-Other than System for Award Management, the Government has designated the office cited in paragraph (c) of this clause as the office to receive the Contractor’s electronic funds transfer (EFT) information, in lieu of the payment office of this contract.
(b) The Contractor shall send all EFT information, and any changes to EFT information to the office designated in paragraph (c) of this clause. The Contractor shall not send EFT information to the payment office, or any other office than that designated in paragraph (c). The Government need not use any EFT information sent to any office other than that designated in paragraph (c).
(c) Designated Office:
Name:
____________________________________
____________________________________
Mailing Address:
____________________________________
____________________________________
____________________________________
Telephone Number:
____________________________________
Person to Contact:
____________________________________
Electronic Address:
____________________________________
(End of clause)</t>
  </si>
  <si>
    <t>52.232-36</t>
  </si>
  <si>
    <t>Payment by Third Party</t>
  </si>
  <si>
    <t>32.1110(d)</t>
  </si>
  <si>
    <t>If payment under a written contract will be made by a charge to a Government account with a third party such as a Governmentwide commercial purchase card, then the contracting officer shall insert this clause in solicitations and contracts. Payment by a purchase card may also be made under a contract that does not contain this clause, to the extent the contractor agrees to accept that method of payment. When this clause is included in a solicitation or contract, the contracting officer shall also insert the clause at 52.232-33, Payment by Electronic Funds Transfer—System for Award Management, or 52.232-34, Payment by Electronic Funds Transfer—Other Than System for Award Management, as appropriate.</t>
  </si>
  <si>
    <t>As prescribed in 32.1110(d), insert the following clause:
Payment by Third Party (May 2014)
(a) General.
(1) Except as provided in paragraph (a)(2) of this clause, the Contractor agrees to accept payments due under this contract, through payment by a third party in lieu of payment directly from the Government, in accordance with the terms of this clause. The third party and, if applicable, the particular Governmentwide commercial purchase card to be used are identified elsewhere in this contract.
(2) The Governmentwide commercial purchase card is not authorized as a method of payment during any period the System for Award Management (SAM) indicates that the Contractor has delinquent debt that is subject to collection under the Treasury Offset Program (TOP). Information on TOP is available at http://fms.treas.gov/debt/index.html. If the SAM subsequently indicates that the Contractor no longer has delinquent debt, the Contractor may request the Contracting Officer to authorize payment by Governmentwide commercial purchase card.
(b) Contractor payment request.
(1) Except as provided in paragraph (b)(2) of this clause, the Contractor shall make payment requests through a charge to the Government account with the third party, at the time and for the amount due in accordance with those clauses of this contract that authorize the Contractor to submit invoices, contract financing requests, other payment requests, or as provided in other clauses providing for payment to the Contractor.
(2) When the Contracting Officer has notified the Contractor that the Governmentwide commercial purchase card is no longer an authorized method of payment, the Contractor shall make such payment requests in accordance with instructions provided by the Contracting Officer during the period when the purchase card is not authorized.
(c) Payment. The Contractor and the third party shall agree that payments due under this contract shall be made upon submittal of payment requests to the third party in accordance with the terms and conditions of an agreement between the Contractor, the Contractor’s financial agent (if any), and the third party and its agents (if any). No payment shall be due the Contractor until such agreement is made. Payments made or due by the third party under this clause are not payments made by the Government and are not subject to the Prompt Payment Act or any implementation thereof in this contract.
(d) Documentation. Documentation of each charge against the Government’s account shall be provided to the Contracting Officer upon request.
(e) Assignment of claims. Notwithstanding any other provision of this contract, if any payment is made under this clause, then no payment under this contract shall be assigned under the provisions of the assignment of claims terms of this contract or the Assignment of Claims Act of1940 (31 U.S.C.3727, 41 U.S.C.6305).
(f) Other payment terms. The other payment terms of this contract shall govern the content and submission of payment requests. If any clause requires information or documents in or with the payment request, that is not provided in the third party agreement referenced in paragraph (c) of this clause, the Contractor shall obtain instructions from the Contracting Officer before submitting such a payment request.
(End of clause)</t>
  </si>
  <si>
    <t>52.232-37</t>
  </si>
  <si>
    <t>Multiple Payment Arrangements</t>
  </si>
  <si>
    <t>32.1110(e)</t>
  </si>
  <si>
    <t>If the contract or agreement provides for the use of delivery orders, and provides that the ordering office designate the method of payment for individual orders, the contracting officer shall insert, in the solicitation and contract or agreement, this clause, and, to the extent they are applicable, the clauses at—
(1) 52.232-33, Payment by Electronic Funds Transfer—System for Award Management;
(2) 52.232-34, Payment by Electronic Funds Transfer—Other than System for Award Management; and
(3) 52.232-36, Payment by Third Party.</t>
  </si>
  <si>
    <t>As prescribed in 32.1110(e), insert the following clause:
Multiple Payment Arrangements (May 1999)
This contract or agreement provides for payments to the Contractor through several alternative methods. The applicability of specific methods of payment and the designation of the payment office(s) are either stated-
(a) Elsewhere in this contract or agreement; or
(b) In individual orders placed under this contract or agreement.
(End of clause)</t>
  </si>
  <si>
    <t>52.232-38</t>
  </si>
  <si>
    <t>Submission of Electronic Funds Transfer Information with Offer</t>
  </si>
  <si>
    <t>32.1110(g)</t>
  </si>
  <si>
    <t>If the solicitation contains the clause at 52.232-34, Payment by Electronic Funds Transfer—Other than System for Award Management, and an offeror is required to submit EFT information prior to award—
(1) The contracting officer shall insert in the solicitation this provision or a provision substantially the same; and
(2) For sealed bid solicitations, the contracting officer shall amend this provision to ensure that a bidder’s EFT information—
(i) Is not a part of the bid to be opened at the public opening; and
(ii) May not be released to members of the general public who request a copy of the bid.</t>
  </si>
  <si>
    <t>As prescribed in 32.1110(g), insert the following provision:
Submission of Electronic Funds Transfer Information with Offer (Jul 2013)
The offeror shall provide, with its offer, the following information that is required to make payment by electronic funds transfer (EFT) under any contract that results from this solicitation. This submission satisfies the requirement to provide EFT information under paragraphs (b)(1) and (j) of the clause at 52.232-34, Payment by Electronic Funds Transfer-Other than System for Award Management.
(1) The solicitation number (or other procurement identification number).
(2) The offeror’s name and remittance address, as stated in the offer.
(3) The signature (manual or electronic, as appropriate), title, and telephone number of the offeror’s official authorized to provide this information.
(4) The name, address, and 9-digit Routing Transit Number of the offeror’s financial agent.
(5) The offeror’s account number and the type of account (checking, savings, or lockbox).
(6) If applicable, the Fedwire Transfer System telegraphic abbreviation of the offeror’s financial agent.
(7) If applicable, the offeror shall also provide the name, address, telegraphic abbreviation, and 9-digit Routing Transit Number of the correspondent financial institution receiving the wire transfer payment if the offeror’s financial agent is not directly on-line to the Fedwire and, therefore, not the receiver of the wire transfer payment.
(End of provision)</t>
  </si>
  <si>
    <t>52.232-39</t>
  </si>
  <si>
    <t>Unenforceability of Unauthorized Obligations</t>
  </si>
  <si>
    <t>JUN 2013</t>
  </si>
  <si>
    <t>32.706-3</t>
  </si>
  <si>
    <t>(NOTE: For commercial contracts, the exact text of this clause is found in FAR 52.212-4(u)) The contracting officer shall insert this clause in all solicitations and contracts.</t>
  </si>
  <si>
    <t>As prescribed in 32.706-3 , insert the following clause:
Unenforceability of Unauthorized Obligations (Jun 2013)
(a) Except as stated in paragraph (b) of this clause, when any supply or service acquired under this contract is subject to any End User License Agreement (EULA), Terms of Service (TOS), or similar legal instrument or agreement, that includes any clause requiring the Government to indemnify the Contractor or any person or entity for damages, costs, fees, or any other loss or liability that would create an Anti-Deficiency Act violation (31 U.S.C. 1341), the following shall govern:
(1) Any such clause is unenforceable against the Government.
(2) Neither the Government nor any Government authorized end user shall be deemed to have agreed to such clause by virtue of it appearing in the EULA, TOS, or similar legal instrument or agreement. If the EULA, TOS, or similar legal instrument or agreement is invoked through an "I agree" click box or other comparable mechanism (e.g., "click-wrap" or "browse-wrap" agreements), execution does not bind the Government or any Government authorized end user to such clause.
(3) Any such clause is deemed to be stricken from the EULA, TOS, or similar legal instrument or agreement.
(b) Paragraph (a) of this clause does not apply to indemnification by the Government that is expressly authorized by statute and specifically authorized under applicable agency regulations and procedures.
(End of clause)</t>
  </si>
  <si>
    <t>52.232-40</t>
  </si>
  <si>
    <t>Providing Accelerated Payments to Small Business Subcontractors</t>
  </si>
  <si>
    <t>32.009-2</t>
  </si>
  <si>
    <t>As prescribed in 32.009-2 , insert the following clause:
Providing Accelerated Payments to Small Business Subcontractors (Mar 2023)
(a)
(1) In accordance with 31 U.S.C. 3903 and 10 U.S.C. 3801, within 15 days after receipt of accelerated payments from the Government, the Contractor shall make accelerated payments to its small business subcontractors under this contract, to the maximum extent practicable and prior to when such payment is otherwise required under the applicable contract or subcontract, after receipt of a proper invoice and all other required documentation from the small business subcontractor.
(2) The Contractor agrees to make such payments to its small business subcontractors without any further consideration from or fees charged to the subcontractor.
(b) The acceleration of payments under this clause does not provide any new rights under the Prompt Payment Act.
(c) Include the substance of this clause, including this paragraph (c), in all subcontracts with small business concerns, including subcontracts with small business concerns for the acquisition of commercial products or commercial services.
(End of clause)</t>
  </si>
  <si>
    <t>52.233-1</t>
  </si>
  <si>
    <t>Disputes</t>
  </si>
  <si>
    <t>As prescribed in 33.215 , insert the following clause:
Disputes (May 2014)
(a) This contract is subject to 41 U.S.C chapter 71, Contract Disputes.
(b) Except as provided in 41 U.S.C chapter 71, all disputes arising under or relating to this contract shall be resolved under this clause.
(c) "Claim," as used in this clause, means a written demand or written assertion by one of the contracting parties seeking, as a matter of right, the payment of money in a sum certain, the adjustment or interpretation of contract terms, or other relief arising under or relating to this contract. However, a written demand or written assertion by the Contractor seeking the payment of money exceeding $100,000 is not a claim under 41 U.S.C chapter 71 until certified. A voucher, invoice, or other routine request for payment that is not in dispute when submitted is not a claim under 41 U.S.C chapter 71. The submission may be converted to a claim under 41 U.S.C chapter 71, by complying with the submission and certification requirements of this clause, if it is disputed either as to liability or amount or is not acted upon in a reasonable time.
(d)
(1) A claim by the Contractor shall be made in writing and, unless otherwise stated in this contract, submitted within 6 years after accrual of the claim to the Contracting Officer for a written decision. A claim by the Government against the Contractor shall be subject to a written decision by the Contracting Officer.
(2)
(i) The Contractor shall provide the certification specified in paragraph (d)(2)(iii) of this clause when submitting any claim exceeding $100,000.
(ii) The certification requirement does not apply to issues in controversy that have not been submitted as all or part of a claim.
(iii) The certification shall state as follows: "I certify that the claim is made in good faith; that the supporting data are accurate and complete to the best of my knowledge and belief; that the amount requested accurately reflects the contract adjustment for which the Contractor believes the Government is liable; and that I am authorized to certify the claim on behalf of the Contractor."
(3) The certification may be executed by any person authorized to bind the Contractor with respect to the claim.
(e) For Contractor claims of $100,000 or less, the Contracting Officer must, if requested in writing by the Contractor, render a decision within 60 days of the request. For Contractor-certified claims over $100,000, the Contracting Officer must, within 60 days, decide the claim or notify the Contractor of the date by which the decision will be made.
(f) The Contracting Officer’s decision shall be final unless the Contractor appeals or files a suit as provided in 41 U.S.C chapter 71.
(g) If the claim by the Contractor is submitted to the Contracting Officer or a claim by the Government is presented to the Contractor, the parties, by mutual consent, may agree to use alternative dispute resolution (ADR). If the Contractor refuses an offer for ADR, the Contractor shall inform the Contracting Officer, in writing, of the Contractor’s specific reasons for rejecting the offer.
(h) The Government shall pay interest on the amount found due and unpaid from (1) the date that the Contracting Officer receives the claim (certified, if required); or (2) the date that payment otherwise would be due, if that date is later, until the date of payment. With regard to claims having defective certifications, as defined in FAR 33.201, interest shall be paid from the date that the Contracting Officer initially receives the claim. Simple interest on claims shall be paid at the rate, fixed by the Secretary of the Treasury as provided in the Act, which is applicable to the period during which the Contracting Officer receives the claim and then at the rate applicable for each 6-month period as fixed by the Treasury Secretary during the pendency of the claim.
(i) The Contractor shall proceed diligently with performance of this contract, pending final resolution of any request for relief, claim, appeal, or action arising under the contract, and comply with any decision of the Contracting Officer.
(End of clause)</t>
  </si>
  <si>
    <t>Disputes--Alternate I</t>
  </si>
  <si>
    <t>DEC 1991</t>
  </si>
  <si>
    <t>(NOTE: See DFARS 233.215 (cell below) for instructions on the use of Alternate I). If it is determined under agency procedures that continued performance is necessary pending resolution of any claim arising under or relating to the contract, the contracting officer shall use the clause with its Alternate I.</t>
  </si>
  <si>
    <t>(Dec 1991). As prescribed in 33.215 , substitute the following paragraph (i) for paragraph (i) of the basic clause:
(i) The Contractor shall proceed diligently with performance of this contract, pending final resolution of any request for relief, claim, appeal, or action arising under or relating to the contract, and comply with any decision of the Contracting Officer.</t>
  </si>
  <si>
    <t>233.215</t>
  </si>
  <si>
    <t>Use Alternate I of the clause at FAR 52.233-1, Disputes, when—
      (1)  The acquisition is for—
              (i)  Aircraft
              (ii)  Spacecraft and launch vehicles
              (iii)  Naval vessels
              (iv)  Missile systems
              (v)  Tracked combat vehicles
              (vi)  Related electronic systems;
      (2)  The contracting officer determines that continued performance is—
              (i)  Vital to the national security, or
              (ii)  Vital to the public health and welfare; or
      (3)  The head of the contracting activity determines that continued performance is necessary pending resolution of any claim that might arise under or be related to the contract.</t>
  </si>
  <si>
    <t>52.233-2</t>
  </si>
  <si>
    <t>Service of Protest</t>
  </si>
  <si>
    <t>SEP 2006</t>
  </si>
  <si>
    <t>The contracting officer shall insert this provision in solicitations for contracts expected to exceed the simplified acquisition threshold.</t>
  </si>
  <si>
    <t>As prescribed in 33.106 , insert the following provision:
Service of Protest (Sept 2006)
(a) Protests, as defined in section 33.101 of the Federal Acquisition Regulation, that are filed directly with an agency, and copies of any protests that are filed with the Government Accountability Office (GAO), shall be served on the Contracting Officer (addressed as follows) by obtaining written and dated acknowledgment of receipt from ______________________. [Contracting Officer designate the official or location where a protest may be served on the Contracting Officer.]
(b) The copy of any protest shall be received in the office designated above within oneday of filing a protest with the GAO.
(End of provision)</t>
  </si>
  <si>
    <t>52.233-3</t>
  </si>
  <si>
    <t>Protest after Award</t>
  </si>
  <si>
    <t>As prescribed in 33.106(b), insert the following clause:
Protest after Award (Aug 1996)
(a) Upon receipt of a notice of protest (as defined in FAR 33.101) or a determination that a protest is likely (see FAR 33.102(d)), the Contracting Officer may, by written order to the Contractor, direct the Contractor to stop performance of the work called for by this contract. The order shall be specifically identified as a stop-work order issued under this clause. Upon receipt of the order, the Contractor shall immediately comply with its terms and take all reasonable steps to minimize the incurrence of costs allocable to the work covered by the order during the period of work stop-page. Upon receipt of the final decision in the protest, the Contracting Officer shall either-
(1) Cancel the stop-work order; or
(2) Terminate the work covered by the order as provided in the Default, or the Termination for Convenience of the Government, clause of this contract.
(b) If a stop-work order issued under this clause is canceled either before or after a final decision in the protest, the Contractor shall resume work. The Contracting Officer shall make an equitable adjustment in the delivery schedule or contract price, or both, and the contract shall be modified, in writing, accordingly, if-
(1) The stop-work order results in an increase in the time required for, or in the Contractor’s cost properly allocable to, the performance of any part of this contract; and
(2) The Contractor asserts its right to an adjustment within 30 days after the end of the period of work stoppage; provided, that if the Contracting Officer decides the facts justify the action, the Contracting Officer may receive and act upon a proposal at any time before final payment under this contract.
(c) If a stop-work order is not canceled and the work covered by the order is terminated for the convenience of the Government, the Contracting Officer shall allow reasonable costs resulting from the stop-work order in arriving at the termination settlement.
(d) If a stop-work order is not canceled and the work covered by the order is terminated for default, the Contracting Officer shall allow, by equitable adjustment or otherwise, reasonable costs resulting from the stop-work order.
(e) The Government’s rights to terminate this contract at any time are not affected by action taken under this clause.
(f) If, as the result of the Contractor’s intentional or negligent misstatement, misrepresentation, or miscertification, a protest related to this contract is sustained, and the Government pays costs, as provided in FAR 33.102(b)(2) or 33.104(h)(1), the Government may require the Contractor to reimburse the Government the amount of such costs. In addition to any other remedy available, and pursuant to the requirements of subpart 32.6, the Government may collect this debt by offsetting the amount against any payment due the Contractor under any contract between the Contractor and the Government.
(End of clause)</t>
  </si>
  <si>
    <t>Protest after Award--Alternate I</t>
  </si>
  <si>
    <t>JUN 1985</t>
  </si>
  <si>
    <t>If a cost reimbursement contract is contemplated, the contracting officer shall use the clause with its Alternate I.</t>
  </si>
  <si>
    <t>(June1985). As prescribed in 33.106 (b), substitute in paragraph (a)(2) the words "the Termination clause of this contract" for the words "the Default, or the Termination for Convenience of the Government clause of this contract." In paragraph (b) substitute the words "an equitable adjustment in the delivery schedule, the estimated cost, the fee, or a combination thereof, and in any other terms of the contract that may be affected" for the words "an equitable adjustment in the delivery schedule or contract price, or both."</t>
  </si>
  <si>
    <t>52.233-4</t>
  </si>
  <si>
    <t>Applicable Law for Breach of Contract Claim</t>
  </si>
  <si>
    <t>OCT 2004</t>
  </si>
  <si>
    <t>As prescribed in 33.215(b), insert the following clause:
Applicable Law for Breach of Contract Claim (Oct 2004)
United States law will apply to resolve any claim of breach of this contract.
(End of clause)</t>
  </si>
  <si>
    <t>52.234-1</t>
  </si>
  <si>
    <t>Industrial Resources Developed Under Title III, Defense Production Act</t>
  </si>
  <si>
    <t>Insert this clause in all contracts for major systems and items of supply.</t>
  </si>
  <si>
    <t>As prescribed at 34.104 , insert the following clause:
Industrial Resources Developed Under Title III Defense Production Act (Sept 2016)
(a) Definitions. "Title III industrial resource" means materials, services, processes, or manufacturing equipment (including the processes, technologies, and ancillary services for the use of such equipment) established or maintained under the authority of Title III, Defense Production Act (50 U.S.C. App.2091-2093).
Title III project contractor means a contractor that has received assistance for the development or manufacture of an industrial resource under Title III of Defense Production Act (50 U.S.C. App.2091-2093).
(b) The Contractor shall refer any request from a Title III project contractor for testing and qualification of a Title III industrial resource to the Contracting Officer.
(c) Upon the direction of the Contracting Officer, the Contractor shall test Title III industrial resources for qualification. The Contractor shall provide the test results to the Defense Production Act Office, Title III Program, located at Wright Patterson Air Force Base, Ohio 45433-7739.
(d) When the Contracting Officer modifies the contract to direct testing pursuant to this clause, the Government will provide the Title III industrial resource to be tested and will make an equitable adjustment in the contract for the costs of testing and qualification of the Title III industrial resource.
(e) The Contractor agrees to insert the substance of this clause, including paragraph (e), in every subcontract issued in performance of this contract.
(End of clause)</t>
  </si>
  <si>
    <t>52.234-2</t>
  </si>
  <si>
    <t>Notice of Earned Value Management System-Preaward Integrated Baseline Review</t>
  </si>
  <si>
    <t>34.203(a)</t>
  </si>
  <si>
    <t>(NOTE: See DFARS 234.203(1) (cell below) for the use of this provision in DoD). The contracting officer shall insert a provision that is substantially the same as this provision in solicitations for contracts that require the contractor to use an Earned Value Management System (EVMS) and for which the Government requires an Integrated Baseline Review (IBR) prior to award.</t>
  </si>
  <si>
    <t>As prescribed in 34.203 (a) use the following provision:
Notice of Earned Value Management System-Preaward Integrated Baseline Review. (Nov 2016)
(a) The offeror shall provide documentation that the Cognizant Federal Agency has determined that the proposed earned value management system (EVMS) complies with the EVMS guidelines in Electronic Industries Alliance Standard 748(EIA-748) (current version at time of solicitation).
(b) If the offeror proposes to use a system that has not been determined to be in compliance with the requirements of paragraph (a) of this provision, the offeror shall submit a comprehensive plan for compliance with the EVMS guidelines.
(1) The plan shall-
(i) (i) Describe the EVMS the offeror intends to use in performance of the contracts;
(ii) Distinguish between the offeror’s existing management system and modifications proposed to meet the guidelines;
(iii) (iii) Describe the management system and its application in terms of the EVMS guidelines;
(iv) (iv) Describe the proposed procedure for administration of the guidelines, as applied to subcontractors; and
(v) (v) Provide documentation describing the process and results of any third-party or self-evaluation of the system’s compliance with the EVMS guidelines.
(2) The offeror shall provide information and assistance as required by the Contracting Officer to support review of the plan.
(3) The Government will review and approve the offeror’s plan for an EVMS before contract award.
(4) The offeror’s EVMS plan must provide milestones that indicate when the offeror anticipates that the EVM system will be compliant with the EIA-748 guidelines.
(c) Offerors shall identify the major subcontractors, or major subcontracted effort if major subcontractors have not been selected subject to the guidelines. The prime Contractor and the Government shall agree to subcontractors selected for application of the EVMS guidelines.
(d) The Government will conduct an Integrated Baseline Review (IBR), as designated by the agency, prior to contract award. The objective of the IBR is for the Government and the Contractor to jointly assess technical areas, such as the Contractor’s planning, to ensure complete coverage of the contract requirements, logical scheduling of the work activities, adequate resources, methodologies for earned value (budgeted cost for work performed (BCWP)), and identification of inherent risks.
(End of provision)</t>
  </si>
  <si>
    <t>234.203(1)</t>
  </si>
  <si>
    <t>For cost or incentive contracts valued at $20,000,000 or more, and for other contracts for which EVMS will be applied in accordance with 234.201(1)(iii) and (iv), use the provision at 252.234-7001, Notice of Earned Value Management System, instead of the provisions at FAR 52.234-2, Notice of Earned Value Management System – Pre-Award IBR, and FAR 52.234-3, Notice of Earned Value Management System – Post-Award IBR, in the solicitation. (See CD 2015-O0007)</t>
  </si>
  <si>
    <t>52.234-3</t>
  </si>
  <si>
    <t>Notice of Earned Value Management System - Postaward Integrated Baseline Review</t>
  </si>
  <si>
    <t>34.203(b)</t>
  </si>
  <si>
    <t>(NOTE: See DFARS 234.203(1) (cell below) for the use of this provision in DoD). The contracting officer shall insert a provision that is substantially the same as this provision in solicitations for contracts that require the contractor to use an Earned Value Management System (EVMS) and for which the Government requires an Integrated Baseline Review (IBR) after contract award.</t>
  </si>
  <si>
    <t>As prescribed in 34.203 (b) use the following provision:
Notice of Earned Value Management System-Post Award Postaward Integrated Baseline Review (Nov 2016)
(a) The offeror shall provide documentation that the Cognizant Federal Agency has determined that the proposed earned value management system (EVMS) complies with the EVMS guidelines in Electronic Industries Alliance Standard 748 (EIA-748) (current version at time of solicitation).
(b) If the offeror proposes to use a system that has not been determined to be in compliance with the requirements of paragraph (a) of this provision, the offeror shall submit a comprehensive plan for compliance with the EVMS guidelines.
(1) The plan shall-
(i) Describe the EVMS the offeror intends to use in performance of the contracts;
(ii) Distinguish between the offeror’s existing management system and modifications proposed to meet the guidelines;
(iii) Describe the management system and its application in terms of the EVMS guidelines;
(iv) Describe the proposed procedure for administration of the guidelines, as applied to subcontractors; and
(v) Provide documentation describing the process and results of any third-party or self-evaluation of the system’s compliance with the EVMS guidelines.
(2) The offeror shall provide information and assistance as required by the Contracting Officer to support review of the plan
(3) The Government will review and approve the offeror’s plan for an EVMS before contract award.
(4) The offeror’s EVMS plan must provide milestones that indicate when the offeror anticipates that the EVM system will be compliant with the EIA-748 guidelines.
(c) Offerors shall identify the major subcontractors, or major subcontracted effort if major subcontractors have not been selected, planned for application of the guidelines. The prime Contractor and the Government shall agree to subcontractors selected for application of the EVMS guidelines.
(End of provision)</t>
  </si>
  <si>
    <t>For cost or incentive contracts valued at $20,000,000 or more, and for other contracts for which EVMS will be applied in accordance with 234.201(1)(iii) and (iv), use the provision at 252.234-7001, Notice of Earned Value Management System, instead of the provisions at FAR 52.234-2, Notice of Earned Value Management System – Pre-Award IBR, and FAR 52.234-3, Notice of Earned Value Management System – Post-Award IBR, in the solicitation.  (See CD 2015-O0007)</t>
  </si>
  <si>
    <t>52.234-4</t>
  </si>
  <si>
    <t>Earned Value Management System</t>
  </si>
  <si>
    <t>(NOTE: See DFARS 234.203(2) (cell below) for the use of this clause in DoD). The contracting officer shall insert a clause that is substantially the same as this clause in solicitations and contracts that require a contractor to use an EVMS.</t>
  </si>
  <si>
    <t>H</t>
  </si>
  <si>
    <t>As prescribed in 34.203(c), insert the following clause:
Earned Value Management System (Nov 2016)
(a) The Contractor shall use an earned value management system (EVMS) that has been determined by the Cognizant Federal Agency (CFA) to be compliant with the guidelines in Electronic Industries Alliance Standard 748 (EIA-748) (current version at the time of award) to manage this contract. If the Contractor’s current EVMS has not been determined compliant at the time of award, see paragraph (b) of this clause. The Contractor shall submit reports in accordance with the requirements of this contract.
(b) If, at the time of award, the Contractor’s EVM System has not been determined by the CFA as complying with EVMS guidelines or the Contractor does not have an existing cost/schedule control system that is compliant with the guidelines in EIA- 748 (current version at time of award), the Contractor shall-
(1) Apply the current system to the contract; and
(2) Take necessary actions to meet the milestones in the Contractor’s EVMS plan approved by the Contracting Officer.
(c) The Government will conduct an Integrated Baseline Review (IBR). If a pre-award IBR has not been conducted, a post award IBR shall be conducted as early as practicable after contract award.
(d) The Contracting Officer may require an IBR at-
(1) Exercise of significant options; or
(2) Incorporation of major modifications.
(e) Unless a waiver is granted by the CFA, Contractor proposed EVMS changes require approval of the CFA prior to implementation. The CFA will advise the Contractor of the acceptability of such changes within 30 calendar days after receipt of the notice of proposed changes from the Contractor. If the advance approval requirements are waived by the CFA, the Contractor shall disclose EVMS changes to the CFA at least 14 calendar days prior to the effective date of implementation.
(f) The Contractor shall provide access to all pertinent records and data requested by the Contracting Officer or a an authorized representative as necessary to permit Government surveillance to ensure that the EVMS conforms, and continues to conform, with the performance criteria referenced in paragraph (a) of this clause.
(g) The Contractor shall require the subcontractors specified below to comply with the requirements of this clause: [Insert list of applicable subcontractors.]
________________________________________________ ________________________________________________________________________________________________ ________________________________________________
(End of clause)
(End of clause)</t>
  </si>
  <si>
    <t>234.203(2)</t>
  </si>
  <si>
    <t>For cost or incentive contracts valued at $20,000,000 or more, and for other contracts for which EVMS will be applied in accordance with 234.201(1)(iii) and (iv), use the clause at 252.234-7002, Earned Value Management System, instead of the clause at FAR 52.234-4, Earned Value Management System, in the solicitation and contract.  (See CD 2015-O0007)</t>
  </si>
  <si>
    <t>52.236-1</t>
  </si>
  <si>
    <t>Performance of Work by the Contractor</t>
  </si>
  <si>
    <t>36.501(b)</t>
  </si>
  <si>
    <t>As prescribed in 36.501(b), insert the following clause: [Complete the clause by inserting the appropriate percentage consistent with the complexity and magnitude of the work and customary or necessary specialty subcontracting (see 36.501(a)).]
Performance of Work by the Contractor (Apr 1984)
The Contractor shall perform on the site, and with its own organization, work equivalent to at least _______ [insert the appropriate number in words followed by numerals in parentheses] percent of the total amount of work to be performed under the contract. This percentage may be reduced by a supplemental agreement to this contract if, during performing the work, the Contractor requests a reduction and the Contracting Officer determines that the reduction would be to the advantage of the Government.
(End of clause)</t>
  </si>
  <si>
    <t>52.236-2</t>
  </si>
  <si>
    <t>Differing Site Conditions</t>
  </si>
  <si>
    <t>The contracting officer shall insert this clause in solicitations and contracts when a fixed-price construction contract or a fixed-price dismantling, demolition, or removal of improvements contract is contemplated and the contract amount is expected to exceed the simplified acquisition threshold. The contracting officer may insert the clause in solicitations and contracts when a fixed-price construction or a fixed-price contract for dismantling, demolition, or removal of improvements is contemplated and the contract amount is expected to be at or below the simplified acquisition threshold.</t>
  </si>
  <si>
    <t>As prescribed in 36.502 , insert the following clause:
Differing Site Conditions (Apr 1984)
(a) The Contractor shall promptly, and before the conditions are disturbed, give a written notice to the Contracting Officer of-
(1) Subsurface or latent physical conditions at the site which differ materially from those indicated in this contract; or
(2) Unknown physical conditions at the site, of an unusual nature, which differ materially from those ordinarily encountered and generally recognized as inhering in work of the character provided for in the contract.
(b) The Contracting Officer shall investigate the site conditions promptly after receiving the notice. If the conditions do materially so differ and cause an increase or decrease in the Contractor’s cost of, or the time required for, performing any part of the work under this contract, whether or not changed as a result of the conditions, an equitable adjustment shall be made under this clause and the contract modified in writing accordingly.
(c) No request by the Contractor for an equitable adjustment to the contract under this clause shall be allowed, unless the Contractor has given the written notice required; provided, that the time prescribed in paragraph (a) of this clause for giving written notice may be extended by the Contracting Officer.
(d) No request by the Contractor for an equitable adjustment to the contract for differing site conditions shall be allowed if made after final payment under this contract.
(End of clause)</t>
  </si>
  <si>
    <t>52.236-3</t>
  </si>
  <si>
    <t>Site Investigation and Conditions Affecting the Work</t>
  </si>
  <si>
    <t>As prescribed in 36.503 , insert the following clause:
Site Investigation and Conditions Affecting the Work (Apr 1984)
(a) The Contractor acknowledges that it has taken steps reasonably necessary to ascertain the nature and location of the work, and that it has investigated and satisfied itself as to the general and local conditions which can affect the work or its cost, including but not limited to (1) conditions bearing upon transportation, disposal, handling, and storage of materials; (2) the availability of labor, water, electric power, and roads; (3) uncertainties of weather, river stages, tides, or similar physical conditions at the site; (4) the conformation and conditions of the ground; and (5) the character of equipment and facilities needed preliminary to and during work performance. The Contractor also acknowledges that it has satisfied itself as to the character, quality, and quantity of surface and subsurface materials or obstacles to be encountered insofar as this information is reasonably ascertainable from an inspection of the site, including all exploratory work done by the Government, as well as from the drawings and specifications made a part of this contract. Any failure of the Contractor to take the actions described and acknowledged in this paragraph will not relieve the Contractor from responsibility for estimating properly the difficulty and cost of successfully performing the work, or for proceeding to successfully perform the work without additional expense to the Government.
(b) The Government assumes no responsibility for any conclusions or interpretations made by the Contractor based on the information made available by the Government. Nor does the Government assume responsibility for any understanding reached or representation made concerning conditions which can affect the work by any of its officers or agents before the execution of this contract, unless that understanding or representation is expressly stated in this contract.
(End of clause)</t>
  </si>
  <si>
    <t>52.236-4</t>
  </si>
  <si>
    <t>Physical Data</t>
  </si>
  <si>
    <t>36.504</t>
  </si>
  <si>
    <t>The contracting officer shall insert this clause in solicitations and contracts when a fixed-price construction contract is contemplated and physical data (e.g., test borings, hydrographic data, weather conditions data) will be furnished or made available to offerors. All information to be furnished or made available to offerors before award that pertains to the performance of the work should be identified in the clause. When paragraphs are not applicable they may be deleted.</t>
  </si>
  <si>
    <t>As prescribed in 36.504 , insert the following clause in solicitations and contracts when a fixed-price construction contract is contemplated and physical data (e.g., test borings, hydrographic, weather conditions data) will be furnished or made available to offerors. All information to be furnished or made available to offerors before award that pertains to the performance of the work should be identified in the clause. When paragraphs are not applicable they may be deleted.
Physical Data (Apr 1984)
Data and information furnished or referred to below is for the Contractor’s information. The Government shall not be responsible for any interpretation of or conclusion drawn from the data or information by the Contractor.
(a) The indications of physical conditions on the drawings and in the specifications are the result of site investigations by __________ [insert a description of investigational methods used, such as surveys, auger borings, core borings, test pits, probings, test tunnels].
(b) Weather conditions __________ [insert a summary of weather records and warnings].
(c) Transportation facilities _________ [insert a summary of transportation facilities providing access from the site, including information about their availability and limitations].
(d) ___________ [insert other pertinent information].
(End of clause)</t>
  </si>
  <si>
    <t>52.236-5</t>
  </si>
  <si>
    <t>Material and Workmanship</t>
  </si>
  <si>
    <t>The contracting officer shall insert this clause in solicitations and contracts for construction contracts.</t>
  </si>
  <si>
    <t>As prescribed in 36.505 , insert the following clause:
Material and Workmanship (Apr 1984)
(a) All equipment, material, and articles incorporated into the work covered by this contract shall be new and of the most suitable grade for the purpose intended, unless otherwise specifically provided in this contract. References in the specifications to equipment, material, articles, or patented processes by trade name, make, or catalog number, shall be regarded as establishing a standard of quality and shall not be construed as limiting competition. The Contractor may, at its option, use any equipment, material, article, or process that, in the judgment of the Contracting Officer, is equal to that named in the specifications, unless otherwise specifically provided in this contract.
(b) The Contractor shall obtain the Contracting Officer’s approval of the machinery and mechanical and other equipment to be incorporated into the work. When requesting approval, the Contractor shall furnish to the Contracting Officer the name of the manufacturer, the model number, and other information concerning the performance, capacity, nature, and rating of the machinery and mechanical and other equipment. When required by this contract or by the Contracting Officer, the Contractor shall also obtain the Contracting Officer’s approval of the material or articles which the Contractor contemplates incorporating into the work. When requesting approval, the Contractor shall provide full information concerning the material or articles. When directed to do so, the Contractor shall submit samples for approval at the Contractor’s expense, with all shipping charges prepaid. Machinery, equipment, material, and articles that do not have the required approval shall be installed or used at the risk of subsequent rejection.
(c) All work under this contract shall be performed in a skillful and workmanlike manner. The Contracting Officer may require, in writing, that the Contractor remove from the work any employee the Contracting Officer deems incompetent, careless, or otherwise objectionable.
(End of clause)</t>
  </si>
  <si>
    <t>52.236-6</t>
  </si>
  <si>
    <t>Superintendence by the Contractor</t>
  </si>
  <si>
    <t>As prescribed in 36.506 , insert the following clause:
Superintendence by the Contractor (Apr 1984)
At all times during performance of this contract and until the work is completed and accepted, the Contractor shall directly superintend the work or assign and have on the worksite a competent superintendent who is satisfactory to the Contracting Officer and has authority to act for the Contractor.
(End of clause)</t>
  </si>
  <si>
    <t>52.236-7</t>
  </si>
  <si>
    <t>Permits and Responsibilities</t>
  </si>
  <si>
    <t>NOV 1991</t>
  </si>
  <si>
    <t>The contracting officer shall insert this clause in solicitations and contracts when a fixed-price or cost-reimbursement construction contract or a fixed-price dismantling, demolition, or removal of improvements contract is contemplated.</t>
  </si>
  <si>
    <t>As prescribed in 36.507 , insert the following clause:
Permits and Responsibilities (Nov 1991)
The Contractor shall, without additional expense to the Government, be responsible for obtaining any necessary licenses and permits, and for complying with any Federal, State, and municipal laws, codes, and regulations applicable to the performance of the work. The Contractor shall also be responsible for all damages to persons or property that occur as a result of the Contractor’s fault or negligence. The Contractor shall also be responsible for all materials delivered and work performed until completion and acceptance of the entire work, except for any completed unit of work which may have been accepted under the contract.
(End of clause)</t>
  </si>
  <si>
    <t>52.236-8</t>
  </si>
  <si>
    <t>Other Contracts</t>
  </si>
  <si>
    <t>As prescribed in 36.508 , insert the following clause:
Other Contracts (Apr 1984)
The Government may undertake or award other contracts for additional work at or near the site of the work under this contract. The Contractor shall fully cooperate with the other
contractors and with Government employees and shall carefully adapt scheduling and performing the work under this contract to accommodate the additional work, heeding any direction that may be provided by the Contracting Officer. The Contractor shall not commit or permit any act that will interfere with the performance of work by any other contractor or by Government employees.
(End of clause)</t>
  </si>
  <si>
    <t>52.236-9</t>
  </si>
  <si>
    <t>Protection of Existing Vegetation, Structures, Equipment, Utilities, and Improvements</t>
  </si>
  <si>
    <t>As prescribed in 36.509 , insert the following clause:
Protection of Existing Vegetation, Structures, Equipment, Utilities, and Improvements (Apr 1984)
(a) The Contractor shall preserve and protect all structures, equipment, and vegetation (such as trees, shrubs, and grass) on or adjacent to the work site, which are not to be removed and which do not unreasonably interfere with the work required under this contract. The Contractor shall only remove trees when specifically authorized to do so, and shall avoid damaging vegetation that will remain in place. If any limbs or branches of trees are broken during contract performance, or by the careless operation of equipment, or by workmen, the Contractor shall trim those limbs or branches with a clean cut and paint the cut with a tree-pruning compound as directed by the Contracting Officer.
(b) The Contractor shall protect from damage all existing improvements and utilities (1)at or near the work site, and (2)on adjacent property of a third party, the locations of which are made known to or should be known by the Contractor. The Contractor shall repair any damage to those facilities, including those that are the property of a third party, resulting from failure to comply with the requirements of this contract or failure to exercise reasonable care in performing the work. If the Contractor fails or refuses to repair the damage promptly, the Contracting Officer may have the necessary work performed and charge the cost to the Contractor.
(End of clause)</t>
  </si>
  <si>
    <t>52.236-10</t>
  </si>
  <si>
    <t>Operations and Storage Areas</t>
  </si>
  <si>
    <t>As prescribed in 36.510 , insert the following clause:
Operations and Storage Areas (Apr 1984)
(a) The Contractor shall confine all operations (including storage of materials) on Government premises to areas authorized or approved by the Contracting Officer. The Contractor shall hold and save the Government, its officers and agents, free and harmless from liability of any nature occasioned by the Contractor’s performance.
(b) Temporary buildings (e.g., storage sheds, shops, offices) and utilities may be erected by the Contractor only with the approval of the Contracting Officer and shall be built with labor and materials furnished by the Contractor without expense to the Government. The temporary buildings and utilities shall remain the property of the Contractor and shall be removed by the Contractor at its expense upon completion of the work. With the written consent of the Contracting Officer, the buildings and utilities may be abandoned and need not be removed.
(c) The Contractor shall, under regulations prescribed by the Contracting Officer, use only established roadways, or use temporary roadways constructed by the Contractor when and as authorized by the Contracting Officer. When materials are transported in prosecuting the work, vehicles shall not be loaded beyond the loading capacity recommended by the manufacturer of the vehicle or prescribed by any Federal, State, or local law or regulation. When it is necessary to cross curbs or sidewalks, the Contractor shall protect them from damage. The Contractor shall repair or pay for the repair of any damaged curbs, sidewalks, or roads.
(End of clause)</t>
  </si>
  <si>
    <t>52.236-11</t>
  </si>
  <si>
    <t>Use and Possession Prior to Completion</t>
  </si>
  <si>
    <t>The contracting officer shall insert this clause in solicitations and contracts when a fixed-price construction contract is contemplated and the contract award amount is expected to exceed the simplified acquisition threshold. This clause may be inserted in solicitations and contracts when the contract amount is expected to be at or below the simplified acquisition threshold.</t>
  </si>
  <si>
    <t>As prescribed in 36.511 , insert the following clause:
Use and Possession Prior to Completion (Apr 1984)
(a) The Government shall have the right to take possession of or use any completed or partially completed part of the work. Before taking possession of or using any work, the Contracting Officer shall furnish the Contractor a list of items of work remaining to be performed or corrected on those portions of the work that the Government intends to take possession of or use. However, failure of the Contracting Officer to list any item of work shall not relieve the Contractor of responsibility for complying with the terms of the contract. The Government’s possession or use shall not be deemed an acceptance of any work under the contract.
(b) While the Government has such possession or use, the Contractor shall be relieved of the responsibility for the loss of or damage to the work resulting from the Government’s possession or use, notwithstanding the terms of the clause in this contract entitled "Permits and Responsibilities." If prior possession or use by the Government delays the progress of the work or causes additional expense to the Contractor, an equitable adjustment shall be made in the contract price or the time of completion, and the contract shall be modified in writing accordingly.
(End of clause)</t>
  </si>
  <si>
    <t>52.236-12</t>
  </si>
  <si>
    <t>Cleaning Up</t>
  </si>
  <si>
    <t>As prescribed in 36.512 , insert the following clause:
Cleaning Up (Apr 1984)
The Contractor shall at all times keep the work area, including storage areas, free from accumulations of waste materials. Before completing the work, the Contractor shall remove from the work and premises any rubbish, tools, scaffolding, equipment, and materials that are not the property of the Government. Upon completing the work, the Contractor shall leave the work area in a clean, neat, and orderly condition satisfactory to the Contracting Officer.
(End of clause)</t>
  </si>
  <si>
    <t>52.236-13</t>
  </si>
  <si>
    <t>Accident Prevention</t>
  </si>
  <si>
    <t>(a) The contracting officer shall insert this clause in solicitations and contracts when a fixed-price construction contract or a fixed-price dismantling, demolition, or removal of improvements contract is contemplated and the contract amount is expected to exceed the simplified acquisition threshold. The contracting officer may insert the clause in solicitations and contracts when a fixed-price construction or a fixed-price contract for dismantling, demolition, or removal of improvements is contemplated and the contract amount is expected to be at or below the simplified acquisition threshold. 
(b) The contracting officer shall also insert this clause or this clause with its Alternate I in solicitations and contracts when a contract for services to be performed at Government facilities (see 48 CFR Part 37) is contemplated, and technical representatives advise that special precautions are appropriate.</t>
  </si>
  <si>
    <t>As prescribed in 36.513 , insert the following clause:
Accident Prevention (Nov 1991)
(a) The Contractor shall provide and maintain work environments and procedures which will-
(1) Safeguard the public and Government personnel, property, materials, supplies, and equipment exposed to Contractor operations and activities;
(2) Avoid interruptions of Government operations and delays in project completion dates; and
(3) Control costs in the performance of this contract.
(b) For these purposes on contracts for construction or dismantling, demolition, or removal of improvements, the Contractor shall-
(1) Provide appropriate safety barricades, signs, and signal lights;
(2) Comply with the standards issued by the Secretary of Labor at 29 CFR Part 1926 and 29 CFR Part 1910 ; and
(3) Ensure that any additional measures the Contracting Officer determines to be reasonably necessary for the purposes are taken.
(c) If this contract is for construction or dismantling, demolition or removal of improvements with any Department of Defense agency or component, the Contractor shall comply with all pertinent provisions of the latest version of U.S. Army Corps of Engineers Safety and Health Requirements Manual, EM 385-1-1, in effect on the date of the solicitation.
(d) Whenever the Contracting Officer becomes aware of any noncompliance with these requirements or any condition which poses a serious or imminent danger to the health or safety of the public or Government personnel, the Contracting Officer shall notify the Contractor orally, with written confirmation, and request immediate initiation of corrective action. This notice, when delivered to the Contractor or the Contractor’s representative at the work site, shall be deemed sufficient notice of the noncompliance and that corrective action is required. After receiving the notice, the Contractor shall immediately take corrective action. If the Contractor fails or refuses to promptly take corrective action, the Contracting Officer may issue an order stopping all or part of the work until satisfactory corrective action has been taken. The Contractor shall not be entitled to any equitable adjustment of the contract price or extension of the performance schedule on any stop work order issued under this clause.
(e) The Contractor shall insert this clause, including this paragraph (e), with appropriate changes in the designation of the parties, in subcontracts.
(End of clause)</t>
  </si>
  <si>
    <t>Accident Prevention--Alternate I</t>
  </si>
  <si>
    <t>If the contract will involve work of a long duration or hazardous nature, the contracting officer shall use the clause with its Alternate I.</t>
  </si>
  <si>
    <t>( Nov 1991). If the contract will involve (a) work of a long duration or hazardous nature, or (b) performance on a Government facility that on the advice of technical representatives involves hazardous materials or operations that might endanger the safety of the public and/or Government personnel or property, add the following paragraph (f) to the basic clause:
(f) Before commencing the work, the Contractor shall-
(1) Submit a written proposed plan for implementing this clause. The plan shall include an analysis of the significant hazards to life, limb, and property inherent in contract work performance and a plan for controlling these hazards; and
(2) Meet with representatives of the Contracting Officer to discuss and develop a mutual understanding relative to administration of the overall safety program.</t>
  </si>
  <si>
    <t>52.236-14</t>
  </si>
  <si>
    <t>Availability and Use of Utility Services</t>
  </si>
  <si>
    <t>The contracting officer shall insert this clause in solicitations and contracts when a fixed-price construction contract or a fixed-price dismantling, demolition, or removal of improvements contract is contemplated, the contract is to be performed on Government sites, and the contracting officer decides (a) that the existing utility system(s) is adequate for the needs of both the Government and the contractor, and (b) furnishing it is in the Government’s interest. When this clause is used, the contracting officer shall list the available utilities in the contract.</t>
  </si>
  <si>
    <t>As prescribed in 36.514 , insert the following clause in solicitations and contracts when a fixed-price construction contract or a fixed-price dismantling, demolition, or removal of improvements contract is contemplated, the contract is to be performed on Government sites when the contracting officer decides (a) that the existing utility system is adequate for the needs of both the Government and the contractor, and (b) furnishing it is in the Government’s interest. When this clause is used, the contracting officer shall list the available utilities in the contract.
Availability and Use of Utility Services (Apr 1984)
(a) The Government shall make all reasonably required amounts of utilities available to the Contractor from existing outlets and supplies, as specified in the contract. Unless otherwise provided in the contract, the amount of each utility service consumed shall be charged to or paid for by the Contractor at prevailing rates charged to the Government or, where the utility is produced by the Government, at reasonable rates determined by the Contracting Officer. The Contractor shall carefully conserve any utilities furnished without charge.
(b) The Contractor, at its expense and in a workmanlike manner satisfactory to the Contracting Officer, shall install and maintain all necessary temporary connections and distribution lines, and all meters required to measure the amount of each utility used for the purpose of determining charges. Before final acceptance of the work by the Government, the Contractor shall remove all the temporary connections, distribution lines, meters, and associated paraphernalia.
(End of clause)</t>
  </si>
  <si>
    <t>52.236-15</t>
  </si>
  <si>
    <t>Schedules for Construction Contracts</t>
  </si>
  <si>
    <t>The contracting officer may insert this clause in solicitations and contracts when a fixed-price construction contract is contemplated, the contract amount is expected to exceed the simplified acquisition threshold, and the period of actual work performance exceeds 60 days. This clause may also be inserted in such solicitations and contracts when work performance is expected to last less than 60 days and an unusual situation exists that warrants imposition of the requirements. This clause should not be used in the same contract with clauses covering other management approaches for ensuring that a contractor makes adequate progress.</t>
  </si>
  <si>
    <t>As prescribed in 36.515 , insert the following clause:
Schedules for Construction Contracts (Apr 1984)
(a) The Contractor shall, within five days after the work commences on the contract or another period of time determined by the Contracting Officer, prepare and submit to the Contracting Officer for approval three copies of a practicable schedule showing the order in which the Contractor proposes to perform the work, and the dates on which the Contractor contemplates starting and completing the several salient features of the work (including acquiring materials, plant, and equipment). The schedule shall be in the form of a progress chart of suitable scale to indicate appropriately the percentage of work scheduled for completion by any given date during the period. If the Contractor fails to submit a schedule within the time prescribed, the Contracting Officer may withhold approval of progress payments until the Contractor submits the required schedule.
(b) The Contractor shall enter the actual progress on the chart as directed by the Contracting Officer, and upon doing so shall immediately deliver three copies of the annotated schedule to the Contracting Officer. If, in the opinion of the Contracting Officer, the Contractor falls behind the approved schedule, the Contractor shall take steps necessary to improve its progress, including those that may be required by the Contracting Officer, without additional cost to the Government. In this circumstance, the Contracting Officer may require the Contractor to increase the number of shifts, overtime operations, days of work, and/or the amount of construction plant, and to submit for approval any supplementary schedule or schedules in chart form as the Contracting Officer deems necessary to demonstrate how the approved rate of progress will be regained.
(c) Failure of the Contractor to comply with the requirements of the Contracting Officer under this clause shall be grounds for a determination by the Contracting Officer that the Contractor is not prosecuting the work with sufficient diligence to ensure completion within the time specified in the contract. Upon making this determination, the Contracting Officer may terminate the Contractor’s right to proceed with the work, or any separable part of it, in accordance with the default terms of this contract.
(End of clause)</t>
  </si>
  <si>
    <t>52.236-16</t>
  </si>
  <si>
    <t>Quantity Surveys</t>
  </si>
  <si>
    <t>The contracting officer may insert this clause in solicitations and contracts when a fixed-price construction contract providing for unit pricing of items and for payment based on quantity surveys is contemplated.</t>
  </si>
  <si>
    <t>As prescribed in 36.516 , the contracting officer may insert the following clause in solicitations and contracts when a fixed-price construction contract providing for unit pricing of items and for payment based on quantity surveys is contemplated:
Quantity Surveys (Apr 1984)
(a) Quantity surveys shall be conducted, and the data derived from these surveys shall be used in computing the quantities of work performed and the actual construction completed and in place.
(b) The Government shall conduct the original and final surveys and make the computations based on them. The Contractor shall conduct the surveys for any periods for which progress payments are requested and shall make the computations based on these surveys. All surveys conducted by the Contractor shall be conducted under the direction of a representative of the Contracting Officer, unless the Contracting Officer waives this requirement in a specific instance.
(c) Promptly upon completing a survey, the Contractor shall furnish the originals of all field notes and all other records relating to the survey or to the layout of the work to the Contracting Officer, who shall use them as necessary to determine the amount of progress payments. The Contractor shall retain copies of all such material furnished to the Contracting Officer.
(End of clause)</t>
  </si>
  <si>
    <t>Quantity Surveys--Alternate I</t>
  </si>
  <si>
    <t>If it is determined at a level above that of the contracting officer that it is impracticable for Government personnel to perform the original and final surveys, and the Government wishes the contractor to perform these surveys, the clause shall be used with its Alternate.</t>
  </si>
  <si>
    <t>(Apr 1984). If it is determined at a level above that of the Contracting Officer that it is impracticable for Government personnel to perform the original and final surveys, and the Government wishes the Contractor to perform these surveys, substitute the following paragraph (b) for paragraph (b) of the basic clause:
(b) The Contractor shall conduct the original and final surveys and surveys for any periods for which progress payments are requested. All these surveys shall be conducted under the direction of a representative of the Contracting Officer, unless the Contracting Officer waives this requirement in a specific instance. The Government shall make such computations as are necessary to determine the quantities of work performed or finally in place. The Contractor shall make the computations based on the surveys for any periods for which progress payments are requested.</t>
  </si>
  <si>
    <t>52.236-17</t>
  </si>
  <si>
    <t>Layout of Work</t>
  </si>
  <si>
    <t>The contracting officer shall insert this clause in solicitations and contracts when a fixed-price construction contract is contemplated and use of this clause is appropriate due to a need for accurate work layout and for siting verification during work performance.</t>
  </si>
  <si>
    <t>As prescribed in 36.517 , insert the following clause in solicitations and contracts when a fixed-price construction contract is contemplated and use of this clause is appropriate due to a need for accurate work layout and for siting verification during work performance:
Layout of Work (Apr 1984)
The Contractor shall lay out its work from Government established base lines and bench marks indicated on the drawings, and shall be responsible for all measurements in connection with the layout. The Contractor shall furnish, at its own expense, all stakes, templates, platforms, equipment, tools, materials, and labor required to lay out any part of the work. The Contractor shall be responsible for executing the work to the lines and grades that may be established or indicated by the Contracting Officer. The Contractor shall also be responsible for maintaining and preserving all stakes and other marks established by the Contracting Officer until authorized to remove them. If such marks are destroyed by the Contractor or through its negligence before their removal is authorized, the Contracting Officer may replace them and deduct the expense of the replacement from any amounts due or to become due to the Contractor.
(End of clause)</t>
  </si>
  <si>
    <t>52.236-18</t>
  </si>
  <si>
    <t>Work Oversight in Cost-Reimbursement Construction Contracts</t>
  </si>
  <si>
    <t>The contracting officer shall insert this clause in solicitations and contracts when a cost-reimbursement construction contract is contemplated.</t>
  </si>
  <si>
    <t>As prescribed in 36.518 , insert the following clause in solicitations and contracts when cost-reimbursement construction contracts are contemplated:
Work Oversight in Cost-Reimbursement Construction Contracts (Apr 1984)
The extent and character of the work to be done by the Contractor shall be subject to the general supervision, direction, control, and approval of the Contracting Officer.
(End of clause)</t>
  </si>
  <si>
    <t>52.236-19</t>
  </si>
  <si>
    <t>Organization and Direction of the Work</t>
  </si>
  <si>
    <t>36.519</t>
  </si>
  <si>
    <t>As prescribed in 36.519 , insert the following clause in solicitations and contracts when a cost-reimbursement construction contract is contemplated:
Organization and Direction of the Work (Apr 1984)
(a) When this contract is executed, the Contractor shall submit to the Contracting Officer a chart showing the general executive and administrative organization, the personnel to be employed in connection with the work under this contract, and their respective duties. The Contractor shall keep the data furnished current by supplementing it as additional information becomes available.
(b) Work performance under this contract shall be under the full-time resident direction of (1) the Contractor, if the Contractor is an individual; (2) one or more principal partners, if the Contractor is a partnership; or (3) one or more senior officers, if Contractor is a corporation, association, or similar legal entity. However, if the Contracting Officer approves, the Contractor may be represented in the direction of the work by a specific person or persons holding positions other than those identified in this paragraph.
(End of clause)</t>
  </si>
  <si>
    <t>52.236-21</t>
  </si>
  <si>
    <t>Specifications and Drawings for Construction</t>
  </si>
  <si>
    <t>As prescribed in 36.521 , insert the following clause:
Specifications and Drawings for Construction (Feb 1997)
(a) The Contractor shall keep on the work site a copy of the drawings and specifications and shall at all times give the Contracting Officer access thereto. Anything mentioned in the specifications and not shown on the drawings, or shown on the drawings and not mentioned in the specifications, shall be of like effect as if shown or mentioned in both. In case of difference between drawings and specifications, the specifications shall govern. In case of discrepancy in the figures, in the drawings, or in the specifications, the matter shall be promptly submitted to the Contracting Officer, who shall promptly make a determination in writing. Any adjustment by the Contractor without such a determination shall be at its own risk and expense. The Contracting Officer shall furnish from time to time such detailed drawings and other information as considered necessary, unless otherwise provided.
(b) Wherever in the specifications or upon the drawings the words "directed," "required," "ordered," "designated," "prescribed," or words of like import are used, it shall be understood that the "direction," "requirement," "order," "designation," or "prescription," of the Contracting Officer is intended and similarly the words "approved," "acceptable," "satisfactory," or words of like import shall mean "approved by," or "acceptable to," or "satisfactory to" the Contracting Officer, unless otherwise expressly stated.
(c) Where "as shown," "as indicated," "as detailed," or words of similar import are used, it shall be understood that the reference is made to the drawings accompanying this contract unless stated otherwise. The word "provided" as used herein shall be understood to mean "provide complete in place," that is "furnished and installed."
(d) Shop drawings means drawings, submitted to the Government by the Contractor, subcontractor, or any lower tier subcontractor pursuant to a construction contract, showing in detail (1) the proposed fabrication and assembly of structural elements, and (2) the installation (i.e., fit, and attachment details) of materials or equipment. It includes drawings, diagrams, layouts, schematics, descriptive literature, illustrations, schedules, performance and test data, and similar materials furnished by the contractor to explain in detail specific portions of the work required by the contract. The Government may duplicate, use, and disclose in any manner and for any purpose shop drawings delivered under this contract.
(e) If this contract requires shop drawings, the Contractor shall coordinate all such drawings, and review them for accuracy, completeness, and compliance with contract requirements and shall indicate its approval thereon as evidence of such coordination and review. Shop drawings submitted to the Contracting Officer without evidence of the Contractor’s approval may be returned for resubmission. The Contracting Officer will indicate an approval or disapproval of the shop drawings and if not approved as submitted shall indicate the Government’s reasons therefor. Any work done before such approval shall be at the Contractor’s risk. Approval by the Contracting Officer shall not relieve the Contractor from responsibility for any errors or omissions in such drawings, nor from responsibility for complying with the requirements of this contract, except with respect to variations described and approved in accordance with (f) of this clause.
(f) If shop drawings show variations from the contract requirements, the Contractor shall describe such variations in writing, separate from the drawings, at the time of submission. If the Contracting Officer approves any such variation, the Contracting Officer shall issue an appropriate contract modification, except that, if the variation is minor or does not involve a change in price or in time of performance, a modification need not be issued.
(g) The Contractor shall submit to the Contracting Officer for approval four copies (unless otherwise indicated) of all shop drawings as called for under the various headings of these specifications. Three sets (unless otherwise indicated) of all shop drawings, will be retained by the Contracting Officer and one set will be returned to the Contractor.
(End of clause)</t>
  </si>
  <si>
    <t>Specifications and Drawings for Construction--Alternate I</t>
  </si>
  <si>
    <t>When the Government needs record drawings, the contracting officer shall use the clause with its Alternate I, if reproducible shop drawings are needed</t>
  </si>
  <si>
    <t>(Apr 1984). When record shop drawings are required and reproducible shop drawings are needed, add the following sentences to paragraph (g) of the basic clause:
Upon completing the work under this contract, the Contractor shall furnish a complete set of all shop drawings as finally approved. These drawings shall show all changes and revisions made up to the time the equipment is completed and accepted.</t>
  </si>
  <si>
    <t>Specifications and Drawings for Construction--Alternate II</t>
  </si>
  <si>
    <t>When the Government needs record drawings, the contracting officer shall use the clause with its Alternate II, if reproducible shop drawings are not needed.</t>
  </si>
  <si>
    <t>(Apr 1984). When record shop drawings are required and reproducible shop drawings are not needed, the following sentences shall be added to paragraph (g) of the basic clause:
Upon completing the work under this contract, the Contractor shall furnish _____ [Contracting Officer complete by inserting desired amount] sets of prints of all shop drawings as finally approved. These drawings shall show changes and revisions made up to the time the equipment is completed and accepted.</t>
  </si>
  <si>
    <t>52.236-22</t>
  </si>
  <si>
    <t>Design Within Funding Limitations</t>
  </si>
  <si>
    <t>The contracting officer shall insert this clause in fixed-price architect-engineer contracts except when—
(1) The head of the contracting activity or a designee determines in writing that cost limitations are secondary to performance considerations and additional project funding can be expected, if necessary;
(2) The design is for a standard structure and is not intended for a specific location; or
(3) There is little or no design effort involved.</t>
  </si>
  <si>
    <t>As prescribed in 36.609-1(c), insert the following clause:
Design Within Funding Limitations (Apr 1984)
(a) The Contractor shall accomplish the design services required under this contract so as to permit the award of a contract, using standard Federal Acquisition Regulation procedures for the construction of the facilities designed at a price that does not exceed the estimated construction contract price as set forth in paragraph (c) of this clause. When bids or proposals for the construction contract are received that exceed the estimated price, the contractor shall perform such redesign and other services as are necessary to permit contract award within the funding limitation. These additional services shall be performed at no increase in the price of this contract. However, the Contractor shall not be required to perform such additional services at no cost to the Government if the unfavorable bids or proposals are the result of conditions beyond its reasonable control.
(b) The Contractor will promptly advise the Contracting Officer if it finds that the project being designed will exceed or is likely to exceed the funding limitations and it is unable to design a usable facility within these limitations. Upon receipt of such information, the Contracting Officer will review the Contractor’s revised estimate of construction cost. The Government may, if it determines that the estimated construction contract price set forth in this contract is so low that award of a construction contract not in excess of such estimate is improbable, authorize a change in scope or materials as required to reduce the estimated construction cost to an amount within the estimated construction contract price set forth in paragraph (c) of this clause, or the Government may adjust such estimated construction contract price. When bids or proposals are not solicited or are unreasonably delayed, the Government shall prepare an estimate of constructing the design submitted and such estimate shall be used in lieu of bids or proposals to determine compliance with the funding limitation.
(c) The estimated construction contract price for the project described in this contract is $______.
(End of clause)</t>
  </si>
  <si>
    <t>52.236-23</t>
  </si>
  <si>
    <t>Responsibility of the Architect-Engineer Contractor</t>
  </si>
  <si>
    <t>The contracting officer shall insert this clause in fixed-price architect-engineer contracts.</t>
  </si>
  <si>
    <t>As prescribed in 36.609-2(b), insert the following clause:
Responsibility of the Architect-Engineer Contractor (Apr 1984)
(a) The Contractor shall be responsible for the professional quality, technical accuracy, and the coordination of all designs, drawings, specifications, and other services furnished by the Contractor under this contract. The Contractor shall, without additional compensation, correct or revise any errors or deficiencies in its designs, drawings, specifications, and other services.
(b) Neither the Government’s review, approval or acceptance of, nor payment for, the services required under this contract shall be construed to operate as a waiver of any rights under this contract or of any cause of action arising out of the performance of this contract, and the Contractor shall be and remain liable to the Government in accordance with applicable law for all damages to the Government caused by the Contractor’s negligent performance of any of the services furnished under this contract.
(c) The rights and remedies of the Government provided for under this contract are in addition to any other rights and remedies provided by law.
(d) If the Contractor is comprised of more than one legal entity, each such entity shall be jointly and severally liable hereunder.
(End of clause)</t>
  </si>
  <si>
    <t>52.236-24</t>
  </si>
  <si>
    <t>Work Oversight in Architect-Engineer Contracts</t>
  </si>
  <si>
    <t>The contracting officer shall insert this clause in all architect-engineer contracts.</t>
  </si>
  <si>
    <t>As prescribed in 36.609-3 , insert the following clause:
Work Oversight in Architect-Engineer Contracts (Apr 1984)
The extent and character of the work to be done by the Contractor shall be subject to the general oversight, supervision, direction, control, and approval of the Contracting Officer.
(End of clause)</t>
  </si>
  <si>
    <t>52.236-25</t>
  </si>
  <si>
    <t>Requirements for Registration of Designers</t>
  </si>
  <si>
    <t>Insert this clause in architect-engineer contracts, except that it may be omitted when the design will be performed—
(a) Outside the United States and its outlying areas; or
(b) In a State or outlying area of the United States that does not have registration requirements for the particular field involved.</t>
  </si>
  <si>
    <t>As prescribed in 36.609-4 , insert the following clause:
Requirements for Registration of Designers (June 2003)
Architects or engineers registered to practice in the particular professional field involved in a State, the District of Columbia, or an outlying area of the United States shall prepare or review and approve the design of architectural, structural, mechanical, electrical, civil, or other engineering features of the work.
(End of clause)</t>
  </si>
  <si>
    <t>52.236-26</t>
  </si>
  <si>
    <t>Preconstruction Conference</t>
  </si>
  <si>
    <t>36.522</t>
  </si>
  <si>
    <t>If the contracting officer determines it may be desirable to hold a preconstruction conference, the contracting officer shall insert a clause substantially the same as this clause in solicitations and fixed price contracts for construction or for dismantling, demolition or removal of improvements.</t>
  </si>
  <si>
    <t>As prescribed in 36.522 , insert the following clause:
Preconstruction Conference (Feb 1995)
If the Contracting Officer decides to conduct a preconstruction conference, the successful offeror will be notified and will be required to attend. The Contracting Officer’s notification will include specific details regarding the date, time, and location of the conference, any need for attendance by subcontractors, and information regarding the items to be discussed.
(End of clause)</t>
  </si>
  <si>
    <t>52.236-27</t>
  </si>
  <si>
    <t>Site Visit (Construction)</t>
  </si>
  <si>
    <t>36.523</t>
  </si>
  <si>
    <t>The contracting officer shall insert a provision substantially the same as this provision in solicitations which include the clauses at 52.236-2, Differing Site Conditions, and 52.236-3, Site Investigations and Conditions Affecting the Work.</t>
  </si>
  <si>
    <t>As prescribed in 36.523 , insert a provision substantially the same as the following:
Site Visit (Construction) (Feb 1995)
(a) The clauses at 52.236-2, Differing Site Conditions, and 52.236-3, Site Investigations and Conditions Affecting the Work, will be included in any contract awarded as a result of this solicitation. Accordingly, offerors or quoters are urged and expected to inspect the site where the work will be performed.
(b) Site visits may be arranged during normal duty hours by contacting:
Name: ____________________________________________
Address: __________________________________________ __________________________________________________
Telephone: ________________________________________
(End of Provision)</t>
  </si>
  <si>
    <t>Site Visit (Construction)--Alternate I</t>
  </si>
  <si>
    <t>Alternate I may be used when an organized site visit will be conducted.</t>
  </si>
  <si>
    <t>(Feb 1995). If an organized site visit will be conducted, substitute a paragraph substantially the same as the following for paragraph (b) of the basic provision:
(b) An organized site visit has been scheduled for-
__________________________________________________ [Insert date and time]
(c) Participants will meet at-
__________________________________________________ [Insert location]</t>
  </si>
  <si>
    <t>52.236-28</t>
  </si>
  <si>
    <t>Preparation of Proposals—Construction</t>
  </si>
  <si>
    <t>36.520</t>
  </si>
  <si>
    <t>The contracting officer shall insert this provision in solicitations for construction when contracting by negotiation.</t>
  </si>
  <si>
    <t>As prescribed in 36.520 , insert the following provision:
Preparation of Proposals-Construction (Oct 1997)
(a) Proposals must be (1) submitted on the forms furnished by the Government or on copies of those forms; and (2) manually signed. The person signing a proposal must initial each erasure or change appearing on any proposal form.
(b) The proposal form may require offerors to submit proposed prices for one or more items on various bases, including-
(1) Lump sum price;
(2) Alternate prices;
(3) Units of construction; or
(4) Any combination of paragraphs (b)(1) through (b)(3) of this provision.
(c) If the solicitation requires submission of a proposal on all items, failure to do so may result in the proposal being rejected without further consideration. If a proposal on all items is not required, offerors should insert the words "no proposal" in the space provided for any item on which no price is submitted.
(d) Alternate proposals will not be considered unless this solicitation authorizes their submission.
(End of provision)</t>
  </si>
  <si>
    <t>52.237-1</t>
  </si>
  <si>
    <t>Site Visit</t>
  </si>
  <si>
    <t>The contracting officer shall insert this provision in solicitations for services to be performed on Government installations, unless the solicitation is for construction.</t>
  </si>
  <si>
    <t>As prescribed in 37.110(a), insert the following provision:
Site Visit (Apr 1984)
Offerors or quoters are urged and expected to inspect the site where services are to be performed and to satisfy themselves regarding all general and local conditions that may affect the cost of contract performance, to the extent that the information is reasonably obtainable. In no event shall failure to inspect the site constitute grounds for a claim after contract award.
(End of provision)</t>
  </si>
  <si>
    <t>52.237-2</t>
  </si>
  <si>
    <t>Protection of Government Buildings, Equipment, and Vegetation</t>
  </si>
  <si>
    <t>The contracting officer shall insert this clause in solicitations and contracts for services to be performed on Government installations, unless a construction contract is contemplated.</t>
  </si>
  <si>
    <t>As prescribed in 37.110(b), insert the following clause in solicitations and contracts for services to be performed on Government installations, unless a construction contract is contemplated:
Protection of Government Buildings, Equipment, and Vegetation (Apr 1984)
The Contractor shall use reasonable care to avoid damaging existing buildings, equipment, and vegetation on the Government installation. If the Contractor’s failure to use reasonable care causes damage to any of this property, the Contractor shall replace or repair the damage at no expense to the Government as the Contracting Officer directs. If the Contractor fails or refuses to make such repair or replacement, the Contractor shall be liable for the cost, which may be deducted from the contract price.
(End of clause)</t>
  </si>
  <si>
    <t>52.237-3</t>
  </si>
  <si>
    <t>Continuity of Services</t>
  </si>
  <si>
    <t>JAN 1991</t>
  </si>
  <si>
    <t>The contracting officer may insert this clause in solicitations and contracts for services, when—
(1) The services under the contract are considered vital to the Government and must be continued without interruption and when, upon contract expiration, a successor, either the Government or another contractor, may continue them; and
(2) The Government anticipates difficulties during the transition from one contractor to another or to the Government. Examples of instances where use of the clause may be appropriate are services in remote locations or services requiring personnel with special security clearances.</t>
  </si>
  <si>
    <t>As prescribed in 37.110(c), insert the following clause:
Continuity of Services (Jan 1991)
(a) The Contractor recognizes that the services under this contract are vital to the Government and must be continued without interruption and that, upon contract expiration, a successor, either the Government or another contractor, may continue them. The Contractor agrees to-
(1) Furnish phase-in training; and
(2) Exercise its best efforts and cooperation to effect an orderly and efficient transition to a successor.
(b) The Contractor shall, upon the Contracting Officer’s written notice, (1) furnish phase-in, phase-out services for up to 90 days after this contract expires and (2) negotiate in good faith a plan with a successor to determine the nature and extent of phase-in, phase-out services required. The plan shall specify a training program and a date for transferring responsibilities for each division of work described in the plan, and shall be subject to the Contracting Officer’s approval. The Contractor shall provide sufficient experienced personnel during the phase-in, phase-out period to ensure that the services called for by this contract are maintained at the required level of proficiency.
(c) The Contractor shall allow as many personnel as practicable to remain on the job to help the successor maintain the continuity and consistency of the services required by this contract. The Contractor also shall disclose necessary personnel records and allow the successor to conduct on-site interviews with these employees. If selected employees are agreeable to the change, the Contractor shall release them at a mutually agreeable date and negotiate transfer of their earned fringe benefits to the successor.
(d) The Contractor shall be reimbursed for all reasonable phase-in, phase-out costs (i.e., costs incurred within the agreed period after contract expiration that result from phase-in, phase-out operations) and a fee (profit) not to exceed a pro rata portion of the fee (profit) under this contract.
(End of clause)</t>
  </si>
  <si>
    <t>52.237-4</t>
  </si>
  <si>
    <t>Payment by Government to Contractor</t>
  </si>
  <si>
    <t>The contracting officer shall insert this clause in solicitations and contracts solely for dismantling, demolition, or removal of improvements whenever the contracting officer determines that the Government shall make payment to the contractor in addition to any title to property that the contractor may receive under the contract.</t>
  </si>
  <si>
    <t>As prescribed in 37.304(a), insert the following clause in solicitations and contracts solely for dismantling, demolition, or removal of improvements whenever the contracting officer determines that the Government shall make payment to the contractor in addition to any title to property that the contractor may receive under the contract:
Payment by Government to Contractor (Apr 1984)
(a) In ______ [insert "full" if Alternate I is used; otherwise insert "partial"] consideration of the performance of the work called for in the Schedule, the Government will pay to the Contractor ______________ [fill in amount].
(b) The Government shall make progress payments monthly as the work proceeds, or at more frequent intervals as determined by the Contracting Officer, on estimates approved by the Contracting Officer. Except as provided in paragraph (c) of this clause, in making progress payments the Contracting Officer shall retain 10 percent of the estimated payment until final completion and acceptance of the contract work. However, if the Contracting Officer finds that satisfactory progress was achieved during any period for which a progress payment is to be made, the Contracting Officer may authorize such payment in full, without retaining a percentage. Also, on completion and acceptance of each unit or division for which the price is stated separately, the Contracting Officer may authorize full payment for that unit or division without retaining a percentage.
(c) When the work is substantially completed, the Contracting Officer shall retain an amount considered adequate for the protection of the Government and, at the Contracting Officer’s discretion, may release all or a portion of any excess amount.
(d) In further consideration of performance, the Contractor shall receive title to all property to be dismantled or demolished that is not specifically designated as being retained by the Government. The title shall vest in the Contractor immediately upon the Government’s issuing the notice of award, or if a performance bond is to be furnished after award, upon the Government’s issuance of a notice to proceed with the work. The Government shall not be responsible for the condition of, or any loss or damage to, the property. If the Contractor does not wish to remove from the site any of the property acquired, the Contracting Officer may, upon written request, grant the Contractor permission to leave the property on the premises. As a condition to the granting of this permission, the Contractor agrees to waive any right, title, claim, or interest in and to the property.
(e) Upon completion and acceptance of all work and receipt of a properly executed voucher, the Government shall make final payment of the amount due the Contractor under this contract. If requested, the Contractor shall release all claims against the Government arising under this contract, other than any claims the Contractor specifically excepts, in stated amounts, from operation of this release.
(End of clause)</t>
  </si>
  <si>
    <t>Payment by Government to Contractor--Alternate I</t>
  </si>
  <si>
    <t>If the contracting officer determines that all material resulting from the dismantling or demolition work is to be retained by the Government, use the basic clause with its Alternate I.</t>
  </si>
  <si>
    <t>(Apr 1984). If the contracting officer determines that the Government shall retain all material resulting from the dismantling or demolition work, delete paragraph (d) from the basic clause and renumber the remaining paragraphs.</t>
  </si>
  <si>
    <t>52.237-5</t>
  </si>
  <si>
    <t>Payment by Contractor to Government</t>
  </si>
  <si>
    <t>The contracting officer shall insert this clause in solicitations and contracts for dismantling, demolition, or removal of improvements whenever the contractor is to receive title to dismantled or demolished property and a net amount of compensation is due to the Government, except if the contracting officer determines that it would be advantageous to the Government for the contractor to pay in increments and the Government to transfer title to the contractor for increments of property only upon receipt of those payments.</t>
  </si>
  <si>
    <t>As prescribed in 37.304(b), insert the following clause in solicitations and contracts for dismantling, demolition, or removal of improvements whenever the contractor is to receive title to dismantled or demolished property and a net amount of compensation is due to the Government, except if the contracting officer determines that it would be advantageous to the Government for the contractor to pay in increments and the Government to transfer title to the contractor for increments of property only upon receipt of those payments:
Payment by Contractor to Government (Apr 1984)
(a) The Contractor shall receive title to all property to be dismantled, demolished, or removed under this contract and not specifically designated in the Schedule as being retained by the Government. The title shall vest in the Contractor immediately upon the Government’s issuing the notice of award, or if a performance bond is to be furnished, upon the Government’s issuing a notice to proceed with the work. The Government shall not be responsible for the condition of, or any loss or damage to, the property.
(b) The Contractor shall promptly remove from the site all property acquired by the Contractor. The Government shall not permit storage of property on the site beyond the completion date. If the Contractor does not wish to remove from the site any of the property acquired, the Contracting Officer may, upon written request, grant the Contractor permission to leave the property on the premises. As a condition of the granting of the permission, the Contractor agrees to waive any right, title, claim, or interest in and to the property.
(c) The Contractor shall perform the work called for under this contract and within ________ days of receipt of notice of award, unless otherwise provided in the Schedule and before proceeding with the work, shall pay _________ [fill in amount]. Checks shall be made payable to the office designated in the contract and shall be forwarded to the Contracting Officer.
(End of clause)</t>
  </si>
  <si>
    <t>52.237-6</t>
  </si>
  <si>
    <t>Incremental Payment by Contractor to Government</t>
  </si>
  <si>
    <t>The contracting officer shall insert this clause in solicitations and contracts for dismantling, demolition, or removal of improvements if (l) the contractor is to receive title to dismantled or demolished property and a net amount of compensation is due the Government, and (2) the contracting officer determines that it would be advantageous to the Government for the contractor to pay in increments, and for the Government to transfer title to the contractor for increments of property only upon receipt of those payments. This determination may be appropriate, for example, if it encourages greater competition or participation of small business concerns.</t>
  </si>
  <si>
    <t>As prescribed in 37.304(c), insert the following clause in solicitations and contracts for dismantling, demolition, or removal of improvements (a) if the Contractor is to receive title to dismantled or demolished property and a net amount of compensation is due the Government; and (b) if the Contracting Officer determines that it would be advantageous to the Government for the Contractor to pay in increments, and for the Government to transfer title to the Contractor for increments of property, only upon receipt of those payment:
Incremental Payment by Contractor to Government (Apr 1984)
(a) The Contractor shall perform the work called for under this contract and within _____ days of receipt of notice of award, unless otherwise provided in the Schedule, and before proceeding with the work, shall pay _____ [fill in amount]. Thereafter, the Contractor shall make payment to the Government in the amount and frequency specified in the Schedule. Checks shall be made payable to the office designated in the contract and shall be forwarded to the Contracting Officer.
(b) Upon the Government’s receipt of each increment of payment, the Contractor shall receive title to such property as the Contracting Officer determines to be fair and reasonable for that increment of payment. Upon receipt of the Contractor’s final payment, all title that has not passed to the Contractor shall vest in the Contractor, unless specifically designated in the Schedule as being retained by the Government. The Government shall not be responsible for the condition of, or any loss or damage to, the property.
(c) The Contractor shall promptly remove from the site all property acquired by the Contractor. The Government will not permit storage of property on the site beyond the completion date. If the Contractor does not wish to remove from the site any of the property acquired, the Contracting Officer may, upon written request, grant the Contractor permission to leave the property on the premises. As a condition of the granting of this permission, the Contractor agrees to waive any right, title, claim, or interest in and to the property.
(End of clause)</t>
  </si>
  <si>
    <t>52.237-7</t>
  </si>
  <si>
    <t>Indemnification and Medical Liability Insurance</t>
  </si>
  <si>
    <t>The contracting officer shall insert this clause in solicitations and contracts for nonpersonal health care services. The contracting officer may include the clause in bilateral purchase orders for nonpersonal health care services awarded under the procedures in Part 13.</t>
  </si>
  <si>
    <t>As prescribed in 37.403 , insert the following clause:
Indemnification and Medical Liability Insurance (Jan 1997)
(a) It is expressly agreed and understood that this is a nonpersonal services contract, as defined in Federal Acquisition Regulation (FAR) 37.101, under which the professional services rendered by the Contractor are rendered in its capacity as an independent contractor. The Government may evaluate the quality of professional and administrative services provided, but retains no control over professional aspects of the services rendered, including by example, the Contractor’s professional medical judgment, diagnosis, or specific medical treatments. The Contractor shall be solely liable for and expressly agrees to indemnify the Government with respect to any liability producing acts or omissions by it or by its employees or agents. The Contractor shall maintain during the term of this contract liability insurance issued by a responsible insurance carrier of not less than the following amount(s) per specialty per occurrence: *_______________.
(b) An apparently successful offeror, upon request by the Contracting Officer, shall furnish prior to contract award evidence of its insurability concerning the medical liability insurance required by paragraph (a) of this clause.
(c) Liability insurance may be on either an occurrences basis or on a claims-made basis. If the policy is on a claims-made basis, an extended reporting endorsement (tail) for a period of not less than 3 years after the end of the contract term must also be provided.
(d) Evidence of insurance documenting the required coverage for each health care provider who will perform under this contract shall be provided to the Contracting Officer prior to the commencement of services under this contract. If the insurance is on a claims-made basis and evidence of an extended reporting endorsement is not provided prior to the commencement of services, evidence of such endorsement shall be provided to the Contracting Officer prior to the expiration of this contract. Final payment under this contract shall be withheld until evidence of the extended reporting endorsement is provided to the Contracting Officer.
(e) The policies evidencing required insurance shall also contain an endorsement to the effect that any cancellation or material change adversely affecting the Government’s interest shall not be effective until 30 days after the insurer or the Contractor gives written notice to the Contracting Officer. If, during the performance period of the contract the Contractor changes insurance providers, the Contractor must provide evidence that the Government will be indemnified to the limits specified in paragraph (a) of this clause, for the entire period of the contract, either under the new policy, or a combination of old and new policies.
(f) The Contractor shall insert the substance of this clause, including this paragraph (f), in all subcontracts under this contract for health care services and shall require such subcontractors to provide evidence of and maintain insurance in accordance with paragraph (a) of this clause. At least 5 days before the commencement of work by any subcontractor, the Contractor shall furnish to the Contracting Officer evidence of such insurance.
* Contracting Officer insert the dollar value(s) of standard coverage(s) prevailing within the local community as to the specific medical specialty, or specialties, concerned, or such higher amount as the Contracting Officer deems necessary to protect the Government's interests.
(End of clause)</t>
  </si>
  <si>
    <t>52.237-8</t>
  </si>
  <si>
    <t>Restriction on Severance Payments to Foreign Nationals</t>
  </si>
  <si>
    <t>AUG 2003</t>
  </si>
  <si>
    <t>37.113-2(a)</t>
  </si>
  <si>
    <t>Use this provision in all solicitations that meet the criteria in 37.113-1(a), except for those excluded by 37.113-1(c).</t>
  </si>
  <si>
    <t>As prescribed in 37.113-2(a), use the following provision:
Restriction on Severance Payments to Foreign Nationals (Aug 2003)
(a) The Federal Acquisition Regulation (FAR), at 31.205-6(g)(6), limits the cost allowability of severance payments to foreign nationals employed under a service contract performed outside the United States unless the agency grants a waiver pursuant to FAR 37.113-1 before contract award.
(b) In making the determination concerning the granting of a waiver, the agency will determine that-
(1) The application of the severance pay limitations to the contract would adversely affect the continuation of a program, project, or activity that provides significant support services for-
(i) Members of the armed forces stationed or deployed outside the United States; or
(ii) Employees of an executive agency posted outside the United States;
(2) The Contractor has taken (or has established plans to take) appropriate actions within its control to minimize the amount and number of incidents of the payment of severance pay to employees under the contract who are foreign nationals; and
(3) The payment of severance pay is necessary in order to comply with a law that is generally applicable to a significant number of businesses in the country in which the foreign national receiving the payment performed services under the contract, or is necessary to comply with a collective bargaining agreement.
(End of provision)</t>
  </si>
  <si>
    <t>52.237-9</t>
  </si>
  <si>
    <t>Waiver of Limitation on Severance Payments to Foreign Nationals</t>
  </si>
  <si>
    <t>When the head of an agency has granted a waiver pursuant to 37.113-1, use this clause.</t>
  </si>
  <si>
    <t>As prescribed in 37.113-2(b), use the following clause:
Waiver of Limitation on Severance Payments to Foreign Nationals (Dec 2022)
(a) Pursuant to 10 U.S.C. 3744(b) or 41 U.S.C. 4304(b)(1), as applicable, the cost allowability limitations in FAR 31.205-6(g)(6) are waived.
(b) This clause may be incorporated into subcontracts issued under this contract, if approved by the Contracting Officer.
(End of clause)</t>
  </si>
  <si>
    <t>52.237-10</t>
  </si>
  <si>
    <t>Identification of Uncompensated Overtime</t>
  </si>
  <si>
    <t>The contracting officer shall insert this provision in all solicitations valued above the simplified acquisition threshold, for professional or technical services to be acquired on the basis of the number of hours to be provided.</t>
  </si>
  <si>
    <t>As prescribed in 37.115-3 , insert the following provision:
Identification of Uncompensated Overtime (Mar 2015)
(a) Definitions. As used in this provision-
Adjusted hourly rate (including uncompensated overtime) is the rate that results from multiplying the hourly rate for a 40-hour work week by 40, and then dividing by the proposed hours per week which includes uncompensated overtime hours over and above the standard 40-hour work week. For example, 45 hours proposed on a 40-hour work week basis at $20 per hour would be converted to an uncompensated overtime rate of $17.78 per hour ($20.00 x 40 divided by 45 = $17.78).
Uncompensated overtime means the hours worked without additional compensation in excess of an average of 40 hours per week by direct charge employees who are exempt from the Fair Labor Standards Act. Compensated personal absences such as holidays, vacations, and sick leave shall be included in the normal work week for purposes of computing uncompensated overtime hours.
(b)
(1) Whenever there is uncompensated overtime, the adjusted hourly rate (including uncompensated overtime), rather than the hourly rate, shall be applied to all proposed hours, whether regular or overtime hours.
(2) All proposed labor hours subject to the adjusted hourly rate (including uncompensated overtime) shall be identified as either regular or overtime hours, by labor categories, and described at the same level of detail. This is applicable to all proposals whether the labor hours are at the prime or subcontract level. This includes uncompensated overtime hours that are in indirect cost pools for personnel whose regular hours are normally charged direct.
(c) The offeror’s accounting practices used to estimate uncompensated overtime must be consistent with its cost accounting practices used to accumulate and report uncompensated overtime hours.
(d) Proposals that include unrealistically low labor rates, or that do not otherwise demonstrate cost realism, will be considered in a risk assessment and will be evaluated for award in accordance with that assessment.
(e) The offeror shall include a copy of its policy addressing uncompensated overtime with its proposal.
(End of provision)</t>
  </si>
  <si>
    <t>52.239-1</t>
  </si>
  <si>
    <t>Privacy or Security Safeguards</t>
  </si>
  <si>
    <t>39.106</t>
  </si>
  <si>
    <t>The contracting officer shall insert a clause substantially the same as this clause in solicitations and contracts for information technology which require security of information technology, and/or are for the design, development, or operation of a system of records using commercial information technology services or support services.</t>
  </si>
  <si>
    <t>As prescribed in 39.106 , insert a clause substantially the same as the following:
Privacy or Security Safeguards (Aug 1996)
(a) The Contractor shall not publish or disclose in any manner, without the Contracting Officer’s written consent, the details of any safeguards either designed or developed by the Contractor under this contract or otherwise provided by the Government.
(b) To the extent required to carry out a program of inspection to safeguard against threats and hazards to the security, integrity, and confidentiality of Government data, the Contractor shall afford the Government access to the Contractor’s facilities, installations, technical capabilities, operations, documentation, records, and databases.
(c) If new or unanticipated threats or hazards are discovered by either the Government or the Contractor, or if existing safeguards have ceased to function, the discoverer shall immediately bring the situation to the attention of the other party.
(End of clause)</t>
  </si>
  <si>
    <t>52.240-1</t>
  </si>
  <si>
    <t>Prohibition on Unmanned Aircraft Systems Manufactured or Assembled by American Security Drone Act—Covered Foreign Entities</t>
  </si>
  <si>
    <t>40.203-8</t>
  </si>
  <si>
    <t>Insert the clause at 52.240-1, Prohibition on Unmanned Aircraft Systems Manufactured or Assembled by American Security Drone Act-Covered Foreign Entities, in all solicitations and contracts.</t>
  </si>
  <si>
    <t>Prohibition on Unmanned Aircraft Systems Manufactured or Assembled by American Security Drone Act-Covered Foreign Entities (Nov 2024)
(a) Definitions. As used in this clause—
American Security Drone Act-covered foreign entitymeans an entity included on a list developed and maintained by the Federal Acquisition Security Council (FASC) and published in the System for Award Management (SAM) at https://www.sam.gov (section 1822 of the National Defense Authorization Act for Fiscal Year 2024, Pub. L. 118-31, 41 U.S.C. 3901 note prec.).
FASC-prohibited unmanned aircraft systemmeans an unmanned aircraft system manufactured or assembled by an American Security Drone Act-covered foreign entity.
Unmanned aircraftmeans an aircraft that is operated without the possibility of direct human intervention from within or on the aircraft ( 49 U.S.C. 44801(11)).
Unmanned aircraft systemmeans an unmanned aircraft and associated elements (including communication links and the components that control the unmanned aircraft) that are required for the operator to operate safely and efficiently in the national airspace system ( 49 U.S.C. 44801(12)).
(b) Prohibition. The Contractor is prohibited from—
(1) Delivering any FASC-prohibited unmanned aircraft system, which includes unmanned aircraft (i.e., drones) and associated elements (sections 1823 and 1826 of Pub. L. 118-31, 41 U.S.C. 3901 note prec.);
(2) On or after December 22, 2025, operating a FASC-prohibited unmanned aircraft system in the performance of the contract (section 1824 of Pub. L. 118-31, 41 U.S.C. 3901 note prec.); and
(3) On or after December 22, 2025, using Federal funds for the procurement or operation of a FASC-prohibited unmanned aircraft system (section 1825 of Pub. L. 118-31, 41 U.S.C. 3901 note prec.).
(c) Procedures. The Contractor shall search SAM at https://www.sam.gov for the FASC-maintained list of American Security Drone Act-covered foreign entities prior to proposing, or using in performance of the contract, any unmanned aircraft system. Additionally, the Contractor shall ensure any effort or expenditure associated with a FASC-prohibited unmanned aircraft system is consistent with a corresponding exemption, exception, or waiver determination expressly stated in the contract.
(d) Exemptions, exceptions, and waivers. The prohibitions in this clause do not apply where the agency has determined an exemption, exception, or waiver applies and the contract indicates that such a determination has been made. [See sections 1823 through 1825 and 1832 of Public Law 118-31 ( 41 U.S.C. 3901 note prec.) for statutory requirements pertaining to exemptions, exceptions, and waivers.].
(e) Subcontracts. The Contractor shall insert the substance of this clause, including this paragraph (e), in all subcontracts and other contractual instruments, including subcontracts for the acquisition of commercial products or commercial services.
(End of clause)</t>
  </si>
  <si>
    <t>52.241-1</t>
  </si>
  <si>
    <t>Electric Service Territory Compliance Representation</t>
  </si>
  <si>
    <t>41.501(b)</t>
  </si>
  <si>
    <t>The contracting officer shall insert in solicitations for utility services a provision substantially the same as this provision when proposals from alternative electric suppliers are sought.</t>
  </si>
  <si>
    <t>As prescribed in 41.501(b), insert a provision substantially the same as the following:
Electric Service Territory Compliance Representation (May 1999)
(a) Section 8093 of Public Law100-202 generally requires purchases of electricity by any department, agency, or instrumentality of the United States to be consistent with State law governing the provision of electric utility service, including State utility commission rulings and electric utility franchises or service territories established pursuant to State statute, State regulation, or State-approved territorial agreements.
(b) By signing this offer, the offeror represents that this offer to sell electricity is consistent with Section 8093 of Public Law100-202.
(c) Upon request of the Contracting Officer, the offeror shall submit supporting legal and factual rationale for this representation.
(End of clause)</t>
  </si>
  <si>
    <t>52.241-2</t>
  </si>
  <si>
    <t>Order of Precedence—Utilities</t>
  </si>
  <si>
    <t>41.501(c)(1)</t>
  </si>
  <si>
    <t>The contracting officer shall insert in solicitations and contracts for utility services a clause substantially the same as this clause.</t>
  </si>
  <si>
    <t>As prescribed in 41.501(c)(1), insert a clause substantially the same as the following:
Order of Precedence-Utilities (Feb 1995)
In the event of any inconsistency between the terms of this contract (including the specifications) and any rate schedule, rider, or exhibit incorporated in this contract by reference or otherwise, or any of the Contractor’s rules and regulations, the terms of this contract shall control.
(End of clause)</t>
  </si>
  <si>
    <t>52.241-3</t>
  </si>
  <si>
    <t>Scope and Duration of Contract</t>
  </si>
  <si>
    <t>41.501(c)(2)</t>
  </si>
  <si>
    <t>As prescribed in 41.501(c)(2), insert a clause substantially the same as the following:
Scope and Duration of Contract (Feb 1995)
(a) For the period _______________________, [insert period of service] the Contractor agrees to furnish and the Government agrees to purchase _____________________ [insert type of service] utility service in accordance with the applicable tariff(s), rules, and regulations as approved by the applicable governing regulatory body and as set forth in the contract.
(b) It is expressly understood that neither the Contractor nor the Government is under any obligation to continue any service under the terms and conditions of this contract beyond the expiration date.
(c) The Contractor shall provide the Government with one complete set of rates, terms, and conditions of service which are in effect as of the date of this contract and any subsequently approved rates.
(d) The Contractor shall be paid at the applicable rate(s) under the tariff and the Government shall be liable for the minimum monthly charge, if any, specified in this contract commencing with the period in which service is initially furnished and continuing for the term of this contract. Any minimum monthly charge specified in this contract shall be equitably prorated for the periods in which commencement and termination of this contract become effective.
(End of clause)</t>
  </si>
  <si>
    <t>52.241-4</t>
  </si>
  <si>
    <t>Change in Class of Service</t>
  </si>
  <si>
    <t>41.501(c)(3)</t>
  </si>
  <si>
    <t>As prescribed in 41.501(c)(3), insert a clause substantially the same as the following:
Change in Class of Service (Feb 1995)
(a) In the event of a change in the class of service, such service shall be provided at the Contractor’s lowest available rate schedule applicable to the class of service furnished.
(b) Where the Contractor does not have on file with the regulatory body approved rate schedules applicable to services provided, no clause in this contract shall preclude the parties from negotiating a rate schedule applicable to the class of service furnished.
(End of clause)</t>
  </si>
  <si>
    <t>52.241-5</t>
  </si>
  <si>
    <t>Contractor’s Facilities</t>
  </si>
  <si>
    <t>41.501(c)(4)</t>
  </si>
  <si>
    <t>As prescribed in 41.501(c)(4), insert a clause substantially the same as the following:
Contractor’s Facilities (Feb 1995)
(a) The Contractor, at its expense, unless otherwise provided for in this contract, shall furnish, install, operate, and maintain all facilities required to furnish service hereunder, and measure such service at the point of delivery specified in the Service Specifications. Titleto all such facilities shall remain with the Contractor and the Contractor shall be responsible for loss or damage to such facilities, except that the Government shall be responsible to the extent that loss or damage has been caused by the Government’s negligent acts or omissions.
(b) Notwithstanding any terms expressed in this clause, the Contractor shall obtain approval from the Contracting Officer prior to any equipment installation, construction, or removal. The Government hereby grants to the Contractor, free of any rental or similar charge, but subject to the limitations specified in this contract, a revocable permit or license to enter the service location for any proper purpose under this contract. This permit or license includes use of the site or sites agreed upon by the parties hereto for the installation, operation, maintenance, and repair of the facilities of the Contractor required to be located upon Government premises. All applicable taxes and other charges in connection therewith, together with all liability of the Contractor in construction, operation, maintenance and repair of such facilities, shall be the obligation of the Contractor.
(c) Authorized representatives of the Contractor will be allowed access to the facilities on Government premises at reasonable times to perform the obligations of the Contractor regarding such facilities. It is expressly understood that the Government may limit or restrict the right of access herein granted in any manner considered necessary (e.g., national security, public safety).
(d) Unless otherwise specified in this contract, the Contractor shall, at its expense, remove such facilities and restore Government premises to their original condition as near as practicable within a reasonable time after the Government terminates this contract. In the event such termination of this contract is due to the fault of the Contractor, such facilities may be retained in place at the option of the Government for a reasonable time while the Government attempts to obtain service elsewhere comparable to that provided for hereunder.
(End of clause)</t>
  </si>
  <si>
    <t>52.241-6</t>
  </si>
  <si>
    <t>Service Provisions</t>
  </si>
  <si>
    <t>41.501(c)(5)</t>
  </si>
  <si>
    <t>As prescribed in 41.501(c)(5), insert a clause substantially the same as the following:
Service Provisions (Feb 1995)
(a) Measurement of service.
(1) All service furnished by the Contractor shall be measured by suitable metering equipment of standard manufacture, to be furnished, installed, maintained, repaired, calibrated, and read by the Contractor at its expense. When more than a single meter is installed at a service location, the readings thereof may be billed conjunctively, if appropriate. In the event any meter fails to register (or registers incorrectly) the service furnished, the parties shall agree upon the length of time of meter malfunction and the quantity of service delivered during such period of time. An appropriate adjustment shall be made to the next invoice for the purpose of correcting such errors. However, any meter which registers not more than ___ percent slow or fast shall be deemed correct.
(2) The Contractor shall read all meters at periodic intervals of approximately 30 days or in accordance with the policy of the cognizant regulatory body or applicable bylaws. All billings based on meter readings of less than ___ days shall be prorated accordingly.
(b) Meter test.
(1) The Contractor, at its expense, shall periodically inspect and test Contractor-installed meters at intervals not exceeding _____ year(s). The Government has the right to have representation during the inspection and test.
(2) At the written request of the Contracting Officer, the Contractor shall make additional tests of any or all such meters in the presence of Government representatives. The cost of such additional tests shall be borne by the Government if the percentage of errors is found to be not more than ___ percent slow or fast.
(3) No meter shall be placed in service or allowed to remain in service which has an error in registration in excess of ___ percent under normal operating conditions.
(c) Change in volume or character. Reasonable notice shall be given by the Contracting Officer to the Contractor regarding any material changes anticipated in the volume or characteristics of the utility service required at each location.
(d) Continuity of service and consumption. The Contractor shall use reasonable diligence to provide a regular and uninterrupted supply of service at each service location, but shall not be liable for damages, breach of contract or otherwise, to the Government for failure, suspension, diminution, or other variations of service occasioned by or in consequence of any cause beyond the control of the Contractor, including but not limited to acts of God or of the public enemy, fires, floods, earthquakes, or other catastrophe, strikes, or failure or breakdown of transmission or other facilities. If any such failure, suspension, diminution, or other variation of service shall aggregate more than _______ hour(s) during any billing period hereunder, an equitable adjustment shall be made in the monthly billing specified in this contract (including the minimum monthly charge).
(End of clause)</t>
  </si>
  <si>
    <t>52.241-7</t>
  </si>
  <si>
    <t>Change in Rates or Terms and Conditions of Service for Regulated Services</t>
  </si>
  <si>
    <t>41.501(d)(1)</t>
  </si>
  <si>
    <t>(See DFARS 241.501(d)(1) (cell below) for instructions for using this clause in DoD.) The contracting officer shall insert a clause substantially the same as this clause in solicitations and contracts when the utility services are subject to a regulatory body. (Except for GSA areawide contracts, the contracting officer shall insert in the blank space provided in the clause the name of the contracting officer. For GSA areawide contracts, the contracting officer shall insert the following: “GSA and each areawide customer with annual billings that exceed $250,000”).</t>
  </si>
  <si>
    <t>As prescribed in 41.501(d)(1), insert a clause substantially the same as the following:
Change in Rates or Terms and Conditions of Service for Regulated Services (Feb 1995)
(a) This clause applies to the extent services furnished under this contract are subject to regulation by a regulatory body. The Contractor agrees to give *________________ written notice of (1) the filing of an application for change in rates or terms and conditions of service concurrently with the filing of the application and (2) any changes pending with the regulatory body as of the date of contract award. Such notice shall fully describe the proposed change. If, during the term of this contract, the regulatory body having jurisdiction approves any changes, the Contractor shall forward to the Contracting Officer a copy of such changes within 15 days after the effective date thereof. The Contractor agrees to continue furnishing service under this contract in accordance with the amended tariff, and the Government agrees to pay for such service at the higher or lower rates as of the date when such rates are made effective.
(b) The Contractor agrees that throughout the life of this contract the applicable published and unpublished rate schedule(s) shall not be in excess of the lowest cost published and unpublished rate schedule(s) available to any other customers of the same class under similar conditions of use and service.
(c) In the event that the regulatory body promulgates any regulation concerning matters other than rates which affects this contract, the Contractor shall immediately provide a copy to the Contracting Officer. The Government shall not be bound to accept any new regulation inconsistent with Federal laws or regulations.
(d) Any changes to rates or terms and conditions of service shall be made a part of this contract by the issuance of a contract modification unless otherwise specified in the contract. The effective date of the change shall be the effective date by the regulatory body. Any factors not governed by the regulatory body will have an effective date as agreed to by the parties.
* Note: Insert language prescribed in 41.501(d)(1).
(End of clause)</t>
  </si>
  <si>
    <t>241.501(d)(1)</t>
  </si>
  <si>
    <t>Use a clause substantially the same as this clause when the utility services to be provided are subject to an independent regulatory body.</t>
  </si>
  <si>
    <t>52.241-8</t>
  </si>
  <si>
    <t>Change in Rates or Terms and Conditions of Service for Unregulated Services</t>
  </si>
  <si>
    <t>41.501(d)(2)</t>
  </si>
  <si>
    <t>(See DFARS 241.501(d)(2) (cell below) for instructions for using this clause in DoD.) The contracting officer shall insert a clause substantially the same as this clause in solicitations and contracts when the utility services are not subject to a regulatory body.</t>
  </si>
  <si>
    <t>As prescribed in 41.501(d)(2), insert a clause substantially the same as the following:
Change in Rates or Terms and Conditions of Service for Unregulated Services (Feb 1995)
(a) This clause applies to the extent that services furnished hereunder are not subject to regulation by a regulatory body.
(b) After ___________ [insert date], either party may request a change in rates or terms and conditions of service, unless otherwise provided in this contract. Both parties agree to enter in negotiations concerning such changes upon receipt of a written request detailing the proposed changes and specifying the reasons for the proposed changes.
(c) The effective date of any change shall be as agreed to by the parties. The Contractor agrees that throughout the life of this contract the rates so negotiated will not be in excess of published and unpublished rates charged to any other customer of the same class under similar terms and conditions of use and service.
(d) The failure of the parties to agree upon any change after a reasonable period of time shall be a dispute under the Disputes clause of this contract.
(e) Any changes to rates, terms, or conditions as a result of such negotiations shall be made a part of this contract by the issuance of a contract modification.
(End of clause)</t>
  </si>
  <si>
    <t>241.501(d)(2)</t>
  </si>
  <si>
    <t>Use a clause substantially the same as this clause when the utility services to be provided are not subject to a regulatory body or are subject to a nonindependent regulatory body.</t>
  </si>
  <si>
    <t>52.241-9</t>
  </si>
  <si>
    <t>Connection Charge</t>
  </si>
  <si>
    <t>41.501(d)(3)</t>
  </si>
  <si>
    <t>The contracting officer shall insert a clause substantially the same as this clause in solicitations and contracts when a refundable connection charge is required to be paid by the Government to compensate the contractor for furnishing additional facilities necessary to supply service.</t>
  </si>
  <si>
    <t>As prescribed in 41.501(d)(3), insert a clause substantially the same as the following:
Connection Charge (Feb 1995)
(a) Charge. In consideration of the Contractor furnishing and installing at its expense the new connection facilities described herein, the Government shall pay the Contractor a connection charge. The payment shall be in the form of progress payments, advance payments or as a lump sum, as agreed to by the parties and as permitted by applicable law. The total amount payable shall be either the estimated cost of $______ less the agreed to salvage value of $______, or the actual cost less the salvage value, whichever is less. As a condition precedent to final payment, the Contractor shall execute a release of any claims against the Government arising under or by the virtue of such installation.
(b) Ownership, operation, maintenance and repair of new facilities to be provided. The facilities to be supplied by the Contractor under this clause, notwithstanding the payment by the Government of a connection charge, shall be and remain the property of the Contractor and shall, at all times during the life of this contract or any renewals thereof, be operated, maintained, and repaired by the Contractor at its expense. All taxes and other charges in connection therewith, together with all liability arising out of the construction, operations, maintenance, or repair of such facilities, shall be the obligation of the Contractor.
(c) Credits.
(1) The Contractor agrees to allow the Government, on each monthly bill for service furnished under this contract to the service location, a credit of ______ percent of the amount of each such bill as rendered until the accumulation of credits shall equal the amount of such connection charge, provided that the Contractor may at any time allow a credit up to 100 percent of the amount of each such bill.
(2) In the event the Contractor, before any termination of this contract but after completion of the facilities provided for in this clause, serves any customer other than the Government (regardless of whether the Government is being served simultaneously, intermittently, or not at all) by means of these facilities, the Contractor shall promptly notify the Government in writing. Unless otherwise agreed by the parties in writing at that time, the Contractor shall promptly accelerate the credits provided for under paragraph (c)(1) of this clause, up to 100 percent of each monthly bill until there is refunded the amount that reflects the Government’s connection costs for that portion of the facilities used in serving others.
(3) In the event the Contractor terminates this contract, or defaults in performance, prior to full credit of any connection charge paid by the Government, the Contractor shall pay to the Government an amount equal to the uncredited balance of the connection charge as of the date of the termination or default.
(d) Termination before completion of facilities. The Government reserves the right to terminate this contract at any time before completion of the facilities with respect to which the Government is to pay a connection charge. In the event the Government exercises this right, the Contractor shall be paid the cost of any work accomplished, including direct and indirect costs reasonably allocable to the completed work prior to the time of termination by the Government, plus the cost of removal, less the salvage value.
(e) Termination after completion of facilities. In the event the Government terminates this contract after completion of the facilities with respect to which the Government has paid a connection charge, but before the crediting in full by the Contractor of any connection charge in accordance with the terms of this contract, the Contractor shall have the following options:
(1) To retain in place for _________ months after the notice of termination by the Government such facilities on condition that-
(i) If, during such _______ month period, the Contractor serves any other customer by means of such facilities, the Contractor, shall, in lieu of allowing credits, pay the Government during such period installments in like amount, manner, and extent as the credit provided for under paragraph (c) of this clause before such termination; and
(ii) Immediately after such ________ month period the Contractor shall promptly pay in full to the Government the uncredited balance of the connection charge.
(2) To remove such facilities at the Contractor’s own expense within _______ months after the effective date of the termination by the Government. If the Contractor elects to remove such facilities, the Government shall then have the option of purchasing such facilities at the agreed salvage value set forth herein; and provided further, that the Contractor shall, at the direction of the Government, leave in place such facilities located on Government property which the Government elects to purchase at the agreed salvage value.
(End of clause)</t>
  </si>
  <si>
    <t>Connection Charge--Alternate I</t>
  </si>
  <si>
    <t>Use Alternate I to the clause if a nonrefundable charge is to be paid.</t>
  </si>
  <si>
    <t>(Feb 1995). If the Contracting Officer determines that a nonrefundable charge is to be paid and no credits are due the Government, delete paragraphs (c) and (e), renumber paragraph (d) as (c) and add the following as paragraph (d):
(d) Termination after completion of facilities. In the event the Government terminates this contract after completion of the facilities with respect to which the Government is to pay a connection charge, the Contractor shall have the following options:
(1) To retain in place for ________ months after the notice of termination by the Government. If the Contractor and the Government have not agreed on terms for retention in place beyond ________ months, then the Contractor must remove the facilities pursuant to the terms of paragraph (d)(2) of this clause.
(2) To remove such facilities at the Contractor's own expense within _______ months after the effective date of the termination by the Government. If the Contractor elects to remove such facilities, the Government shall then have the option of purchasing such facilities at the agreed salvage value set forth herein; and provided further, that the Contractor shall, at the direction of the Government, leave in place such facilities located on Government property which the Government elects to purchase at the agreed salvage value.</t>
  </si>
  <si>
    <t>52.241-10</t>
  </si>
  <si>
    <t>Termination Liability</t>
  </si>
  <si>
    <t>41.501(d)(4)</t>
  </si>
  <si>
    <t>The contracting officer shall insert a clause substantially the same as this clause in solicitations and contracts when payment is to be made to the contractor upon termination of service in conjunction with or in lieu of a connection charge upon completion of the facilities.</t>
  </si>
  <si>
    <t>As prescribed in 41.501(d)(4), insert a clause substantially the same as the following:
Termination Liability (Feb 1995)
(a) If the Government discontinues utility service under this contract before completion of the facilities cost recovery period specified in paragraph (b) of this clause, in consideration of the Contractor furnishing and installing at its expense, the new facility described herein, the Government shall pay termination charges, calculated as set forth in this clause.
(b) Facility cost recovery period. The period of time, not exceeding the term of this contract, during which the net cost of the new facility shall be recovered by the Contractor is ______ months.[Insert negotiated duration.]
(c) Net facility cost. The cost of the new facility, less the agreed upon salvage value of such facility, is $_______. [Insert appropriate dollar amount.]
(d) Monthly facility cost recovery rate. The monthly facility cost recovery rate which the Government shall pay the Contractor whether or not service is received is $_____.[Divide the net facility cost in paragraph (c) of this clause by the facility’s cost recovery period in paragraph (b) of this clause and insert the resultant figure.]
(e) Termination charges. Termination charges = $____.[Multiply the remaining months of the facility's cost recovery period specified in paragraph (b) of this clause by the monthly facility cost recovery rate in paragraph (d) of this clause and insert the resultant figure.]
(f) If the Contractor has recovered its capital costs at the time of termination there will be no termination liability charge.
(End of clause)</t>
  </si>
  <si>
    <t>52.241-11</t>
  </si>
  <si>
    <t>Multiple Service Locations</t>
  </si>
  <si>
    <t>41.501(d)(5)</t>
  </si>
  <si>
    <t>The contracting officer shall insert a clause substantially the same as this clause in solicitations and contracts when providing for possible alternative service locations, except under areawide contracts, is required.</t>
  </si>
  <si>
    <t>As prescribed in 41.501(d)(5), insert a clause substantially the same as the following:
Multiple Service Locations (Feb 1995)
(a) At any time by written order, the Contracting Officer may designate any location within the service area of the Contractor at which utility service shall commence or be discontinued. Any changes to the service specifications shall be made a part of the contract by the issuance of a contract modification to include the name and location of the service, specifying any different rate, the point of delivery, different service specifications, and any other terms and conditions.
(b) The applicable monthly charge specified in this contract shall be equitably prorated from the period in which commencement or discontinuance of service at any service location designated under the Service Specifications shall become effective.
(End of clause)</t>
  </si>
  <si>
    <t>52.241-12</t>
  </si>
  <si>
    <t>Nonrefundable, Nonrecurring Service Charge</t>
  </si>
  <si>
    <t>41.501(d)(6)</t>
  </si>
  <si>
    <t>The contracting officer shall insert a clause substantially the same as this clause in solicitations and contracts when the Government is required to pay a nonrefundable, nonrecurring membership fee, a charge for initiation of service, or a contribution for the cost of facilities construction. The Government may provide for inclusion of such agreed amount or fee as a part of the connection charge, a part of the initial payment for services, or as periodic payments to fulfill the Government’s obligation.</t>
  </si>
  <si>
    <t>As prescribed in 41.501(d)(6), insert a clause substantially the same as the following:
Nonrefundable, Nonrecurring Service Charge (Feb 1995)
As provided herein, the Government will pay a nonrefundable, nonrecurring charge when the rules and regulations of a Contractor require that a customer pay (1)a charge for the initiation of service, (2)a contribution in aid of construction, or (3)a nonrefundable membership fee. This charge may be in addition to or in lieu of a connection charge. Therefore, there is hereby added to the Contractor’s schedule a nonrefundable, nonrecurring charge for ___________ in the amount of $________ dollars payable .[specify dates or schedules]
(End of clause)</t>
  </si>
  <si>
    <t>52.241-13</t>
  </si>
  <si>
    <t>Capital Credits</t>
  </si>
  <si>
    <t>41.501(d)(7)</t>
  </si>
  <si>
    <t>The contracting officer shall insert a clause substantially the same as this clause in solicitations and contracts when the Federal Government is a member of a cooperative and is entitled to capital credits, consistent with the bylaws and governing documents of the cooperative.</t>
  </si>
  <si>
    <t>As prescribed in 41.501(d)(7), insert a clause substantially the same as the following:
Capital Credits (Feb 1995)
(a) The Government is a member of the ____________ [insert cooperative name], and as any other member, is entitled to capital credits consistent with the bylaws of the cooperative, which states the obligation of the Contractor to pay capital credits and which specifies the method and time of payment.
(b) The Contractor shall furnish to the Contracting Officer, or the designated representative of the Contracting Officer, in writing, on an _________ basis [insert period of time] a list of accrued credits by contract number, year, and delivery point.
(c) Payment of capital credits will be made by check, payable to the _________ [insert agency name], and forwarded to the Contracting Officer at ________________ [insert agency address], unless otherwise directed in writing by the Contracting Officer. Checks shall cite the current or last contract number and indicate whether the check is partial or final payment for all capital credits accrued.
(End of clause)</t>
  </si>
  <si>
    <t>52.242-1</t>
  </si>
  <si>
    <t>Notice of Intent to Disallow Costs</t>
  </si>
  <si>
    <t>The contracting officer shall insert this clause in solicitations and contracts when a cost-reimbursement contract, a fixed-price incentive contract, or a contract providing for price redetermination is contemplated.</t>
  </si>
  <si>
    <t>As prescribed in 42.802 , insert the following clause in solicitations and contracts when a cost-reimbursement contract, a fixed-price incentive contract, or a contract providing for price redetermination is contemplated:
Notice of Intent to Disallow Costs (Apr 1984)
(a) Notwithstanding any other clause of this contract-
(1) The Contracting Officer may at any time issue to the Contractor a written notice of intent to disallow specified costs incurred or planned for incurrence under this contract that have been determined not to be allowable under the contract terms; and
(2) The Contractor may, after receiving a notice under paragraph (a)(1) of this clause, submit a written response to the Contracting Officer, with justification for allowance of the costs. If the Contractor does respond within 60 days, the Contracting Officer shall, within 60 days of receiving the response, either make a written withdrawal of the notice or issue a written decision.
(b) Failure to issue a notice under this Notice of Intent to Disallow Costs clause shall not affect the Government’s rights to take exception to incurred costs.
(End of clause)</t>
  </si>
  <si>
    <t>52.242-2</t>
  </si>
  <si>
    <t>Production Progress Reports</t>
  </si>
  <si>
    <t>The contracting officer shall insert this clause in solicitations and contracts when production progress reporting is required; unless a construction contract, or a Federal Supply Schedule contract is contemplated.</t>
  </si>
  <si>
    <t>As prescribed in 42.1107(a), insert the following clause:
Production Progress Reports (Apr 1991)
(a) The Contractor shall prepare and submit to the Contracting Officer the production progress reports specified in the contract Schedule.
(b) During any delay in furnishing a production progress report required under this contract, the Contracting Officer may withhold from payment an amount not exceeding $25,000 or 5 percent of the amount of this contract, whichever is less.
(End of clause)</t>
  </si>
  <si>
    <t>52.242-3</t>
  </si>
  <si>
    <t>Penalties for Unallowable Costs</t>
  </si>
  <si>
    <t>As prescribed in 42.709-7, use the following clause:
Penalties for Unallowable Costs (Dec 2022)
(a) Definition. Proposal, as used in this clause, means either—
(1) A final indirect cost rate proposal submitted by the Contractor after the expiration of its fiscal year which-
(i) Relates to any payment made on the basis of billing rates; or
(ii) Will be used in negotiating the final contract price; or
(2) The final statement of costs incurred and estimated to be incurred under the Incentive Price Revision clause (if applicable), which is used to establish the final contract price.
(b) Contractors which include unallowable indirect costs in a proposal may be subject to penalties. The penalties are prescribed in 10 U.S.C. 3748 or 41 U.S.C.chapter 43, as applicable, which is implemented in Section 42.709 of the Federal Acquisition Regulation (FAR).
(c) The Contractor shall not include in any proposal any cost that is unallowable, as defined in subpart 2.1 of the FAR, or an executive agency supplement to the FAR.
(d) If the Contracting Officer determines that a cost submitted by the Contractor in its proposal is expressly unallowable under a cost principle in the FAR, or an executive agency supplement to the FAR, that defines the allowability of specific selected costs, the Contractor shall be assessed a penalty equal to–
(1) The amount of the disallowed cost allocated to this contract; plus
(2) Simple interest, to be computed-
(i) On the amount the Contractor was paid (whether as a progress or billing payment) in excess of the amount to which the Contractor was entitled; and
(ii) Using the applicable rate effective for each six-month interval prescribed by the Secretary of the Treasury pursuant to Pub.L.92-41 (85 Stat.97).
(e) If the Contracting Officer determines that a cost submitted by the Contractor in its proposal includes a cost previously determined to be unallowable for that Contractor, then the Contractor will be assessed a penalty in an amount equal to two times the amount of the disallowed cost allocated to this contract.
(f) Determinations under paragraphs (d) and (e) of this clause are final decisions within the meaning of 41 U.S.C. chapter 71, Contract Disputes.
(g) Pursuant to the criteria in FAR 42.709-6, the Contracting Officer may waive the penalties in paragraph (d) or (e) of this clause.
(h) Payment by the Contractor of any penalty assessed under this clause does not constitute repayment to the Government of any unallowable cost which has been paid by the Government to the Contractor.
(End of clause)</t>
  </si>
  <si>
    <t>52.242-4</t>
  </si>
  <si>
    <t>Certification of Final Indirect Costs</t>
  </si>
  <si>
    <t>(1) Except as provided in paragraph (f)(2) of this subsection, this clause shall be incorporated into all solicitations and contracts which provide for establishment of final indirect cost rates.
(2) The Department of Energy may provide an alternate clause in its agency supplement for its Management and Operating contracts.</t>
  </si>
  <si>
    <t>As prescribed in 42.703-2(f), insert the following clause:
Certification of Final Indirect Costs (Jan 1997)
(a) The Contractor shall-
(1) Certify any proposal to establish or modify final indirect cost rates;
(2) Use the format in paragraph (c) of this clause to certify; and
(3) Have the certificate signed by an individual of the Contractor’s organization at a level no lower than a vice president or chief financial officer of the business segment of the Contractor that submits the proposal.
(b) Failure by the Contractor to submit a signed certificate, as described in this clause, may result in final indirect costs at rates unilaterally established by the Contracting Officer.
(c) The certificate of final indirect costs shall read as follows:
Certificate of Final Indirect Costs
This is to certify that I have reviewed this proposal to establish final indirect cost rates and to the best of my knowledge and belief:
1. All costs included in this proposal (identify proposal and date) to establish final indirect cost rates for (identify period covered by rate) are allowable in accordance with the cost principles of the Federal Acquisition Regulation (FAR) and its supplements applicable to the contracts to which the final indirect cost rates will apply; and
2. This proposal does not include any costs which are expressly unallowable under applicable cost principles of the FAR or its supplements.
Firm: _________________________________________
Signature: _____________________________________
Name of Certifying Official: ______________________
Title: _________________________________________
Date of Execution: ______________________________
(End of clause)</t>
  </si>
  <si>
    <t>52.242-5</t>
  </si>
  <si>
    <t>Payments to Small Business Subcontractors</t>
  </si>
  <si>
    <t>Insert this clause in all solicitations and contracts containing the clause at 52.219-9, Small Business Subcontracting Plan.</t>
  </si>
  <si>
    <t>As prescribed in 42.1504 , insert the following clause:
Payments to Small Business Subcontractors (Jan 2017)
(a) Definitions. As used in this clause-
Reduced payment means a payment that is for less than the amount agreed upon in a subcontract in accordance with its terms and conditions, for supplies and services for which the Government has paid the prime contractor.
Untimely payment means a payment that is more than 90 days past due under the terms and conditions of a subcontract, for supplies and services for which the Government has paid the prime contractor.
(b) Notice. The Contractor shall notify the Contracting Officer, in writing, not later than 14 days after-
(1) A small business subcontractor was entitled to payment under the terms and conditions of the subcontract; and
(2) The Contractor-
(i) Made a reduced or untimely payment to the small business subcontractor; or
(ii) Failed to make a payment, which is now untimely.
(c) Content of notice. The Contractor shall include the reason(s) for making the reduced or untimely payment in any notice required under paragraph (b) of this clause.
(End of clause)</t>
  </si>
  <si>
    <t>52.242-13</t>
  </si>
  <si>
    <t>Bankruptcy</t>
  </si>
  <si>
    <t>The contracting officer shall insert this clause in all solicitations and contracts exceeding the simplified acquisition threshold.</t>
  </si>
  <si>
    <t>As prescribed in 42.903 , insert the following clause:
Bankruptcy (July 1995)
In the event the contractor enters into proceedings relating to bankruptcy, whether voluntary or involuntary, the contractor agrees to furnish, by certified mail or electronic commerce method authorized by the contract, written notification of the bankruptcy to the contracting officer responsible for administering the contract. This notification shall be furnished within fivedays of the initiation of the proceedings relating to bankruptcy filing. This notification shall include the date on which the bankruptcy petition was filed, the identity of the court in which the bankruptcy petition was filed, and a listing of government contract numbers and contracting offices for all government contracts against which final payment has not been made. This obligation remains in effect until final payment under this contract.
(End of clause)</t>
  </si>
  <si>
    <t>52.242-14</t>
  </si>
  <si>
    <t>Suspension of Work</t>
  </si>
  <si>
    <t>The contracting officer shall insert this clause in solicitations and contracts when a fixed-price construction or architect-engineer contract is contemplated.</t>
  </si>
  <si>
    <t>As prescribed in 42.1305(a), insert the following clause in solicitations and contracts when a fixed-price construction or architect-engineer contract is contemplated:
Suspension of Work (Apr 1984)
(a) The Contracting Officer may order the Contractor, in writing, to suspend, delay, or interrupt all or any part of the work of this contract for the period of time that the Contracting Officer determines appropriate for the convenience of the Government.
(b) If the performance of all or any part of the work is, for an unreasonable period of time, suspended, delayed, or interrupted (1)by an act of the Contracting Officer in the administration of this contract, or (2)by the Contracting Officer’s failure to act within the time specified in this contract (or within a reasonable time if not specified), an adjustment shall be made for any increase in the cost of performance of this contract (excluding profit) necessarily caused by the unreasonable suspension, delay, or interruption, and the contract modified in writing accordingly. However, no adjustment shall be made under this clause for any suspension, delay, or interruption to the extent that performance would have been so suspended, delayed, or interrupted by any other cause, including the fault or negligence of the Contractor, or for which an equitable adjustment is provided for or excluded under any other term or condition of this contract.
(c) A claim under this clause shall not be allowed-
(1) For any costs incurred more than 20 days before the Contractor shall have notified the Contracting Officer in writing of the act or failure to act involved (but this requirement shall not apply as to a claim resulting from a suspension order); and
(2) Unless the claim, in an amount stated, is asserted in writing as soon as practicable after the termination of the suspension, delay, or interruption, but not later than the date of final payment under the contract.
(End of clause)</t>
  </si>
  <si>
    <t>52.242-15</t>
  </si>
  <si>
    <t>Stop-Work Order</t>
  </si>
  <si>
    <t>AUG 1989</t>
  </si>
  <si>
    <t>The contracting officer may, when contracting by negotiation, insert this clause in solicitations and contracts for supplies, services, or research and development.</t>
  </si>
  <si>
    <t>As prescribed in 42.1305(b), insert the following clause. The "90-day" period stated in the clause may be reduced to less than 90 days.
Stop-Work Order (Aug 1989)
(a) The Contracting Officer may, at any time, by written order to the Contractor, require the Contractor to stop all, or any part, of the work called for by this contract for a period of 90 days after the order is delivered to the Contractor, and for any further period to which the parties may agree. The order shall be specifically identified as a stop-work order issued under this clause. Upon receipt of the order, the Contractor shall immediately comply with its terms and take all reasonable steps to minimize the incurrence of costs allocable to the work covered by the order during the period of work stoppage. Within a period of 90 days after a stop-work is delivered to the Contractor, or within any extension of that period to which the parties shall have agreed, the Contracting Officer shall either-
(1) Cancel the stop-work order; or
(2) Terminate the work covered by the order as provided in the Default, or the Termination for Convenience of the Government, clause of this contract.
(b) If a stop-work order issued under this clause is canceled or the period of the order or any extension thereof expires, the Contractor shall resume work. The Contracting Officer shall make an equitable adjustment in the delivery schedule or contract price, or both, and the contract shall be modified, in writing, accordingly, if-
(1) The stop-work order results in an increase in the time required for, or in the Contractor’s cost properly allocable to, the performance of any part of this contract; and
(2) The Contractor asserts its right to the adjustment within 30 days after the end of the period of work stoppage; provided, that, if the Contracting Officer decides the facts justify the action, the Contracting Officer may receive and act upon the claim submitted at any time before final payment under this contract.
(c) If a stop-work order is not canceled and the work covered by the order is terminated for the convenience of the Government, the Contracting Officer shall allow reasonable costs resulting from the stop-work order in arriving at the termination settlement.
(d) If a stop-work order is not canceled and the work covered by the order is terminated for default, the Contracting Officer shall allow, by equitable adjustment or otherwise, reasonable costs resulting from the stop-work order.
(End of clause)</t>
  </si>
  <si>
    <t>Stop-Work Order--Alternate I</t>
  </si>
  <si>
    <t>If a cost-reimbursement contract is contemplated, the contracting officer shall use the clause with its Alternate I.</t>
  </si>
  <si>
    <t>(Apr 1984). If this clause is inserted in a cost-reimbursement contract, substitute in paragraph (a)(2) the words "the Termination clause of this contract" for the words "the Default, or the Termination for Convenience of the Government clause of this contract." In paragraph (b) substitute the words "an equitable adjustment in the delivery schedule, the estimated cost, the fee, or a combination thereof, and in any other terms of the contract that may be affected" for the words "an equitable adjustment in the delivery schedule or contract price, or both."</t>
  </si>
  <si>
    <t>52.242-17</t>
  </si>
  <si>
    <t>Government Delay of Work</t>
  </si>
  <si>
    <t>The contracting officer shall insert this clause in solicitations and contracts when a fixed-price contract is contemplated for supplies other than commercial or modified-commercial products. The clause use is optional when a fixed-price contract is contemplated for services, or for supplies that are commercial or modified-commercial products.</t>
  </si>
  <si>
    <t>As prescribed in 42.1305(c), insert the following clause:
Government Delay of Work (Apr 1984)
(a) If the performance of all or any part of the work of this contract is delayed or interrupted (1)by an act of the Contracting Officer in the administration of this contract that is not expressly or impliedly authorized by this contract, or (2)by a failure of the Contracting Officer to act within the time specified in this contract, or within a reasonable time if not specified, an adjustment (excluding profit) shall be made for any increase in the cost of performance of this contract caused by the delay or interruption and the contract shall be modified in writing accordingly. Adjustment shall also be made in the delivery or performance dates and any other contractual term or condition affected by the delay or interruption. However, no adjustment shall be made under this clause for any delay or interruption to the extent that performance would have been delayed or interrupted by any other cause, including the fault or negligence of the Contractor, or for which an adjustment is provided or excluded under any other term or condition of this contract.
(b) A claim under this clause shall not be allowed-
(1) For any costs incurred more than 20 days before the Contractor shall have notified the Contracting Officer in writing of the act or failure to act involved; and
(2) Unless the claim, in an amount stated, is asserted in writing as soon as practicable after the termination of the delay or interruption, but not later than the day of final payment under the contract.
(End of clause)</t>
  </si>
  <si>
    <t>52.243-1</t>
  </si>
  <si>
    <t>Changes—Fixed Price</t>
  </si>
  <si>
    <t>The contracting officer shall insert this clause in solicitations and contracts when a fixed-price contract for supplies is contemplated.</t>
  </si>
  <si>
    <t>As prescribed in 43.205(a)(1), insert the following clause. The 30-day period may be varied according to agency procedures.
Changes-Fixed Price (Aug 1987)
(a) The Contracting Officer may at any time, by written order, and without notice to the sureties, if any, make changes within the general scope of this contract in any one or more of the following:
(1) Drawings, designs, or specifications when the supplies to be furnished are to be specially manufactured for the Government in accordance with the drawings, designs, or specifications.
(2) Method of shipment or packing.
(3) Place of delivery.
(b) If any such change causes an increase or decrease in the cost of, or the time required for, performance of any part of the work under this contract, whether or not changed by the order, the Contracting Officer shall make an equitable adjustment in the contract price, the delivery schedule, or both, and shall modify the contract.
(c) The Contractor must assert its right to an adjustment under this clause within 30 days from the date of receipt of the written order. However, if the Contracting Officer decides that the facts justify it, the Contracting Officer may receive and act upon a proposal submitted before final payment of the contract.
(d) If the Contractor’s proposal includes the cost of property made obsolete or excess by the change, the Contracting Officer shall have the right to prescribe the manner of the disposition of the property.
(e) Failure to agree to any adjustment shall be a dispute under the Disputes clause. However, nothing in this clause shall excuse the Contractor from proceeding with the contract as changed.
(End of clause)</t>
  </si>
  <si>
    <t>Changes—Fixed Price--Alternate I</t>
  </si>
  <si>
    <t>If the requirement is for services, other than architect-engineer or other professional services, and no supplies are to be furnished, the contracting officer shall use the clause with its Alternate I.</t>
  </si>
  <si>
    <t>(Apr 1984). If the requirement is for services, other than architect-engineer or other professional services, and no supplies are to be furnished, substitute the following paragraph (a) for paragraph (a) of the basic clause:
(a) The Contracting Officer may at any time, by written order, and without notice to the sureties, if any, make changes within the general scope of this contract in any one or more of the following:
(1) Description of services to be performed.
(2) Time of performance (i.e., hours of the day, days of the week, etc.).
(3) Place of performance of the services.</t>
  </si>
  <si>
    <t>Changes—Fixed Price--Alternate II</t>
  </si>
  <si>
    <t>If the requirement is for services (other than architect-engineer services, transportation, or research and development) and supplies are to be furnished, the contracting officer shall use the clause with its Alternate II.</t>
  </si>
  <si>
    <t>(Apr 1984). If the requirement is for services (other than architect-engineer services, transportation, or research and development) and supplies are to be furnished, substitute the following paragraph (a) for paragraph (a) of the basic clause:
(a) The Contracting Officer may at any time, by written order, and without notice to the sureties, if any, make changes within the general scope of this contract in any one or more of the following:
(1) Description of services to be performed.
(2) Time of performance (i.e., hours of the day, days of the week, etc.).
(3) Place of performance of the services.
(4) Drawings, designs, or specifications when the supplies to be furnished are to be specially manufactured for the Government, in accordance with the drawings, designs, or specifications.
(5) Method of shipment or packing of supplies.
(6) Place of delivery.</t>
  </si>
  <si>
    <t>Changes—Fixed Price--Alternate III</t>
  </si>
  <si>
    <t>If the requirement is for architect-engineer or other professional services, the contracting officer shall use the clause with its Alternate III.</t>
  </si>
  <si>
    <t>(Apr 1984). If the requirement is for architect-engineer or other professional services, substitute the following paragraph (a) for paragraph (a) of the basic clause and add the following paragraph (f):
(a) The Contracting Officer may at any time, by written order, and without notice to the sureties, if any, make changes within the general scope of this contract in the services to be performed.
(f) No services for which an additional cost or fee will be charged by the Contractor shall be furnished without the prior written authorization of the Contracting Officer.</t>
  </si>
  <si>
    <t>Changes—Fixed Price--Alternate IV</t>
  </si>
  <si>
    <t>If the requirement is for transportation services, the contracting officer shall use the clause with its Alternate IV.</t>
  </si>
  <si>
    <t>(Apr 1984). If the requirement is for transportation services, substitute the following paragraph (a) for paragraph (a) of the basic clause:
(a) The Contracting Officer may at any time, by written order, and without notice to the sureties, if any, make changes within the general scope of this contract in any one or more of the following:
(1) Specifications.
(2) Work or services.
(3) Place of origin.
(4) Place of delivery.
(5) Tonnage to be shipped.
(6) Amount of Government-furnished property.</t>
  </si>
  <si>
    <t>Changes—Fixed Price--Alternate V</t>
  </si>
  <si>
    <t>If it is desired to include the clause in solicitations and contracts when a research and development contract is contemplated, the contracting officer shall use the clause with its Alternate V.</t>
  </si>
  <si>
    <t>(Apr 1984). If the requirement is for research and development and it is desired to include the clause, substitute the following paragraphs (a)(1) and (a)(3) and paragraph (b) for paragraphs (a)(1) and (a)(3) and paragraph (b) of the basic clause:
(a) ***
(1) Drawings, designs, or specifications.
(3) Place of inspection, delivery, or acceptance.
(b) If any such change causes an increase or decrease in the cost of, or time required for, performing this contract, whether or not changed by the order, the Contracting Officer shall make an equitable adjustment in-
(1) The contract price, the time of performance, or both; and
(2) Other affected terms of the contract, and shall modify the contract accordingly.</t>
  </si>
  <si>
    <t>52.243-2</t>
  </si>
  <si>
    <t>Changes—Cost Reimbursement</t>
  </si>
  <si>
    <t>The contracting officer shall insert this clause in solicitations and contracts when a cost-reimbursement contract for supplies is contemplated.</t>
  </si>
  <si>
    <t>As prescribed in 43.205(b)(1), insert the following clause. The 30-day period may be varied according to agency procedures.
Changes-Cost-Reimbursement (Aug 1987)
(a) The Contracting Officer may at any time, by written order, and without notice to the sureties, if any, make changes within the general scope of this contract in any one or more of the following:
(1) Drawings, designs, or specifications when the supplies to be furnished are to be specially manufactured for the Government in accordance with the drawings, designs, or specifications.
(2) Method of shipment or packing.
(3) Place of delivery.
(b) If any such change causes an increase or decrease in the estimated cost of, or the time required for, performance of any part of the work under this contract, whether or not changed by the order, or otherwise affects any other terms and conditions of this contract, the Contracting Officer shall make an equitable adjustment in the-
(1) Estimated cost, delivery or completion schedule, or both;
(2) Amount of any fixed fee; and
(3) Other affected terms and shall modify the contract accordingly.
(c) The Contractor must assert its right to an adjustment under this clause within 30 days from the date of receipt of the written order. However, if the Contracting Officer decides that the facts justify it, the Contracting Officer may receive and act upon a proposal submitted before final payment of the contract.
(d) Failure to agree to any adjustment shall be a dispute under the Disputes clause. However, nothing in this clause shall excuse the Contractor from proceeding with the contract as changed.
(e) Notwithstanding the terms and conditions of paragraphs (a) and (b) of this clause, the estimated cost of this contract and, if this contract is incrementally funded, the funds allotted for the performance of this contract, shall not be increased or considered to be increased except by specific written modification of the contract indicating the new contract estimated cost and, if this contract is incrementally funded, the new amount allotted to the contract. Until this modification is made, the Contractor shall not be obligated to continue performance or incur costs beyond the point established in the Limitation of Cost or Limitation of Funds clause of this contract.
(End of clause)</t>
  </si>
  <si>
    <t>Changes—Cost Reimbursement--Alternate I</t>
  </si>
  <si>
    <t>If the requirement is for services and no supplies are to be furnished, the contracting officer shall use the clause with its Alternate I.</t>
  </si>
  <si>
    <t>(Apr 1984). If the requirement is for services and no supplies are to be furnished, substitute the following paragraph (a) for paragraph (a) of the basic clause:
(a) The Contracting Officer may at any time, by written order, and without notice to the sureties, if any, make changes within the general scope of this contract in any one or more of the following:
(1) Description of services to be performed.
(2) Time of performance (i.e., hours of the day, days of the week, etc.).
(3) Place of performance of the services.</t>
  </si>
  <si>
    <t>Changes—Cost Reimbursement--Alternate II</t>
  </si>
  <si>
    <t>If the requirement is for services and supplies are to be furnished, the contracting officer shall use the clause with its Alternate II.</t>
  </si>
  <si>
    <t>(Apr 1984). If the requirement is for services and supplies are to be furnished, substitute the following paragraph (a) for paragraph (a) of the basic clause:
(a) The Contracting Officer may at any time, by written order, and without notice to the sureties, if any, make changes within the general scope of this contract in any one or more of the following:
(1) Description of services to be performed.
(2) Time of performance (i.e., hours of the day, days of the week, etc.).
(3) Place of performance of the services.
(4) Drawings, designs, or specifications when the supplies to be furnished are to be specially manufactured for the Government in accordance with the drawings, designs, or specifications.
(5) Method of shipment or packing of supplies.
(6) Place of delivery.</t>
  </si>
  <si>
    <t>Changes—Cost Reimbursement--Alternate III</t>
  </si>
  <si>
    <t>If the requirement is for construction, the contracting officer shall use the clause with its Alternate III.</t>
  </si>
  <si>
    <t>(Apr 1984). If the requirement is for construction, substitute the following paragraph (a) for paragraph (a) of the basic clause:
(a) The Contracting Officer may at any time, by written order, and without notice to the sureties, if any, make changes within the general scope of this contract in the plans and specifications or instructions incorporated in the contract.</t>
  </si>
  <si>
    <t>Changes—Cost Reimbursement--Alternate V</t>
  </si>
  <si>
    <t>(Apr 1984). If the requirement is for research and development, and it is desired to include the clause, substitute the following paragraphs (a)(1) and (a)(3) for paragraphs (a)(1) and (a)(3) of the basic clause:
(a) ***
(1) Drawings, designs, or specifications.
(3) Place of inspection, delivery, or acceptance.</t>
  </si>
  <si>
    <t>52.243-3</t>
  </si>
  <si>
    <t>Changes—Time-and-Materials or Labor-Hours</t>
  </si>
  <si>
    <t>Insert this clause in solicitations and contracts when a time-and-materials or labor-hour contract is contemplated. The contracting officer may vary the 30-day period in paragraph (c) of the clause according to agency procedures.</t>
  </si>
  <si>
    <t>As prescribed in 43.205(c), insert the following clause:
Changes-Time-and-Materials or Labor-Hours (Sept 2000)
(a) The Contracting Officer may at any time, by written order, and without notice to the sureties, if any, make changes within the general scope of this contract in any one or more of the following:
(1) Description of services to be performed.
(2) Time of performance (i.e., hours of the day, days of the week, etc.).
(3) Place of performance of the services.
(4) Drawings, designs, or specifications when the supplies to be furnished are to be specially manufactured for the Government in accordance with the drawings, designs, or specifications.
(5) Method of shipment or packing of supplies.
(6) Place of delivery.
(7) Amount of Government-furnished property.
(b) If any change causes an increase or decrease in any hourly rate, the ceiling price, or the time required for performance of any part of the work under this contract, whether or not changed by the order, or otherwise affects any other terms and conditions of this contract, the Contracting Officer will make an equitable adjustment in any one or more of the following and will modify the contract accordingly:
(1) Ceiling price.
(2) Hourly rates.
(3) Delivery schedule.
(4) Other affected terms.
(c) The Contractor shall assert its right to an adjustment under this clause within 30 days from the date of receipt of the written order. However, if the Contracting Officer decides that the facts justify it, the Contracting Officer may receive and act upon a proposal submitted before final payment of the contract.
(d) Failure to agree to any adjustment will be a dispute under the Disputes clause. However, nothing in this clause excuses the Contractor from proceeding with the contract as changed.
(End of clause)</t>
  </si>
  <si>
    <t>52.243-4</t>
  </si>
  <si>
    <t>Changes</t>
  </si>
  <si>
    <t>JUN 2007</t>
  </si>
  <si>
    <t>The contracting officer shall insert this clause in solicitations and contracts for—
(1) Dismantling, demolition, or removal of improvements; and
(2) Construction, when a fixed-price contract is contemplated and the contract amount is expected to exceed the simplified acquisition threshold.</t>
  </si>
  <si>
    <t>As prescribed in 43.205(d), insert the following clause: The 30-day period may be varied according to agency procedures.
Changes (June 2007)
(a) The Contracting Officer may, at any time, without notice to the sureties, if any, by written order designated or indicated to be a change order, make changes in the work within the general scope of the contract, including changes-
(1) In the specifications (including drawings and designs);
(2) In the method or manner of performance of the work;
(3) In the Government-furnished property or services; or
(4) Directing acceleration in the performance of the work.
(b) Any other written or oral order (which, as used in this paragraph (b), includes direction, instruction, interpretation, or determination) from the Contracting Officer that causes a change shall be treated as a change order under this clause; Provided, that the Contractor gives the Contracting Officer written notice stating-
(1) The date, circumstances, and source of the order; and
(2) That the Contractor regards the order as a change order.
(c) Except as provided in this clause, no order, statement, or conduct of the Contracting Officer shall be treated as a change under this clause or entitle the Contractor to an equitable adjustment.
(d) If any change under this clause causes an increase or decrease in the Contractor’s cost of, or the time required for, the performance of any part of the work under this contract, whether or not changed by any such order, the Contracting Officer shall make an equitable adjustment and modify the contract in writing. However, except for an adjustment based on defective specifications, no adjustment for any change under paragraph (b) of this clause shall be made for any costs incurred more than 20 days before the Contractor gives written notice as required. In the case of defective specifications for which the Government is responsible, the equitable adjustment shall include any increased cost reasonably incurred by the Contractor in attempting to comply with the defective specifications.
(e) The Contractor must assert its right to an adjustment under this clause within 30 days after (1) receipt of a written change order under paragraph (a) of this clause or (2) the furnishing of a written notice under paragraph (b) of this clause, by submitting to the Contracting Officer a written statement describing the general nature and amount of the proposal, unless this period is extended by the Government. The statement of proposal for adjustment may be included in the notice under paragraph (b) of this clause.
(f) No proposal by the Contractor for an equitable adjustment shall be allowed if asserted after final payment under this contract.
(End of clause)</t>
  </si>
  <si>
    <t>52.243-5</t>
  </si>
  <si>
    <t>Changes and Changed Conditions</t>
  </si>
  <si>
    <t>The contracting officer shall insert this clause in solicitations and contracts for construction, when the contract amount is not expected to exceed the simplified acquisition threshold.</t>
  </si>
  <si>
    <t>As prescribed in 43.205(e), insert the following clause:
Changes and Changed Conditions (Apr 1984)
(a) The Contracting Officer may, in writing, order changes in the drawings and specifications within the general scope of the contract.
(b) The Contractor shall promptly notify the Contracting Officer, in writing, of subsurface or latent physical conditions differing materially from those indicated in this contract or unknown unusual physical conditions at the site before proceeding with the work.
(c) If changes under paragraph (a) or conditions under paragraph (b) increase or decrease the cost of, or time required for performing the work, the Contracting Officer shall make an equitable adjustment (see paragraph (d)) upon submittal of a "proposal for adjustment" (hereafter referred to as proposal) by the Contractor before final payment under the contract.
(d) The Contracting Officer shall not make an equitable adjustment under paragraph (b) unless-
(1) The Contractor has submitted and the Contracting Officer has received the required written notice; or
(2) The Contracting Officer waives the requirement for the written notice.
(e) Failure to agree to any adjustment shall be a dispute under the Disputes clause.
(End of clause)</t>
  </si>
  <si>
    <t>52.243-6</t>
  </si>
  <si>
    <t>Change Order Accounting</t>
  </si>
  <si>
    <t>The contracting officer may insert a clause, substantially the same as this clause, in solicitations and contracts for supply and research and development contracts of significant technical complexity, if numerous changes are anticipated. The clause may be included in solicitations and contracts for construction if deemed appropriate by the contracting officer.</t>
  </si>
  <si>
    <t>As prescribed in 43.205(f), the contracting officer may insert a clause, substantially the same as follows:
Change Order Accounting (Apr 1984)
The Contracting Officer may require change order accounting whenever the estimated cost of a change or series of related changes exceeds $100,000. The Contractor, for each change or series of related changes, shall maintain separate accounts, by job order or other suitable accounting procedure, of all incurred segregable, direct costs (less allocable credits) of work, both changed and not changed, allocable to the change. The Contractor shall maintain such accounts until the parties agree to an equitable adjustment for the changes ordered by the Contracting Officer or the matter is conclusively disposed of in accordance with the Disputes clause.
(End of clause)</t>
  </si>
  <si>
    <t>52.243-7</t>
  </si>
  <si>
    <t>Notification of Changes</t>
  </si>
  <si>
    <t>The contracting officer may insert a clause substantially the same as this clause in solicitations and contracts. The clause is available for use primarily in negotiated research and development or supply contracts for the acquisition of major weapon systems or principal subsystems. If the contract amount is expected to be less than $1,000,000, the clause shall not be used, unless the contracting officer anticipates that situations will arise that may result in a contractor alleging that the Government has effected changes other than those identified as such in writing and signed by the contracting officer.</t>
  </si>
  <si>
    <t>As prescribed in 43.107 , insert the following clause:
Notification of Changes (Jan 2017)
(a) Definitions. "Contracting Officer," as used in this clause, does not include any representative of the Contracting Officer.
"Specifically Authorized Representative (SAR)," as used in this clause, means any person the Contracting Officer has so designated by written notice (a copy of which shall be provided to the Contractor) which shall refer to this paragraph and shall be issued to the designated representative before the SAR exercises such authority.
(b) Notice. The primary purpose of this clause is to obtain prompt reporting of Government conduct that the Contractor considers to constitute a change to this contract. Except for changes identified as such in writing and signed by the Contracting Officer, the Contractor shall notify the Administrative Contracting Officer in writing promptly, within ______ (to be negotiated) calendar days from the date that the Contractor identifies any Government conduct (including actions, inactions, and written or oral communications) that the Contractor regards as a change to the contract terms and conditions. On the basis of the most accurate information available to the Contractor, the notice shall state-
(1) The date, nature, and circumstances of the conduct regarded as a change;
(2) The name, function, and activity of each Government individual and Contractor official or employee involved in or knowledgeable about such conduct;
(3) The identification of any documents and the substance of any oral communication involved in such conduct;
(4) In the instance of alleged acceleration of scheduled performance or delivery, the basis upon which it arose;
(5) The particular elements of contract performance for which the Contractor may seek an equitable adjustment under this clause, including-
(i) What line items have been or may be affected by the alleged change;
(ii) What labor or materials or both have been or may be added, deleted, or wasted by the alleged change;
(iii) To the extent practicable, what delay and disruption in the manner and sequence of performance and effect on continued performance have been or may be caused by the alleged change;
(iv) What adjustments to contract price, delivery schedule, and other provisions affected by the alleged change are estimated; and
(6) The Contractor’s estimate of the time by which the Government must respond to the Contractor’s notice to minimize cost, delay or disruption of performance.
(c) Continued performance. Following submission of the notice required by paragraph (b) of this clause, the Contractor shall diligently continue performance of this contract to the maximum extent possible in accordance with its terms and conditions as construed by the Contractor, unless the notice reports a direction of the Contracting Officer or a communication from a SAR of the Contracting Officer, in either of which events the Contractor shall continue performance; provided, however, that if the Contractor regards the direction or communication as a change as described in paragraph (b) of this clause, notice shall be given in the manner provided. All directions, communications, interpretations, orders and similar actions of the SAR shall be reduced to writing promptly and copies furnished to the Contractor and to the Contracting Officer. The Contracting Officer shall promptly countermand any action which exceeds the authority of the SAR.
(d) Government response. The Contracting Officer shall promptly, within _____ (to be negotiated) calendar days after receipt of notice, respond to the notice in writing. In responding, the Contracting Officer shall either-
(1) Confirm that the conduct of which the Contractor gave notice constitutes a change and when necessary direct the mode of further performance;
(2) Countermand any communication regarded as a change;
(3) Deny that the conduct of which the Contractor gave notice constitutes a change and when necessary direct the mode of further performance; or
(4) In the event the Contractor’s notice information is inadequate to make a decision under paragraphs (d)(1), (2), or (3) of this clause, advise the Contractor what additional information is required, and establish the date by which it should be furnished and the date thereafter by which the Government will respond.
(e) Equitable adjustments.
(1) If the Contracting Officer confirms that Government conduct effected a change as alleged by the Contractor, and the conduct causes an increase or decrease in the Contractor’s cost of, or the time required for, performance of any part of the work under this contract, whether changed or not changed by such conduct, an equitable adjustment shall be made-
(i) In the contract price or delivery schedule or both; and
(ii) In such other provisions of the contract as may be affected.
(2) The contract shall be modified in writing accordingly. In the case of drawings, designs or specifications which are defective and for which the Government is responsible, the equitable adjustment shall include the cost and time extension for delay reasonably incurred by the Contractor in attempting to comply with the defective drawings, designs or specifications before the Contractor identified, or reasonably should have identified, such defect. When the cost of property made obsolete or excess as a result of a change confirmed by the Contracting Officer under this clause is included in the equitable adjustment, the Contracting Officer shall have the right to prescribe the manner of disposition of the property. The equitable adjustment shall not include increased costs or time extensions for delay resulting from the Contractor’s failure to provide notice or to continue performance as provided, respectively, in paragraphs (b) and (c) of this clause.
Note: The phrases "contract price" and "cost" wherever they appear in the clause, may be appropriately modified to apply to cost-reimbursement or incentive contracts, or to combinations thereof.
(End of clause)</t>
  </si>
  <si>
    <t>52.244-2</t>
  </si>
  <si>
    <t>Subcontracts</t>
  </si>
  <si>
    <t>(1)The contracting officer shall insert this clause in solicitations and contracts when contemplating—
(i) A cost-reimbursement contract;
(ii) A letter contract that exceeds the simplified acquisition threshold;
(iii) A fixed-price contract that exceeds the simplified acquisition threshold under which unpriced contract actions (including unpriced modifications or unpriced delivery orders) are anticipated;
(iv) A time-and-materials contract that exceeds the simplified acquisition threshold; or
(v) A labor-hour contract that exceeds the simplified acquisition threshold. (3) Use of this clause is not required in—
(i) Fixed-price architect-engineer contracts; or
(ii) Contracts for mortuary services, refuse services, or shipment and storage of personal property, when an agency-prescribed clause on approval of subcontractors’ facilities is required.</t>
  </si>
  <si>
    <t>As prescribed in 44.204(a)(1), insert the following clause:
Subcontracts (Jun 2020)
(a) Definitions. As used in this clause-
"Approved purchasing system" means a Contractor’s purchasing system that has been reviewed and approved in accordance with part 44 of the Federal Acquisition Regulation (FAR).
"Consent to subcontract" means the Contracting Officer’s written consent for the Contractor to enter into a particular subcontract.
Subcontract means any contract, as defined in FAR subpart 2.1, entered into by a subcontractor to furnish supplies or services for performance of the prime contract or a subcontract. It includes, but is not limited to, purchase orders, and changes and modifications to purchase orders.
(b) When this clause is included in a fixed-price type contract, consent to subcontract is required only on unpriced contract actions (including unpriced modifications or unpriced delivery orders), and only if required in accordance with paragraph (c) or (d) of this clause.
(c) If the Contractor does not have an approved purchasing system, consent to subcontract is required for any subcontract that-
(1) Is of the cost-reimbursement, time-and-materials, or labor-hour type; or
(2) Is fixed-price and exceeds-
(i) For a contract awarded by the Department of Defense, the Coast Guard, or the National Aeronautics and Space Administration, the greater of the simplified acquisition threshold, as defined in FAR 2.101 on the date of subcontract award, or 5 percent of the total estimated cost of the contract; or
(ii) For a contract awarded by a civilian agency other than the Coast Guard and the National Aeronautics and Space Administration, either the simplified acquisition threshold, as defined in FAR 2.101 on the date of subcontract award, or 5 percent of the total estimated cost of the contract.
(d) If the Contractor has an approved purchasing system, the Contractor nevertheless shall obtain the Contracting Officer’s written consent before placing the following subcontracts:
________________________________________________________________________________
(e)
(1) The Contractor shall notify the Contracting Officer reasonably in advance of placing any subcontract or modification thereof for which consent is required under paragraph (b), (c), or (d) of this clause, including the following information:
(i) A description of the supplies or services to be subcontracted.
(ii) Identification of the type of subcontract to be used.
(iii) Identification of the proposed subcontractor.
(iv) The proposed subcontract price.
(v) The subcontractor’s current, complete, and accurate certified cost or pricing data and Certificate of Current Cost or Pricing Data, if required by other contract provisions.
(vi) The subcontractor’s Disclosure Statement or Certificate relating to Cost Accounting Standards when such data are required by other provisions of this contract.
(vii) A negotiation memorandum reflecting-
(A) The principal elements of the subcontract price negotiations;
(B) The most significant considerations controlling establishment of initial or revised prices;
(C) The reason certified cost or pricing data were or were not required;
(D) The extent, if any, to which the Contractor did not rely on the subcontractor’s certified cost or pricing data in determining the price objective and in negotiating the final price;
(E) The extent to which it was recognized in the negotiation that the subcontractor’s certified cost or pricing data were not accurate, complete, or current; the action taken by the Contractor and the subcontractor; and the effect of any such defective data on the total price negotiated;
(F) The reasons for any significant difference between the Contractor’s price objective and the price negotiated; and
(G) A complete explanation of the incentive fee or profit plan when incentives are used. The explanation shall identify each critical performance element, management decisions used to quantify each incentive element, reasons for the incentives, and a summary of all trade-off possibilities considered.
(2) The Contractor is not required to notify the Contracting Officer in advance of entering into any subcontract for which consent is not required under paragraph (b), (c), or (d) of this clause.
(f) Unless the consent or approval specifically provides otherwise, neither consent by the Contracting Officer to any subcontract nor approval of the Contractor’s purchasing system shall constitute a determination-
(1) Of the acceptability of any subcontract terms or conditions;
(2) Of the allowability of any cost under this contract; or
(3) To relieve the Contractor of any responsibility for performing this contract.
(g) No subcontract or modification thereof placed under this contract shall provide for payment on a cost-plus-a-percentage-of-cost basis, and any fee payable under cost-reimbursement type subcontracts shall not exceed the fee limitations in FAR 15.404-4(c)(4)(i).
(h) The Contractor shall give the Contracting Officer immediate written notice of any action or suit filed and prompt notice of any claim made against the Contractor by any subcontractor or vendor that, in the opinion of the Contractor, may result in litigation related in any way to this contract, with respect to which the Contractor may be entitled to reimbursement from the Government.
(i) The Government reserves the right to review the Contractor’s purchasing system as set forth in FAR subpart 44.3.
(j) Paragraphs (c) and (e) of this clause do not apply to the following subcontracts, which were evaluated during negotiations:
_______________________________________________________________________________
(End of clause)</t>
  </si>
  <si>
    <t>Subcontracts--Alternate I</t>
  </si>
  <si>
    <t>If a cost-reimbursement contract is contemplated, for civilian agencies other than the Coast Guard and the National Aeronautics and Space Administration, the contracting officer shall use the clause with its Alternate I.</t>
  </si>
  <si>
    <t>(June 2020). As prescribed in 44.204 (a)(2), substitute the following paragraph (e)(2) for paragraph (e)(2) of the basic clause:
(e)(2) If the Contractor has an approved purchasing system and consent is not required under paragraph (c), or (d) of this clause, the Contractor nevertheless shall notify the Contracting Officer reasonably in advance of entering into any (i) cost-plus-fixed-fee subcontract, or (ii) fixed-price subcontract that exceeds either the simplified acquisition threshold, as defined in FAR 2.101 on the date of subcontract award, or 5 percent of the total estimated cost of this contract. The notification shall include the information required by paragraphs (e)(1)(i) through (iv) of this clause.</t>
  </si>
  <si>
    <t>52.244-4</t>
  </si>
  <si>
    <t>Subcontractors and Outside Associates and Consultants (Architect-Engineer Services)</t>
  </si>
  <si>
    <t>AUG 1998</t>
  </si>
  <si>
    <t>The contracting officer may insert this clause in architect-engineer contracts.</t>
  </si>
  <si>
    <t>As prescribed in 44.204(b), insert the following clause:
Subcontractors and Outside Associates and Consultants (Architect-Engineer Services) (Aug 1998)
Any subcontractors and outside associates or consultants required by the Contractor in connection with the services covered by the contract will be limited to individuals or firms that were specifically identified and agreed to during negotiations. The Contractor shall obtain the Contracting Officer’s written consent before making any substitution for these subcontractors, associates, or consultants.
(End of clause)</t>
  </si>
  <si>
    <t>52.244-5</t>
  </si>
  <si>
    <t>Competition in Subcontracting</t>
  </si>
  <si>
    <t>The contracting officer shall, when contracting by negotiation, insert this clause in solicitations and contracts when the contract amount is expected to exceed the simplified acquisition threshold, unless—
(1) A firm-fixed-price contract, awarded on the basis of adequate price competition or whose prices are set by law or regulation, is contemplated; or
(2) A time-and-materials, labor-hour, or architect-engineer contract is contemplated.</t>
  </si>
  <si>
    <t>As prescribed in 44.204(c), insert the following clause:
Competition in Subcontracting (Dec 1996)
(a) The Contractor shall select subcontractors (including suppliers) on a competitive basis to the maximum practical extent consistent with the objectives and requirements of the contract.
(b) If the Contractor is an approved mentor under the Department of Defense Pilot Mentor-Protégé Program (Pub.L.101-510, section 831 as amended), the Contractor may award subcontracts under this contract on a noncompetitive basis to its protégés.
(End of clause)</t>
  </si>
  <si>
    <t>52.244-6</t>
  </si>
  <si>
    <t>Subcontracts for Commercial Products and Commercial Services</t>
  </si>
  <si>
    <t>44.403</t>
  </si>
  <si>
    <t>Subcontracts for Commercial Products and Commercial Services (Jan 2025)
(a) Definitions. As used in this clause—
Commercial product, commercial service and commercially available off-the-shelf item have the meanings contained in Federal Acquisition Regulation (FAR) 2.101.
Subcontract includes a transfer of commercial products or commercial services between divisions, subsidiaries, or affiliates of the Contractor or subcontractor at any tier.
(b) To the maximum extent practicable, the Contractor shall incorporate, and require its subcontractors at all tiers to incorporate, commercial products, commercial services, or non-developmental items as components of items to be supplied under this contract.
(c) (1) The Contractor shall insert the following clauses in subcontracts for commercial products or commercial services:
(i) 52.203-13, Contractor Code of Business Ethics and Conduct (Nov 2021) (41 U.S.C. 3509), if the subcontract exceeds the threshold specified in FAR 3.1004(a) on the date of subcontract award, and has a performance period of more than 120 days. In altering this clause to identify the appropriate parties, all disclosures of violation of the civil False Claims Act or of Federal criminal law shall be directed to the agency Office of the Inspector General, with a copy to the Contracting Officer.
(ii) 52.203-15, Whistleblower Protections Under the American Recovery and Reinvestment Act of 2009 (Jun 2010) (Section 1553 of Pub. L. 111-5), if the subcontract is funded under the Recovery Act.
(iii) 52.203-17, Contractor Employee Whistleblower Rights (Nov 2023) ( 41 U.S.C. 4712); this clause does not apply to contracts of DoD, NASA, the Coast Guard, or applicable elements of the intelligence community—see FAR 3.900(a).
(iv) 52.203-19, Prohibition on Requiring Certain Internal Confidentiality Agreements or Statements (Jan 2017).
(v) 52.204-21, Basic Safeguarding of Covered Contractor Information Systems (Nov 2021) , other than subcontracts for commercially available off-the-shelf items, if flow down is required in accordance with paragraph (c) of FAR clause 52.204-21.
(vi) 52.204-23, Prohibition on Contracting for Hardware, Software, and Services Developed or Provided by Kaspersky Lab Covered Entities (Dec 2023) (Section 1634 of Pub. L. 115-91).
(vii) 52.204-25, Prohibition on Contracting for Certain Telecommunications and Video Surveillance Services or Equipment. (Nov 2021) (Section 889(a)(1)(A) of Pub. L. 115-232).
(viii) 52.204-27, Prohibition on a ByteDance Covered Application (Jun 2023) (Section 102 of Division R of Pub. L. 117-328).
(ix) (A) 52.204-30, Federal Acquisition Supply Chain Security Act Orders—Prohibition. (Dec 2023) ( Pub. L. 115–390, title II).
(B) Alternate I (Dec 2023) of 52.204-30.
(x) 52.219-8, Utilization of Small Business Concerns (Jan 2025) ( 15 U.S.C.637(d)(2) and (3)), if the subcontract offers further subcontracting opportunities. If the subcontract (except subcontracts to small business concerns) exceeds the applicable threshold specified in FAR 19.702(a) on the date of subcontract award, the subcontractor must include 52.219-8 in lower tier subcontracts that offer subcontracting opportunities.
(xi) 52.222-21, Prohibition of Segregated Facilities (Apr 2015).
(xii) 52.222-26, Equal Opportunity (Sept 2016) (E.O.11246).
(xiii) 52.222-35, Equal Opportunity for Veterans (Jun 2020) (38 U.S.C.4212(a));
(xiv) 52.222-36, Equal Opportunity for Workers with Disabilities (Jun 2020)(29 U.S.C.793).
(xv) 52.222-37, Employment Reports on Veterans (Jun 2020) (38 U.S.C.4212).
(xvi) 52.222-40, Notification of Employee Rights Under the National Labor Relations Act (Dec 2010) (E.O. 13496), if flow down is required in accordance with paragraph (f) of FAR clause 52.222-40.
(xvii) (A) 52.222-50, Combating Trafficking in Persons (Nov 2021) (22 U.S.C. chapter 78 and E.O. 13627).
(B) Alternate I (Mar 2015) of 52.222-50(22 U.S.C. chapter 78 and E.O. 13627).
(xviii) 52.222-55, Minimum Wages for Contractor Workers under Executive Order 14026 (Jan 2022), if flow down is required in accordance with paragraph (k) of FAR clause 52.222-55.
(xix) 52.222-62, Paid Sick Leave Under Executive Order 13706 (Jan 2022) (E.O. 13706), if flow down is required in accordance with paragraph (m) of FAR clause 52.222-62.
(xx) (A) 52.224-3, Privacy Training (Jan 2017) ( 5 U.S.C. 552a) if flow down is required in accordance with 52.224-3(f).
(B) Alternate I (Jan 2017) of 52.224-3, if flow down is required in accordance with 52.224-3(f) and the agency specifies that only its agency-provided training is acceptable).
(xxi) 52.225-26, Contractors Performing Private Security Functions Outside the United States (Oct 2016) (Section 862, as amended, of the National Defense Authorization Act for Fiscal Year 2008; 10 U.S.C. Subtitle A, Part V, Subpart G Note).
(xxii) 52.232-40, Providing Accelerated Payments to Small Business Subcontractors (Mar 2023) , if flow down is required in accordance with paragraph (c) of FAR clause 52.232-40.
(xxiii) 52.240-1, Prohibition on Unmanned Aircraft Systems Manufactured or Assembled by American Security Drone Act-Covered Foreign Entities (Nov 2024) (Sections 1821-1826, Pub. L. 118-31, 41 U.S.C. 3901 note prec.).
(xxiv) 52.247-64, Preference for Privately Owned U.S.-Flag Commercial Vessels (Nov 2021) ( 46 U.S.C. 55305 and 10 U.S.C.2631), if flow down is required in accordance with paragraph (d) of FAR clause 52.247-64.
(2) While not required, the Contractor may flow down to subcontracts for commercial products or commercial services a minimal number of additional clauses necessary to satisfy its contractual obligations.
(d) The Contractor shall include the terms of this clause, including this paragraph (d), in subcontracts awarded under this contract.
(End of clause)
52.245 [Reserved]
52.245-1 Government Property.
As prescribed in 45.107(a), insert the following clause:
Government Property (Sep 2021)
(a) Definitions. As used in this clause-
Cannibalizemeans to remove parts from Government property for use or for installation on other Government property.
Contractor-acquired property means property acquired, fabricated, or otherwise provided by the Contractor for performing a contract, and to which the Government has title.
Contractor inventory means-
(1) Any property acquired by and in the possession of a Contractor or subcontractor under a contract for which title is vested in the Government and which exceeds the amounts needed to complete full performance under the entire contract;
(2) Any property that the Government is obligated or has the option to take over under any type of contract, e.g., as a result either of any changes in the specifications or plans thereunder or of the termination of the contract (or subcontract thereunder), before completion of the work, for the convenience or at the option of the Government; and
(3) Government-furnished property that exceeds the amounts needed to complete full performance under the entire contract.
Contractor’s managerial personnel means the Contractor’s directors, officers, managers, superintendents, or equivalent representativeswho have supervision or direction of-
(1) All or substantially all of the Contractor’s business;
(2) All or substantially all of the Contractor’s operation at any one plant or separate location; or
(3) A separate and complete major industrial operation.
Demilitarization means rendering a product unusable for, and not restorable to, the purpose for which it was designed or is customarily used.
Discrepancies incident to shipment means any differences (e.g., count or condition) between the items documented to have been shipped and items actually received.
Equipment means a tangible item that is functionally complete for its intended purpose, durable, nonexpendable, and needed for the performance of a contract. Equipment is not intended for sale, and does not ordinarily lose its identity or become a component part of another article when put into use. Equipment does not include material, real property, special test equipment or special tooling.
Government-furnished property means property in the possession of, or directly acquired by, the Government and subsequently furnished to the Contractor for performance of a contract. Government-furnished property includes, but is not limited to, spares and property furnished for repair, maintenance, overhaul, or modification. Government-furnished property also includes contractor-acquired property if the contractor-acquired property is a deliverable under a cost contract when accepted by the Government for continued use under the contract.
Government property means all property owned or leased by the Government. Government property includes both Government- furnished and Contractor-acquired property. Government property includes material, equipment, special tooling, special test equipment, and real property. Government property does not include intellectual property and software.
Loss of Government property means unintended, unforeseen or accidental loss, damage or destruction to Government property that reduces the Government’s expected economic benefits of the property. Loss of Government property does not include purposeful destructive testing, obsolescence, normal wear and tear or manufacturing defects. Loss of Government property includes, but is not limited to-
(1) Items that cannot be found after a reasonable search;
(2) Theft;
(3) Damage resulting in unexpected harm to property requiring repair to restore the item to usable condition; or
(4) Destruction resulting from incidents that render the item useless for its intended purpose or beyond economical repair.
Material means property that may be consumed or expended during the performance of a contract, component parts of a higher assembly, or items that lose their individual identity through incorporation into an end item. Material does not include equipment, special tooling, special test equipment or real property.
Nonseverable means property that cannot be removed after construction or installation without substantial loss of value or damage to the installed property or to the premises where installed.
Precious metals means silver, gold, platinum, palladium, iridium, osmium, rhodium, and ruthenium.
Production scrap means unusable material resulting from production, engineering, operations and maintenance, repair, and research and development contract activities. Production scrap may have value when re-melted or reprocessed, e.g., textile and metal clippings, borings, and faulty castings and forgings.
Property means all tangible property, both real and personal.
Property Administrator means an authorized representative of the Contracting Officer appointed in accordance with agency procedures, responsible for administering the contract requirements and obligations relating to Government property in the possession of a Contractor.
Property records means the records created and maintained by the contractor in support of its stewardship responsibilities for the management of Government property.
Provide means to furnish, as in Government-furnished property, or to acquire, as in contractor-acquired property.
Real property See Federal Management Regulation 102-71.20 (41 CFR 102-71.20).
Sensitive property means property potentially dangerous to the public safety or security if stolen, lost, or misplaced, or that shall be subject to exceptional physical security, protection, control, and accountability. Examples include weapons, ammunition, explosives, controlled substances, radioactive materials, hazardous materials or wastes, or precious metals.
Unit acquisition cost means-
(1) For Government-furnished property, the dollar value assigned by the Government and identified in the contract; and
(2) For contractor-acquired property, the cost derived from the Contractor’s records that reflect consistently applied generally accepted accounting principles.
(b) Property management. (1) The Contractor shall have a system of internal controls to manage (control, use, preserve, protect, repair, and maintain) Government property in its possession. The system shall be adequate to satisfy the requirements of this clause. In doing so, the Contractor shall initiate and maintain the processes, systems, procedures, records, and methodologies necessary for effective and efficient control of Government property. The Contractor shall disclose any significant changes to its property management system to the Property Administrator prior to implementation of the changes. The Contractor may employ customary commercial practices, voluntary consensus standards, or industry-leading practices and standards that provide effective and efficient Government property management that are necessary and appropriate for the performance of this contract (except where inconsistent with law or regulation).
(2) The Contractor’s responsibility extends from the initial acquisition and receipt of property, through stewardship, custody, and use until formally relieved of responsibility by authorized means, including delivery, consumption, expending, sale (as surplus property), or other disposition, or via a completed investigation, evaluation, and final determination for lost property. This requirement applies to all Government property under the Contractor’s accountability, stewardship, possession or control, including its vendors or subcontractors (see paragraph (f)(1)(v) of this clause).
(3) The Contractor shall include the requirements of this clause in all subcontracts under which Government property is acquired or furnished for subcontract performance.
(4) The Contractor shall establish and maintain procedures necessary to assess its property management system effectiveness and shall perform periodic internal reviews, surveillances, self assessments, or audits. Significant findings or results of such reviews and audits pertaining to Government property shall be made available to the Property Administrator.
(c) Use of Government property. (1) The Contractor shall use Government property, either furnished or acquired under this contract, only for performing this contract, unless otherwise provided for in this contract or approved by the Contracting Officer.
(2) Modifications or alterations of Government property are prohibited, unless they are-
(i) Reasonable and necessary due to the scope of work under this contract or its terms and conditions;
(ii) Required for normal maintenance; or
(iii) Otherwise authorized by the Contracting Officer.
(3) The Contractor shall not cannibalize Government property unless otherwise provided for in this contract or approved by the Contracting Officer.
(d) Government-furnished property. (1) The Government shall deliver to the Contractor the Government-furnished property described in this contract. The Government shall furnish related data and information needed for the intended use of the property. The warranties of suitability of use and timely delivery of Government-furnished property do not apply to property acquired or fabricated by the Contractor as contractor-acquired property and subsequently transferred to another contract with this Contractor.
(2) The delivery and/or performance dates specified in this contract are based upon the expectation that the Government-furnished property will be suitable for contract performance and will be delivered to the Contractor by the dates stated in the contract.
(i) If the property is not delivered to the Contractor by the dates stated in the contract, the Contracting Officer shall, upon the Contractor’s timely written request, consider an equitable adjustment to the contract.
(ii) In the event property is received by the Contractor, or for Government-furnished property after receipt and installation, in a condition not suitable for its intended use, the Contracting Officer shall, upon the Contractor’s timely written request, advise the Contractor on a course of action to remedy the problem. Such action may include repairing, replacing, modifying, returning, or otherwise disposing of the property at the Government’s expense. Upon completion of the required action(s), the Contracting Officer shall consider an equitable adjustment to the contract (see also paragraph (f)(1)(ii)(A) of this clause).
(iii) The Government may, at its option, furnish property in an "as-is" condition. The Contractor will be given the opportunity to inspect such property prior to the property being provided. In such cases, the Government makes no warranty with respect to the serviceability and/or suitability of the property for contract performance. Any repairs, replacement, and/or refurbishment shall be at the Contractor’s expense.
(3) (i) The Contracting Officer may by written notice, at any time-
(A) Increase or decrease the amount of Government-furnished property under this contract;
(B) Substitute other Government-furnished property for the property previously furnished, to be furnished, or to be acquired by the Contractor for the Government under this contract; or
(C) Withdraw authority to use property.
(ii) Upon completion of any action(s) under paragraph (d)(3)(i) of this clause, and the Contractor’s timely written request, the Contracting Officer shall consider an equitable adjustment to the contract.
(e) Title to Government property. (1) All Government-furnished property and all property acquired by the Contractor, title to which vests in the Government under this paragraph (collectively referred to as "Government property"), is subject to the provisions of this clause. The Government shall retain title to all Government-furnished property. Title to Government property shall not be affected by its incorporation into or attachment to any property not owned by the Government, nor shall Government property become a fixture or lose its identity as personal property by being attached to any real property.
(2) Title vests in the Government for all property acquired or fabricated by the Contractor in accordance with the financing provisions or other specific requirements for passage of title in the contract. Under fixed price type contracts, in the absence of financing provisions or other specific requirements for passage of title in the contract, the Contractor retains title to all property acquired by the Contractor for use on the contract, except for property identified as a deliverable end item. If a deliverable item is to be retained by the Contractor for use after inspection and acceptance by the Government, it shall be made accountable to the contract through a contract modification listing the item as Government-furnished property.
(3) Title under Cost-Reimbursement or Time-and-Material Contracts or Cost-Reimbursable line items under Fixed-Price contracts. (i) Title to all property purchased by the Contractor for which the Contractor is entitled to be reimbursed as a direct item of cost under this contract shall pass to and vest in the Government upon the vendor’s delivery of such property.
(ii) Title to all other property, the cost of which is reimbursable to the Contractor, shall pass to and vest in the Government upon-
(A) Issuance of the property for use in contract performance;
(B) Commencement of processing of the property for use in contract performance; or
(C) Reimbursement of the cost of the property by the Government, whichever occurs first.
(f) Contractor plans and systems. (1) Contractors shall establish and implement property management plans, systems, and procedures at the contract, program, site or entity level to enable the following outcomes:
(i) Acquisition of Property. The Contractor shall document that all property was acquired consistent with its engineering, production planning, and property control operations.
(ii) Receipt of Government Property. The Contractor shall receive Government property and document the receipt, record the information necessary to meet the record requirements of paragraph (f)(1)(iii)(A)(1) through (5) of this clause, identify as Government owned in a manner appropriate to the type of property (e.g., stamp, tag, mark, or other identification), and manage any discrepancies incident to shipment.
(A) Government-furnished property. The Contractor shall furnish a written statement to the Property Administrator containing all relevant facts, such as cause or condition and a recommended course(s) of action, if overages, shortages, or damages and/or other discrepancies are discovered upon receipt of Government-furnished property.
(B) Contractor-acquired property. The Contractor shall take all actions necessary to adjust for overages, shortages, damage and/or other discrepancies discovered upon receipt, in shipment of Contractor-acquired property from a vendor or supplier, so as to ensure the proper allocability and allowability of associated costs.
(iii) Records of Government property. The Contractor shall create and maintain records of all Government property accountable to the contract, including Government-furnished and Contractor-acquired property.
(A) Property records shall enable a complete, current, auditable record of all transactions and shall, unless otherwise approved by the Property Administrator, contain the following:
(1) The name, part number and description, National Stock Number (if needed for additional item identification tracking and/or disposition), and other data elements as necessary and required in accordance with the terms and conditions of the contract.
(2) Quantity received (or fabricated), issued, and balance-on-hand.
(3) Unit acquisition cost.
(4) Unique-item identifier or equivalent (if available and necessary for individual item tracking).
(5) Unit of measure.
(6) Accountable contract number or equivalent code designation.
(7) Location.
(8) Disposition.
(9) Posting reference and date of transaction.
(10) Date placed in service (if required in accordance with the terms and conditions of the contract).
(B) Use of a Receipt and Issue System for Government Material. When approved by the Property Administrator, the Contractor may maintain, in lieu of formal property records, a file of appropriately cross-referenced documents evidencing receipt, issue, and use of material that is issued for immediate consumption.
(iv) Physical inventory. The Contractor shall periodically perform, record, and disclose physical inventory results. A final physical inventory shall be performed upon contract completion or termination. The Property Administrator may waive this final inventory requirement, depending on the circumstances (e.g., overall reliability of the Contractor’s system or the property is to be transferred to a follow-on contract).
(v) Subcontractor control. (A) The Contractor shall award subcontracts that clearly identify items to be provided and the extent of any restrictions or limitations on their use. The Contractor shall ensure appropriate flow down of contract terms and conditions (e.g., extent of liability for loss of Government property.
(B) The Contractor shall assure its subcontracts are properly administered and reviews are periodically performed to determine the adequacy of the subcontractor’s property management system.
(vi) Reports. The Contractor shall have a process to create and provide reports of discrepancies, loss of Government property, physical inventory results, audits and self-assessments, corrective actions, and other property-related reports as directed by the Contracting Officer.
(vii) Relief of stewardship responsibility and liability. The Contractor shall have a process to enable the prompt recognition, investigation, disclosure and reporting of loss of Government property, including losses that occur at subcontractor or alternate site locations.
(A) This process shall include the corrective actions necessary to prevent recurrence.
(B) Unless otherwise directed by the Property Administrator, the Contractor shall investigate and report to the Government all incidents of property loss as soon as the facts become known. Such reports shall, at a minimum, contain the following information:
(1) Date of incident (if known).
(2) The data elements required under (f)(1)(iii)(A).
(3) Quantity.
(4) Accountable contract number.
(5) A statement indicating current or future need.
(6) Unit acquisition cost, or if applicable, estimated sales proceeds, estimated repair or replacement costs.
(7) All known interests in commingled material of which includes Government material.
(8) Cause and corrective action taken or to be taken to prevent recurrence.
(9) A statement that the Government will receive compensation covering the loss of Government property, in the event the Contractor was or will be reimbursed or compensated.
(10) Copies of all supporting documentation.
(11) Last known location.
(12) A statement that the property did or did not contain sensitive, export controlled, hazardous, or toxic material, and that the appropriate agencies and authorities were notified.
(C) Unless the contract provides otherwise, the Contractor shall be relieved of stewardship responsibility and liability for property when-
(1) Such property is consumed or expended, reasonably and properly, or otherwise accounted for, in the performance of the contract, including reasonable inventory adjustments of material as determined by the Property Administrator;
(2) Property Administrator grants relief of responsibility and liability for loss of Government property;
(3) Property is delivered or shipped from the Contractor's plant, under Government instructions, except when shipment is to a subcontractor or other location of the Contractor; or
(4) Property is disposed of in accordance with paragraphs (j) and (k) of this clause.
(viii) Utilizing Government property. (A) The Contractor shall utilize, consume, move, and store Government Property only as authorized under this contract. The Contractor shall promptly disclose and report Government property in its possession that is excess to contract performance.
(B) Unless otherwise authorized in this contract or by the Property Administrator the Contractor shall not commingle Government material with material not owned by the Government.
(ix) Maintenance. The Contractor shall properly maintain Government property. The Contractor’s maintenance program shall enable the identification, disclosure, and performance of normal and routine preventative maintenance and repair. The Contractor shall disclose and report to the Property Administrator the need for replacement and/or capital rehabilitation.
(x) Property closeout. The Contractor shall promptly perform and report to the Property Administrator contract property closeout, to include reporting, investigating and securing closure of all loss of Government property cases; physically inventorying all property upon termination or completion of this contract; and disposing of items at the time they are determined to be excess to contractual needs.
(2) The Contractor shall establish and maintain Government accounting source data, as may be required by this contract, particularly in the areas of recognition of acquisitions, loss of Government property, and disposition of material and equipment.
(g) Systems analysis. (1) The Government shall have access to the Contractor’s premises and all Government property, at reasonable times, for the purposes of reviewing, inspecting and evaluating the Contractor’s property management plan(s), systems, procedures, records, and supporting documentation that pertains to Government property. This access includes all site locations and, with the Contractor’s consent, all subcontractor premises.
(2) Records of Government property shall be readily available to authorized Government personnel and shall be appropriately safeguarded.
(3) Should it be determined by the Government that the Contractor’s (or subcontractor’s) property management practices are inadequate or not acceptable for the effective management and control of Government property under this contract, or present an undue risk to the Government, the Contractor shall prepare a corrective action plan when requested by the Property Administrator and take all necessary corrective actions as specified by the schedule within the corrective action plan.
(h) Contractor Liability for Government Property. (1) Unless otherwise provided for in the contract, the Contractor shall not be liable for loss of Government property furnished or acquired under this contract, except when any one of the following applies-
(i) The risk is covered by insurance or the Contractor is otherwise reimbursed (to the extent of such insurance or reimbursement). The allowability of insurance costs shall be determined in accordance with 31.205-19.
(ii) Loss of Government property that is the result of willful misconduct or lack of good faith on the part of the Contractor’s managerial personnel.
(iii) The Contracting Officer has, in writing, revoked the Government’s assumption of risk for loss of Government property due to a determination under paragraph (g) of this clause that the Contractor’s property management practices are inadequate, and/or present an undue risk to the Government, and the Contractor failed to take timely corrective action. If the Contractor can establish by clear and convincing evidence that the loss of Government property occurred while the Contractor had adequate property management practices or the loss did not result from the Contractor’s failure to maintain adequate property management practices, the Contractor shall not be held liable.
(2) The Contractor shall take all reasonable actions necessary to protect the property from further loss. The Contractor shall separate the damaged and undamaged property, place all the affected property in the best possible order, and take such other action as the Property Administrator directs.
(3) The Contractor shall do nothing to prejudice the Government’s rights to recover against third parties for any loss of Government property.
(4) The Contractor shall reimburse the Government for loss of Government property, to the extent that the Contractor is financially liable for such loss, as directed by the Contracting Officer.
(5) Upon the request of the Contracting Officer, the Contractor shall, at the Government’s expense, furnish to the Government all reasonable assistance and cooperation, including the prosecution of suit and the execution of instruments of assignment in favor of the Government in obtaining recovery.
(i) Equitable adjustment. Equitable adjustments under this clause shall be made in accordance with the procedures of the Changes clause. However, the Government shall not be liable for breach of contract for the following:
(1) Any delay in delivery of Government-furnished property.
(2) Delivery of Government-furnished property in a condition not suitable for its intended use.
(3) An increase, decrease, or substitution of Government-furnished property.
(4) Failure to repair or replace Government property for which the Government is responsible.
(j) Contractor inventory disposal. Except as otherwise provided for in this contract, the Contractor shall not dispose of Contractor inventory until authorized to do so by the Plant Clearance Officer or authorizing official.
(1) Predisposal requirements. (i) If the Contractor determines that the property has the potential to fulfill requirements under other contracts, the Contractor, in consultation with the Property Administrator, shall request that the Contracting Officer transfer the property to the contract in question, or provide authorization for use, as appropriate. In lieu of transferring the property, the Contracting Officer may authorize the Contractor to credit the costs of Contractor-acquired property (material only) to the losing contract, and debit the gaining contract with the corresponding cost, when such material is needed for use on another contract. Property no longer needed shall be considered contractor inventory.
(ii) For any remaining Contractor-acquired property, the Contractor may purchase the property at the unit acquisition cost if desired or make reasonable efforts to return unused property to the appropriate supplier at fair market value (less, if applicable, a reasonable restocking fee that is consistent with the supplier’s customary practices.)
(2) Inventory disposal schedules. (i) Absent separate contract terms and conditions for property disposition, and provided the property was not reutilized, transferred, or otherwise disposed of, the Contractor, as directed by the P</t>
  </si>
  <si>
    <t>Subcontracts for Commercial Products and Commercial Services (DEVIATION)</t>
  </si>
  <si>
    <t>52.245-1</t>
  </si>
  <si>
    <t>Government Property</t>
  </si>
  <si>
    <t>45.107(a) and (d)</t>
  </si>
  <si>
    <t>See DFARS 245.107(1) (cell below) for further instructions on the use of this clause in DoD.
(a)(1) Except as provided in paragraph (d) of this section, the contracting officer shall insert this clause in—
(i) All cost-reimbursement and time-and-material type solicitations and contracts, and labor-hour solicitations when property is expected to be furnished for the labor-hour contracts.
(ii) Fixed-price solicitations and contracts when the Government will provide Government property.
(iii) Contracts or modifications awarded under FAR Part 12 procedures where Government property that exceeds the simplified acquisition threshold, as defined in FAR 2.101, is furnished or where the contractor is directed to acquire property for use under the contract that is titled in the Government.
(d) Purchase orders for property repair need not include a Government property clause when the unit acquisition cost of Government property to be repaired does not exceed the simplified acquisition threshold, unless other Government property (not for repair) is provided.</t>
  </si>
  <si>
    <t>As prescribed in 45.107(a), insert the following clause:
Government Property (Sep 2021)
(a) Definitions. As used in this clause-
Cannibalizemeans to remove parts from Government property for use or for installation on other Government property.
Contractor-acquired property means property acquired, fabricated, or otherwise provided by the Contractor for performing a contract, and to which the Government has title.
Contractor inventory means-
(1) Any property acquired by and in the possession of a Contractor or subcontractor under a contract for which title is vested in the Government and which exceeds the amounts needed to complete full performance under the entire contract;
(2) Any property that the Government is obligated or has the option to take over under any type of contract, e.g., as a result either of any changes in the specifications or plans thereunder or of the termination of the contract (or subcontract thereunder), before completion of the work, for the convenience or at the option of the Government; and
(3) Government-furnished property that exceeds the amounts needed to complete full performance under the entire contract.
Contractor’s managerial personnel means the Contractor’s directors, officers, managers, superintendents, or equivalent representativeswho have supervision or direction of-
(1) All or substantially all of the Contractor’s business;
(2) All or substantially all of the Contractor’s operation at any one plant or separate location; or
(3) A separate and complete major industrial operation.
Demilitarization means rendering a product unusable for, and not restorable to, the purpose for which it was designed or is customarily used.
Discrepancies incident to shipment means any differences (e.g., count or condition) between the items documented to have been shipped and items actually received.
Equipment means a tangible item that is functionally complete for its intended purpose, durable, nonexpendable, and needed for the performance of a contract. Equipment is not intended for sale, and does not ordinarily lose its identity or become a component part of another article when put into use. Equipment does not include material, real property, special test equipment or special tooling.
Government-furnished property means property in the possession of, or directly acquired by, the Government and subsequently furnished to the Contractor for performance of a contract. Government-furnished property includes, but is not limited to, spares and property furnished for repair, maintenance, overhaul, or modification. Government-furnished property also includes contractor-acquired property if the contractor-acquired property is a deliverable under a cost contract when accepted by the Government for continued use under the contract.
Government property means all property owned or leased by the Government. Government property includes both Government- furnished and Contractor-acquired property. Government property includes material, equipment, special tooling, special test equipment, and real property. Government property does not include intellectual property and software.
Loss of Government property means unintended, unforeseen or accidental loss, damage or destruction to Government property that reduces the Government’s expected economic benefits of the property. Loss of Government property does not include purposeful destructive testing, obsolescence, normal wear and tear or manufacturing defects. Loss of Government property includes, but is not limited to-
(1) Items that cannot be found after a reasonable search;
(2) Theft;
(3) Damage resulting in unexpected harm to property requiring repair to restore the item to usable condition; or
(4) Destruction resulting from incidents that render the item useless for its intended purpose or beyond economical repair.
Material means property that may be consumed or expended during the performance of a contract, component parts of a higher assembly, or items that lose their individual identity through incorporation into an end item. Material does not include equipment, special tooling, special test equipment or real property.
Nonseverable means property that cannot be removed after construction or installation without substantial loss of value or damage to the installed property or to the premises where installed.
Precious metals means silver, gold, platinum, palladium, iridium, osmium, rhodium, and ruthenium.
Production scrap means unusable material resulting from production, engineering, operations and maintenance, repair, and research and development contract activities. Production scrap may have value when re-melted or reprocessed, e.g., textile and metal clippings, borings, and faulty castings and forgings.
Property means all tangible property, both real and personal.
Property Administrator means an authorized representative of the Contracting Officer appointed in accordance with agency procedures, responsible for administering the contract requirements and obligations relating to Government property in the possession of a Contractor.
Property records means the records created and maintained by the contractor in support of its stewardship responsibilities for the management of Government property.
Provide means to furnish, as in Government-furnished property, or to acquire, as in contractor-acquired property.
Real property See Federal Management Regulation 102-71.20 (41 CFR 102-71.20).
Sensitive property means property potentially dangerous to the public safety or security if stolen, lost, or misplaced, or that shall be subject to exceptional physical security, protection, control, and accountability. Examples include weapons, ammunition, explosives, controlled substances, radioactive materials, hazardous materials or wastes, or precious metals.
Unit acquisition cost means-
(1) For Government-furnished property, the dollar value assigned by the Government and identified in the contract; and
(2) For contractor-acquired property, the cost derived from the Contractor’s records that reflect consistently applied generally accepted accounting principles.
(b) Property management.
(1) The Contractor shall have a system of internal controls to manage (control, use, preserve, protect, repair, and maintain) Government property in its possession. The system shall be adequate to satisfy the requirements of this clause. In doing so, the Contractor shall initiate and maintain the processes, systems, procedures, records, and methodologies necessary for effective and efficient control of Government property. The Contractor shall disclose any significant changes to its property management system to the Property Administrator prior to implementation of the changes. The Contractor may employ customary commercial practices, voluntary consensus standards, or industry-leading practices and standards that provide effective and efficient Government property management that are necessary and appropriate for the performance of this contract (except where inconsistent with law or regulation).
(2) The Contractor’s responsibility extends from the initial acquisition and receipt of property, through stewardship, custody, and use until formally relieved of responsibility by authorized means, including delivery, consumption, expending, sale (as surplus property), or other disposition, or via a completed investigation, evaluation, and final determination for lost property. This requirement applies to all Government property under the Contractor’s accountability, stewardship, possession or control, including its vendors or subcontractors (see paragraph (f)(1)(v) of this clause).
(3) The Contractor shall include the requirements of this clause in all subcontracts under which Government property is acquired or furnished for subcontract performance.
(4) The Contractor shall establish and maintain procedures necessary to assess its property management system effectiveness and shall perform periodic internal reviews, surveillances, self assessments, or audits. Significant findings or results of such reviews and audits pertaining to Government property shall be made available to the Property Administrator.
(c) Use of Government property.
(1) The Contractor shall use Government property, either furnished or acquired under this contract, only for performing this contract, unless otherwise provided for in this contract or approved by the Contracting Officer.
(2) Modifications or alterations of Government property are prohibited, unless they are-
(i) Reasonable and necessary due to the scope of work under this contract or its terms and conditions;
(ii) Required for normal maintenance; or
(iii) Otherwise authorized by the Contracting Officer.
(3) The Contractor shall not cannibalize Government property unless otherwise provided for in this contract or approved by the Contracting Officer.
(d) Government-furnished property.
(1) The Government shall deliver to the Contractor the Government-furnished property described in this contract. The Government shall furnish related data and information needed for the intended use of the property. The warranties of suitability of use and timely delivery of Government-furnished property do not apply to property acquired or fabricated by the Contractor as contractor-acquired property and subsequently transferred to another contract with this Contractor.
(2) The delivery and/or performance dates specified in this contract are based upon the expectation that the Government-furnished property will be suitable for contract performance and will be delivered to the Contractor by the dates stated in the contract.
(i) If the property is not delivered to the Contractor by the dates stated in the contract, the Contracting Officer shall, upon the Contractor’s timely written request, consider an equitable adjustment to the contract.
(ii) In the event property is received by the Contractor, or for Government-furnished property after receipt and installation, in a condition not suitable for its intended use, the Contracting Officer shall, upon the Contractor’s timely written request, advise the Contractor on a course of action to remedy the problem. Such action may include repairing, replacing, modifying, returning, or otherwise disposing of the property at the Government’s expense. Upon completion of the required action(s), the Contracting Officer shall consider an equitable adjustment to the contract (see also paragraph (f)(1)(ii)(A) of this clause).
(iii) The Government may, at its option, furnish property in an "as-is" condition. The Contractor will be given the opportunity to inspect such property prior to the property being provided. In such cases, the Government makes no warranty with respect to the serviceability and/or suitability of the property for contract performance. Any repairs, replacement, and/or refurbishment shall be at the Contractor’s expense.
(3)
(i) The Contracting Officer may by written notice, at any time-
(A) Increase or decrease the amount of Government-furnished property under this contract;
(B) Substitute other Government-furnished property for the property previously furnished, to be furnished, or to be acquired by the Contractor for the Government under this contract; or
(C) Withdraw authority to use property.
(ii) Upon completion of any action(s) under paragraph (d)(3)(i) of this clause, and the Contractor’s timely written request, the Contracting Officer shall consider an equitable adjustment to the contract.
(e) Title to Government property.
(1) All Government-furnished property and all property acquired by the Contractor, title to which vests in the Government under this paragraph (collectively referred to as "Government property"), is subject to the provisions of this clause. The Government shall retain title to all Government-furnished property. Title to Government property shall not be affected by its incorporation into or attachment to any property not owned by the Government, nor shall Government property become a fixture or lose its identity as personal property by being attached to any real property.
(2) Title vests in the Government for all property acquired or fabricated by the Contractor in accordance with the financing provisions or other specific requirements for passage of title in the contract. Under fixed price type contracts, in the absence of financing provisions or other specific requirements for passage of title in the contract, the Contractor retains title to all property acquired by the Contractor for use on the contract, except for property identified as a deliverable end item. If a deliverable item is to be retained by the Contractor for use after inspection and acceptance by the Government, it shall be made accountable to the contract through a contract modification listing the item as Government-furnished property.
(3) Title under Cost-Reimbursement or Time-and-Material Contracts or Cost-Reimbursable line items under Fixed-Price contracts.
(i) Title to all property purchased by the Contractor for which the Contractor is entitled to be reimbursed as a direct item of cost under this contract shall pass to and vest in the Government upon the vendor’s delivery of such property.
(ii) Title to all other property, the cost of which is reimbursable to the Contractor, shall pass to and vest in the Government upon-
(A) Issuance of the property for use in contract performance;
(B) Commencement of processing of the property for use in contract performance; or
(C) Reimbursement of the cost of the property by the Government, whichever occurs first.
(f) Contractor plans and systems.
(1) Contractors shall establish and implement property management plans, systems, and procedures at the contract, program, site or entity level to enable the following outcomes:
(i) Acquisition of Property. The Contractor shall document that all property was acquired consistent with its engineering, production planning, and property control operations.
(ii) Receipt of Government Property. The Contractor shall receive Government property and document the receipt, record the information necessary to meet the record requirements of paragraph (f)(1)(iii)(A)(1) through (5) of this clause, identify as Government owned in a manner appropriate to the type of property (e.g., stamp, tag, mark, or other identification), and manage any discrepancies incident to shipment.
(A) Government-furnished property. The Contractor shall furnish a written statement to the Property Administrator containing all relevant facts, such as cause or condition and a recommended course(s) of action, if overages, shortages, or damages and/or other discrepancies are discovered upon receipt of Government-furnished property.
(B) Contractor-acquired property. The Contractor shall take all actions necessary to adjust for overages, shortages, damage and/or other discrepancies discovered upon receipt, in shipment of Contractor-acquired property from a vendor or supplier, so as to ensure the proper allocability and allowability of associated costs.
(iii) Records of Government property. The Contractor shall create and maintain records of all Government property accountable to the contract, including Government-furnished and Contractor-acquired property.
(A) Property records shall enable a complete, current, auditable record of all transactions and shall, unless otherwise approved by the Property Administrator, contain the following:
(1) The name, part number and description, National Stock Number (if needed for additional item identification tracking and/or disposition), and other data elements as necessary and required in accordance with the terms and conditions of the contract.
(2) Quantity received (or fabricated), issued, and balance-on-hand.
(3) Unit acquisition cost.
(4) Unique-item identifier or equivalent (if available and necessary for individual item tracking).
(5) Unit of measure.
(6) Accountable contract number or equivalent code designation.
(7) Location.
(8) Disposition.
(9) Posting reference and date of transaction.
(10) Date placed in service (if required in accordance with the terms and conditions of the contract).
(B) Use of a Receipt and Issue System for Government Material. When approved by the Property Administrator, the Contractor may maintain, in lieu of formal property records, a file of appropriately cross-referenced documents evidencing receipt, issue, and use of material that is issued for immediate consumption.
(iv) Physical inventory. The Contractor shall periodically perform, record, and disclose physical inventory results. A final physical inventory shall be performed upon contract completion or termination. The Property Administrator may waive this final inventory requirement, depending on the circumstances (e.g., overall reliability of the Contractor’s system or the property is to be transferred to a follow-on contract).
(v) Subcontractor control.
(A) The Contractor shall award subcontracts that clearly identify items to be provided and the extent of any restrictions or limitations on their use. The Contractor shall ensure appropriate flow down of contract terms and conditions (e.g., extent of liability for loss of Government property.
(B) The Contractor shall assure its subcontracts are properly administered and reviews are periodically performed to determine the adequacy of the subcontractor’s property management system.
(vi) Reports. The Contractor shall have a process to create and provide reports of discrepancies, loss of Government property, physical inventory results, audits and self-assessments, corrective actions, and other property-related reports as directed by the Contracting Officer.
(vii) Relief of stewardship responsibility and liability. The Contractor shall have a process to enable the prompt recognition, investigation, disclosure and reporting of loss of Government property, including losses that occur at subcontractor or alternate site locations.
(A) This process shall include the corrective actions necessary to prevent recurrence.
(B) Unless otherwise directed by the Property Administrator, the Contractor shall investigate and report to the Government all incidents of property loss as soon as the facts become known. Such reports shall, at a minimum, contain the following information:
(1) Date of incident (if known).
(2) The data elements required under (f)(1)(iii)(A).
(3) Quantity.
(4) Accountable contract number.
(5) A statement indicating current or future need.
(6) Unit acquisition cost, or if applicable, estimated sales proceeds, estimated repair or replacement costs.
(7) All known interests in commingled material of which includes Government material.
(8) Cause and corrective action taken or to be taken to prevent recurrence.
(9) A statement that the Government will receive compensation covering the loss of Government property, in the event the Contractor was or will be reimbursed or compensated.
(10) Copies of all supporting documentation.
(11) Last known location.
(12) A statement that the property did or did not contain sensitive, export controlled, hazardous, or toxic material, and that the appropriate agencies and authorities were notified.
(C) Unless the contract provides otherwise, the Contractor shall be relieved of stewardship responsibility and liability for property when-
(1) Such property is consumed or expended, reasonably and properly, or otherwise accounted for, in the performance of the contract, including reasonable inventory adjustments of material as determined by the Property Administrator;
(2) Property Administrator grants relief of responsibility and liability for loss of Government property;
(3) Property is delivered or shipped from the Contractor's plant, under Government instructions, except when shipment is to a subcontractor or other location of the Contractor; or
(4) Property is disposed of in accordance with paragraphs (j) and (k) of this clause.
(viii) Utilizing Government property.
(A) The Contractor shall utilize, consume, move, and store Government Property only as authorized under this contract. The Contractor shall promptly disclose and report Government property in its possession that is excess to contract performance.
(B) Unless otherwise authorized in this contract or by the Property Administrator the Contractor shall not commingle Government material with material not owned by the Government.
(ix) Maintenance. The Contractor shall properly maintain Government property. The Contractor’s maintenance program shall enable the identification, disclosure, and performance of normal and routine preventative maintenance and repair. The Contractor shall disclose and report to the Property Administrator the need for replacement and/or capital rehabilitation.
(x) Property closeout. The Contractor shall promptly perform and report to the Property Administrator contract property closeout, to include reporting, investigating and securing closure of all loss of Government property cases; physically inventorying all property upon termination or completion of this contract; and disposing of items at the time they are determined to be excess to contractual needs.
(2) The Contractor shall establish and maintain Government accounting source data, as may be required by this contract, particularly in the areas of recognition of acquisitions, loss of Government property, and disposition of material and equipment.
(g) Systems analysis.
(1) The Government shall have access to the Contractor’s premises and all Government property, at reasonable times, for the purposes of reviewing, inspecting and evaluating the Contractor’s property management plan(s), systems, procedures, records, and supporting documentation that pertains to Government property. This access includes all site locations and, with the Contractor’s consent, all subcontractor premises.
(2) Records of Government property shall be readily available to authorized Government personnel and shall be appropriately safeguarded.
(3) Should it be determined by the Government that the Contractor’s (or subcontractor’s) property management practices are inadequate or not acceptable for the effective management and control of Government property under this contract, or present an undue risk to the Government, the Contractor shall prepare a corrective action plan when requested by the Property Administrator and take all necessary corrective actions as specified by the schedule within the corrective action plan.
(h) Contractor Liability for Government Property.
(1) Unless otherwise provided for in the contract, the Contractor shall not be liable for loss of Government property furnished or acquired under this contract, except when any one of the following applies-
(i) The risk is covered by insurance or the Contractor is otherwise reimbursed (to the extent of such insurance or reimbursement). The allowability of insurance costs shall be determined in accordance with 31.205-19.
(ii) Loss of Government property that is the result of willful misconduct or lack of good faith on the part of the Contractor’s managerial personnel.
(iii) The Contracting Officer has, in writing, revoked the Government’s assumption of risk for loss of Government property due to a determination under paragraph (g) of this clause that the Contractor’s property management practices are inadequate, and/or present an undue risk to the Government, and the Contractor failed to take timely corrective action. If the Contractor can establish by clear and convincing evidence that the loss of Government property occurred while the Contractor had adequate property management practices or the loss did not result from the Contractor’s failure to maintain adequate property management practices, the Contractor shall not be held liable.
(2) The Contractor shall take all reasonable actions necessary to protect the property from further loss. The Contractor shall separate the damaged and undamaged property, place all the affected property in the best possible order, and take such other action as the Property Administrator directs.
(3) The Contractor shall do nothing to prejudice the Government’s rights to recover against third parties for any loss of Government property.
(4) The Contractor shall reimburse the Government for loss of Government property, to the extent that the Contractor is financially liable for such loss, as directed by the Contracting Officer.
(5) Upon the request of the Contracting Officer, the Contractor shall, at the Government’s expense, furnish to the Government all reasonable assistance and cooperation, including the prosecution of suit and the execution of instruments of assignment in favor of the Government in obtaining recovery.
(i) Equitable adjustment. Equitable adjustments under this clause shall be made in accordance with the procedures of the Changes clause. However, the Government shall not be liable for breach of contract for the following:
(1) Any delay in delivery of Government-furnished property.
(2) Delivery of Government-furnished property in a condition not suitable for its intended use.
(3) An increase, decrease, or substitution of Government-furnished property.
(4) Failure to repair or replace Government property for which the Government is responsible.
(j) Contractor inventory disposal. Except as otherwise provided for in this contract, the Contractor shall not dispose of Contractor inventory until authorized to do so by the Plant Clearance Officer or authorizing official.
(1) Predisposal requirements.
(i) If the Contractor determines that the property has the potential to fulfill requirements under other contracts, the Contractor, in consultation with the Property Administrator, shall request that the Contracting Officer transfer the property to the contract in question, or provide authorization for use, as appropriate. In lieu of transferring the property, the Contracting Officer may authorize the Contractor to credit the costs of Contractor-acquired property (material only) to the losing contract, and debit the gaining contract with the corresponding cost, when such material is needed for use on another contract. Property no longer needed shall be considered contractor inventory.
(ii) For any remaining Contractor-acquired property, the Contractor may purchase the property at the unit acquisition cost if desired or make reasonable efforts to return unused property to the appropriate supplier at fair market value (less, if applicable, a reasonable restocking fee that is consistent with the supplier’s customary practices.)
(2) Inventory disposal schedules.
(i) Absent separate contract terms and conditions for property disposition, and provided the property was not reutilized, transferred, or otherwise disposed of, the Contractor, as directed by the Plant Clearance Officer or authorizing official, shall use Standard Form 1428, Inventory Disposal Schedule or electronic equivalent, to identify and report-
(A) Government-furnished property that is no longer required for performance of this contract;
(B) Contractor-acquired property, to which the Government has obtained title under paragraph (e) of this clause, which is no longer required for performance of that contract; and
(C) Termination inventory.
(ii) The Contractor may annotate inventory disposal schedules to identify property the Contractor wishes to purchase from the Government, in the event that the property is offered for sale.
(iii) Separate inventory disposal schedules are required for aircraft in any condition, flight safety critical aircraft parts, and other items as directed by the Plant Clearance Officer.
(iv) The Contractor shall provide the information required by FAR 52.245-1(f)(1)(iii) along with the following:
(A) Any additional information that may facilitate understanding of the property’s intended use.
(B) For work-in-progress, the estimated percentage of completion.
(C) For precious metals in raw or bulk form, the type of metal and estimated weight.
(D) For hazardous material or property contaminated with hazardous material, the type of hazardous material.
(E) For metals in mill product form, the form, shape, treatment, hardness, temper, specification (commercial or Government) and dimensions (thickness, width and length).
(v) Property with the same description, condition code, and reporting location may be grouped in a single line item.
(vi) Scrap should be reported by "lot" along with metal content, estimated weight and estimated value.
(3) Submission requirements.
(i) The Contractor shall submit inventory disposal schedules to the Plant Clearance Officer no later than-
(A) 30 days following the Contractor’s determination that a property item is no longer required for performance of this contract;
(B) 60 days, or such longer period as may be approved by the Plant Clearance Officer, following completion of contract deliveries or performance; or
(C) 120 days, or such longer period as may be approved by the Termination Contracting Officer, following contract termination in whole or in part.
(ii) Unless the Plant Clearance Officer determines otherwise, the Contractor need not identify or report production scrap on inventory disposal schedules, and may process and dispose of production scrap in accordance with its own internal scrap procedures. The processing and disposal of other types of Government-owned scrap will be conducted in accordance with the terms and conditions of the contract or Plant Clearance Officer direction, as appropriate.
(4) Corrections. The Plant Clearance Officer may-
(i) Reject a schedule for cause (e.g., contains errors, determined to be inaccurate); and
(ii) Require the Contractor to correct an inventory disposal schedule.
(5) Postsubmission adjustments. The Contractor shall notify the Plant Clearance Officer at least 10 working days in advance of its intent to remove an item from an approved inventory disposal schedule. Upon approval of the Plant Clearance Officer, or upon expiration of the notice period, the Contractor may make the necessary adjustments to the inventory schedule.
(6) Storage.
(i) The Contractor shall store the property identified on an inventory disposal schedule pending receipt of disposal instructions. The Government’s failure to furnish disposal instructions within 120 days following acceptance of an inventory disposal schedule may entitle the Contractor to an equitable adjustment for costs incurred to store such property on or after the 121 st day.
(ii) The Contractor shall obtain the Plant Clearance Officer’s approval to remove property from the premises where the property is currently located prior to receipt of final disposition instructions. If approval is granted, any costs incurred by the Contractor to transport or store the property shall not increase the price or fee of any Government contract. The storage area shall be appropriate for assuring the property’s physical safety and suitability for use. Approval does not relieve the Contractor of any liability for such property under this contract.
(7) Disposition instructions.
(i) The Contractor shall prepare for shipment, deliver f.o.b. origin, or dispose of Contractor inventory as directed by the Plant Clearance Officer. Unless otherwise directed by the Contracting Officer or by the Plant Clearance Officer, the Contractor shall remove and destroy any markings identifying the property as U.S. Government-owned property prior to its disposal.
(ii) The Contracting Officer may require the Contractor to demilitarize the property prior to shipment or disposal. In such cases, the Contractor may be entitled to an equitable adjustment under paragraph (i) of this clause.
(8) Disposal proceeds. As directed by the Contracting Officer, the Contractor shall credit the net proceeds from the disposal of Contractor inventory to the contract, or to the Treasury of the United States as miscellaneous receipts.
(9) Subcontractor inventory disposal schedules. The Contractor shall require its Subcontractors to submit inventory disposal schedules to the Contractor in accordance with the requirements of paragraph (j)(3) of this clause.
(k) Abandonment of Government property.
(1) The Government shall not abandon sensitive property or termination inventory without the Contractor’s written consent.
(2) The Government, upon notice to the Contractor, may abandon any nonsensitive property in place, at which time all obligations of the Government regarding such property shall cease.
(3) Absent contract terms and conditions to the contrary, the Government may abandon parts removed and replaced from property as a result of normal maintenance actions, or removed from property as a result of the repair, maintenance, overhaul, or modification process.
(4) T</t>
  </si>
  <si>
    <t>DFARS 245.107(1)(i)</t>
  </si>
  <si>
    <t>In lieu of the prescription at FAR 45.107(d), use the clause at FAR 52.245-1, Government Property, in all purchase orders for repair, maintenance, overhaul, or modification of Government property regardless of the unit acquisition cost of the items to be repaired.</t>
  </si>
  <si>
    <t>Government Property--Alternate I</t>
  </si>
  <si>
    <t>45.107(a)(2)</t>
  </si>
  <si>
    <t>(See DFARS 245.107(1) and 237.7003(c) in the cells below for further instructions on the use of this clause in DoD). The contracting officer shall use the clause with its Alternate I in contracts other than those identified in FAR 45.104(a), Responsibility and Liability for Government Property.</t>
  </si>
  <si>
    <t>(Apr 2012). As prescribed in 45.107 (a)(2), substitute the following for paragraph (h)(1) of the basic clause:
(h)(1) The Contractor assumes the risk of, and shall be responsible for, any loss of Government property upon its delivery to the Contractor as Government-furnished property. However, the Contractor is not responsible for reasonable wear and tear to Government property or for Government property properly consumed in performing this contract.</t>
  </si>
  <si>
    <t>DFARS 245.107(1)(ii)</t>
  </si>
  <si>
    <t>For negotiated fixed-price contracts awarded on a basis other than submission of certified cost or pricing data for which Government property is provided, use the clause at FAR 52.245-1, Government Property, without its Alternate I.</t>
  </si>
  <si>
    <t>237.7003(c)</t>
  </si>
  <si>
    <t>Use this clause in solicitations and contracts for mortuary services that include port of entry requirements.</t>
  </si>
  <si>
    <t>Government Property--Alternate II</t>
  </si>
  <si>
    <t>45.107(a)(3)</t>
  </si>
  <si>
    <t>The contracting officer shall use the clause with its Alternate II when a contract for the conduct of basic or applied research at nonprofit institutions of higher education or at nonprofit organizations whose primary purpose is the conduct of scientific research (see 35.014) is contemplated.</t>
  </si>
  <si>
    <t>(Apr 2012). As prescribed in 45.107 (a)(3), substitute the following for paragraph (e)(3) of the basic clause:
(e)(3) Title to property (and other tangible personal property) purchased with funds available for research and having a unit acquisition cost of less than $5,000 shall vest in the Contractor upon acquisition or as soon thereafter as feasible; provided that the Contractor obtained the Contracting Officer’s approval before each acquisition. Title to property purchased with funds available for research and having a unit acquisition cost of $5,000 or more shall vest as set forth in this contract. If title to property vests in the Contractor under this paragraph, the Contractor agrees that no costs shall be allowed for any depreciation, amortization, or use under any existing or future Government contract or subcontract thereunder. The Contractor shall furnish the Contracting Officer a list of all property to which title is vested in the Contractor under this paragraph within 10 days following the end of the calendar quarter during which it was received. Vesting title under this paragraph is subject to civil rights legislation, 42 U.S.C. 2000d. Before title is vested and by signing this contract, the Contractor accepts and agrees that-
"No person in the United States or its outlying areas shall, on the ground of race, color, or national origin, be excluded from participation in, be denied the benefits of, or be otherwise subjected to discrimination under this contemplated financial assistance (title to property)."</t>
  </si>
  <si>
    <t>52.245-2</t>
  </si>
  <si>
    <t>Government Property Installation Operation Services</t>
  </si>
  <si>
    <t>45.107(b)</t>
  </si>
  <si>
    <t>The contracting officer shall also insert this clause in fixed-price service contracts to be performed on a Government installation when Government-furnished property will be provided for initial provisioning only and the Government is not responsible for repair or replacement.</t>
  </si>
  <si>
    <t>As prescribed in 45.107(b), insert the following clause:
Government Property Installation Operation Services (Apr 2012)
(a) This Government Property listed in paragraph (e) of this clause is furnished to the Contractor in an "as-is, where is" condition. The Government makes no warranty regarding the suitability for use of the Government property specified in this contract. The Contractor shall be afforded the opportunity to inspect the Government property as specified in the solicitation.
(b) The Government bears no responsibility for repair or replacement of any lost Government property. If any or all of the Government property is lost or becomes no longer usable, the Contractor shall be responsible for replacement of the property at Contractor expense. The Contractor shall have title to all replacement property and shall continue to be responsible for contract performance.
(c) Unless the Contracting Officer determines otherwise, the Government abandons all rights and title to unserviceable and scrap property resulting from contract performance. Upon notification to the Contracting Officer, the Contractor shall remove such property from the Government premises and dispose of it at Contractor expense.
(d) Except as provided in this clause, Government property furnished under this contract shall be governed by the Government Property clause of this contract.
(e) Government property provided under this clause:
_________________________________________________________________________________
(End of clause)</t>
  </si>
  <si>
    <t>52.245-9</t>
  </si>
  <si>
    <t>Use and Charges</t>
  </si>
  <si>
    <t>45.107(c)</t>
  </si>
  <si>
    <t>The contracting officer shall insert this clause in solicitations and contracts when the clause at 52.245-1 is included.</t>
  </si>
  <si>
    <t>As prescribed in 45.107(c), insert the following clause:
Use and Charges (Apr 2012)
(a) Definitions. Definitions applicable to this contract are provided in the clause at 52.245-1, Government Property. Additional definitions as used in this clause include:
Rental period means the calendar period during which Government property is made available for nongovernmental purposes.
Rental time means the number of hours, to the nearest whole hour, rented property is actually used for nongovernmental purposes. It includes time to set up the property for such purposes, perform required maintenance, and restore the property to its condition prior to rental (less normal wear and tear).
(b) Use of Government property. The Contractor may use the Government property without charge in the performance of-
(1) Contracts with the Government that specifically authorize such use without charge;
(2) Subcontracts of any tier under Government prime contracts if the Contracting Officer having cognizance of the prime contract-
(i) Approves a subcontract specifically authorizing such use; or
(ii) Otherwise authorizes such use in writing; and
(3) Other work, if the Contracting Officer specifically authorizes in writing use without charge for such work.
(c) Rental. If granted written permission by the Contracting Officer, or if it is specifically provided for in the Schedule, the Contractor may use the Government property (except material) for a rental fee for work other than that provided in paragraph (b) of this clause. Authorizing such use of the Government property does not waive any rights of the Government to terminate the Contractor’s right to use the Government property. The rental fee shall be determined in accordance with the following paragraphs.
(d) General.
(1) Rental requests shall be submitted to the Administrative Contracting Officer (ACO), identify the property for which rental is requested, propose a rental period, and compute an estimated rental charge by using the Contractor’s best estimate of rental time in the formulae described in paragraph (e) of this clause.
(2) The Contractor shall not use Government property for nongovernmental purposes, including Independent Research and Development, until a rental charge for real property, or estimated rental charge for other property, is agreed upon. Rented property shall be used only on a non-interference basis.
(e) Rental charge.-
(1) Real property and associated fixtures.
(i) The Contractor shall obtain, at its expense, a property appraisal from an independent licensed, accredited, or certified appraiser that computes a monthly, daily, or hourly rental rate for comparable commercial property. The appraisal may be used to compute rentals under this clause throughout its effective period or, if an effective period is not stated in the appraisal, for one year following the date the appraisal was performed. The Contractor shall submit the appraisal to the ACO at least 30 days prior to the date the property is needed for nongovernmental use. Except as provided in paragraph (e)(1)(iii) of this clause, the ACO shall use the appraisal rental rate to determine a reasonable rental charge.
(ii) Rental charges shall be determined by multiplying the rental time by the appraisal rental rate expressed as a rate per hour. Monthly or daily appraisal rental rates shall be divided by 720 or 24, respectively, to determine an hourly rental rate.
(iii) When the ACO believes the appraisal rental rate is unreasonable, the ACO shall promptly notify the Contractor. The parties may agree on an alternative means for computing a reasonable rental charge.
(iv) The Contractor shall obtain, at its expense, additional property appraisals in the same manner as provided in paragraph (e)(1)(i) if the effective period has expired and the Contractor desires the continued use of property for nongovernmental use. The Contractor may obtain additional appraisals within the effective period of the current appraisal if the market prices decrease substantially.
(2) Other Government property. The Contractor may elect to compute the rental charge using the appraisal method described in paragraph (e)(1) of this clause subject to the constraints therein or the following formula in which rental time shall be expressed in increments of not less than one hour with portions of hours rounded to the next higher hour: The hourly rental charge is calculated by multiplying 2 percent of the acquisition cost by the hours of rental time, and dividing by 720.
(3) Alternative methodology. The Contractor may request consideration of an alternative basis for computing the rental charge if it considers the monthly rental rate or a time-based rental unreasonable or impractical.
(f) Rental payments.
(1) Rent is due 60 days following completion of the rental period or as otherwise specified in the contract. The Contractor shall compute the rental due, and furnish records or other supporting data in sufficient detail to permit the ACO to verify the rental time and computation. Payment shall be made by check payable to the Treasurer of the United States and sent to the contract administration office identified in this contract, unless otherwise specified by the Contracting Officer.
(2) Interest will be charged if payment is not made by the date specified in paragraph (f)(1) of this clause. Interest will accrue at the "Renegotiation Board Interest Rate" (published in theFederal Register semiannually on or about January 1 st and July 1 st) for the period in which the rent is due.
(3) The Government’s acceptance of any rental payment under this clause, in whole or in part, shall not be construed as a waiver or relinquishment of any rights it may have against the Contractor stemming from the Contractor’s unauthorized use of Government property or any other failure to perform this contract according to its terms.
(g) Use revocation. At any time during the rental period, the Government may revoke nongovernmental use authorization and require the Contractor, at the Contractor’s expense, to return the property to the Government, restore the property to its prerental condition (less normal wear and tear), or both.
(h) Unauthorized use. The unauthorized use of Government property can subject a person to fines, imprisonment, or both, under 18 U.S.C. 641.
(End of clause)</t>
  </si>
  <si>
    <t>52.246-1</t>
  </si>
  <si>
    <t>Contractor Inspection Requirements</t>
  </si>
  <si>
    <t>MAR 1994</t>
  </si>
  <si>
    <t>46.301</t>
  </si>
  <si>
    <t>The contracting officer shall insert this clause in solicitations and contracts for supplies or services when the contract amount is expected to be at or below the simplified acquisition threshold and (a) inclusion of the clause is necessary to ensure an explicit understanding of the contractor’s inspection responsibilities, or (b) inclusion of the clause is required under agency procedures. The clause shall not be used if the contracting officer has made the determination specified in 46.202-2(b).</t>
  </si>
  <si>
    <t>As prescribed in 46.301 , insert the following clause:
Contractor Inspection Requirements (Apr 1984)
The Contractor is responsible for performing or having performed all inspections and tests necessary to substantiate that the supplies or services furnished under this contract conform to contract requirements, including any applicable technical requirements for specified manufacturers’ parts. This clause takes precedence over any Government inspection and testing required in the contract’s specifications, except for specialized inspections or tests specified to be performed solely by the Government.
(End of clause)</t>
  </si>
  <si>
    <t>52.246-2</t>
  </si>
  <si>
    <t>Inspection of Supplies—Fixed-Price</t>
  </si>
  <si>
    <t>46.302</t>
  </si>
  <si>
    <t>The contracting officer shall insert this clause in solicitations and contracts for supplies, or services that involve the furnishing of supplies, when a fixed-price contract is contemplated and the contract amount is expected to exceed the simplified acquisition threshold. The contracting officer may insert the clause in such solicitations and contracts when the contract amount is expected to be at or below the simplified acquisition threshold and inclusion of the clause is in the Government’s interest.</t>
  </si>
  <si>
    <t>E</t>
  </si>
  <si>
    <t>As prescribed in 46.302 , insert the following clause:
Inspection of Supplies-Fixed-Price (Aug 1996)
(a) Definition. "Supplies," as used in this clause, includes but is not limited to raw materials, components, intermediate assemblies, end products, and lots of supplies.
(b) The Contractor shall provide and maintain an inspection system acceptable to the Government covering supplies under this contract and shall tender to the Government for acceptance only supplies that have been inspected in accordance with the inspection system and have been found by the Contractor to be in conformity with contract requirements. As part of the system, the Contractor shall prepare records evidencing all inspections made under the system and the outcome. These records shall be kept complete and made available to the Government during contract performance and for as long afterwards as the contract requires. The Government may perform reviews and evaluations as reasonably necessary to ascertain compliance with this paragraph. These reviews and evaluations shall be conducted in a manner that will not unduly delay the contract work. The right of review, whether exercised or not, does not relieve the Contractor of the obligations under the contract.
(c) The Government has the right to inspect and test all supplies called for by the contract, to the extent practicable, at all places and times, including the period of manufacture, and in any event before acceptance. The Government shall perform inspections and tests in a manner that will not unduly delay the work. The Government assumes no contractual obligation to perform any inspection and test for the benefit of the Contractor unless specifically set forth elsewhere in this contract.
(d) If the Government performs inspection or test on the premises of the Contractor or a subcontractor, the Contractor shall furnish, and shall require subcontractors to furnish, at no increase in contract price, all reasonable facilities and assistance for the safe and convenient performance of these duties. Except as otherwise provided in the contract, the Government shall bear the expense of Government inspections or tests made at other than the Contractor’s or subcontractor’s premises; provided, that in case of rejection, the Government shall not be liable for any reduction in the value of inspection or test samples.
(e)
(1) When supplies are not ready at the time specified by the Contractor for inspection or test, the Contracting Officer may charge to the Contractor the additional cost of inspection or test.
(2) The Contracting Officer may also charge the Contractor for any additional cost of inspection or test when prior rejection makes reinspection or retest necessary.
(f) The Government has the right either to reject or to require correction of nonconforming supplies. Supplies are nonconforming when they are defective in material or workmanship or are otherwise not in conformity with contract requirements. The Government may reject nonconforming supplies with or without disposition instructions.
(g) The Contractor shall remove supplies rejected or required to be corrected. However, the Contracting Officer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(h) If the Contractor fails to promptly remove, replace, or correct rejected supplies that are required to be removed or to be replaced or corrected, the Government may either (1)by contract or otherwise, remove, replace, or correct the supplies and charge the cost to the Contractor or (2) terminate the contract for default. Unless the Contractor corrects or replaces the supplies within the delivery schedule, the Contracting Officer may require their delivery and make an equitable price reduction. Failure to agree to a price reduction shall be a dispute.
(i)
(1) If this contract provides for the performance of Government quality assurance at source, and if requested by the Government, the Contractor shall furnish advance notification of the time-
(i) When Contractor inspection or tests will be performed in accordance with the terms and conditions of the contract; and
(ii) When the supplies will be ready for Government inspection.
(2) The Government’s request shall specify the period and method of the advance notification and the Government representative to whom it shall be furnished. Requests shall not require more than 2 workdays of advance notification if the Government representative is in residence in the Contractor’s plant, nor more than 7 workdays in other instances.
(j) The Government shall accept or reject supplies as promptly as practicable after delivery, unless otherwise provided in the contract. Government failure to inspect and accept or reject the supplies shall not relieve the Contractor from responsibility, nor impose liability on the Government, for nonconforming supplies.
(k) Inspections and tests by the Government do not relieve the Contractor of responsibility for defects or other failures to meet contract requirements discovered before acceptance. Acceptance shall be conclusive, except for latent defects, fraud, gross mistakes amounting to fraud, or as otherwise provided in the contract.
(l) If acceptance is not conclusive for any of the reasons in paragraph (k) hereof, the Government, in addition to any other rights and remedies provided by law, or under other provisions of this contract, shall have the right to require the Contractor (1)at no increase in contract price, to correct or replace the defective or nonconforming supplies at the original point of delivery or at the Contractor’s plant at the Contracting Officer’s election, and in accordance with a reasonable delivery schedule as may be agreed upon between the Contractor and the Contracting Officer; provided, that the Contracting Officer may require a reduction in contract price if the Contractor fails to meet such delivery schedule, or (2) within a reasonable time after receipt by the Contractor of notice of defects or nonconformance, to repay such portion of the contract as is equitable under the circumstances if the Contracting Officer elects not to require correction or replacement. When supplies are returned to the Contractor, the Contractor shall bear the transportation cost from the original point of delivery to the Contractor’s plant and return to the original point when that point is not the Contractor’s plant. If the Contractor fails to perform or act as required in paragraph (l)(1) or (l)(2) of this clause and does not cure such failure within a period of 10 days (or such longer period as the Contracting Officer may authorize in writing) after receipt of notice from the Contracting Officer specifying such failure, the Government shall have the right by contract or otherwise to replace or correct such supplies and charge to the Contractor the cost occasioned the Government thereby.
(End of clause)</t>
  </si>
  <si>
    <t>Inspection of Supplies—Fixed-Price--Alternate I</t>
  </si>
  <si>
    <t>JUL 1985</t>
  </si>
  <si>
    <t>If a fixed-price incentive contract is contemplated, the contracting officer shall use the clause with its Alternate I.</t>
  </si>
  <si>
    <t>(July1985). If a fixed-price incentive contract is contemplated, substitute paragraphs (g), (h), and (l) below for paragraphs (g), (h), and (l) of the basic clause.
(g) The Contractor shall remove supplies rejected or required to be corrected. However, the Contracting Officer may require or permit correction in place, promptly after notice. The Contractor shall not tender for acceptance corrected or rejected supplies without disclosing the former rejection or requirement for correction, and when required shall disclose the corrective action taken. Cost of removal, replacement, or correction shall be considered a cost incurred, or to be incurred, in the total final negotiated cost fixed under the incentive price revision clause. However, replacements or corrections by the Contractor after the establishment of the total final price shall be at no increase in the total final price.
(h) If the Contractor fails to promptly remove, replace, or correct rejected supplies that are required to be removed or to be replaced or corrected, the Government may either (1)by contract or otherwise, remove, replace, or correct the supplies and equitably reduce the target price or, if established, the total final price or (2) may terminate the contract for default. Unless the Contractor corrects or replaces the nonconforming supplies within the delivery schedule, the Contracting Officer may require their delivery and equitably reduce any target price or, if it is established, the total final contract price. Failure to agree upon an equitable price reduction shall be a dispute.
(l) If acceptance is not conclusive for any of the reasons in paragraph (k) hereof, the Government, in addition to any other rights and remedies provided by law, or under other provisions of this contract, shall have the right to require the Contractor (1)at no increase in any target price or, if it is established, the total final price of this contract, to correct or replace the defective or nonconforming supplies at the original point of delivery or at the Contractor’s plant at the Contracting Officer’s election, and in accordance with a reasonable delivery schedule as may be agreed upon between the Contractor and the Contracting Officer; provided, that the Contracting Officer may require a reduction in any target price, or, if it is established, the total final price of this contract, if the Contractor fails to meet such delivery schedule; or (2) within a reasonable time after receipt by the Contractor of notice of defects or nonconformance, to repay such portion of the total final price as is equitable under the circumstances if the Contracting Officer elects not to require correction or replacement. When supplies are returned to the Contractor, the Contractor shall bear the transportation costs from the original point of delivery to the Contractor’s plant and return to the original point when that point is not the Contractor’s plant. If the Contractor fails to perform or act as required in paragraph (l)(1) or (l)(2) of this clause and does not cure such failure within a period of 10 days (or such longer period as the Contracting Officer may authorize in writing) after receipt of notice from the Contracting Officer specifying such failure, the Government shall have the right by contract or otherwise to replace or correct such supplies and equitably reduce any target price or, if it is established, the total final price of this contract.</t>
  </si>
  <si>
    <t>Inspection of Supplies—Fixed-Price--Alternate II</t>
  </si>
  <si>
    <t>If a fixed-ceiling-price contract with retroactive price redetermination is contemplated, the contracting officer shall use the clause with its Alternate II.</t>
  </si>
  <si>
    <t>(July1985). If a fixed-ceiling-price contract with retroactive price redetermination is contemplated, substitute paragraphs (g), (h), and (l) below for paragraphs (g), (h), and (l) of the basic clause:
(g) The Contractor shall remove supplies rejected or required to be corrected. However, the Contracting Officer may require or permit correction in place, promptly after notice. The Contractor shall not tender for acceptance corrected or rejected supplies without disclosing the former rejection or requirement for correction, and when required shall disclose the corrective action taken. Cost of removal, replacement, or correction shall be considered a cost incurred, or to be incurred, when redetermining the prices under the price redetermination clause. However, replacements or corrections by the Contractor after the establishment of the redetermined prices shall be at no increase in the redetermined price.
(h) If the Contractor fails to promptly remove, replace, or correct rejected supplies that are required to be removed or to be replaced or corrected, the Government may either (1)by contract or otherwise, remove, replace, or correct the supplies and equitably reduce the initial contract prices or, if established, the redetermined contract prices or (2) terminate the contract for default. Unless the Contractor corrects or replaces the nonconforming supplies within the delivery schedule, the Contracting Officer may require their delivery and equitably reduce the initial contract price or, if it is established, the redetermined contract prices. Failure to agree upon an equitable price reduction shall be a dispute.
(l) If acceptance is not conclusive for any of the reasons in paragraph (k) hereof, the Government, in addition to any other rights and remedies provided by law, or under other provisions of this contract, shall have the right to require the Contractor (1)at no increase in the initial contract prices, or, if it is established, the redetermined prices of this contract, to correct or replace the defective or nonconforming supplies at the original point of delivery or at the Contractor’s plant at the Contracting Officer’s election, and in accordance with a reasonable delivery schedule as may be agreed upon between the Contractor and the Contracting Officer; provided, that the Contracting Officer may require a reduction in the initial contract prices, or, if it is established, the redetermined prices of this contract, if the Contractor fails to meet such delivery schedule; or (2) within a reasonable time after receipt by the Contractor of notice of defects or nonconformance, to repay such portion of the initial contract prices, or, if it is established, the redetermined prices of this contract, as is equitable under the circumstances if the Contracting Officer elects not to require correction or replacement. When supplies are returned to the Contractor, the Contractor shall bear the transportation costs from the original point of delivery to the Contractor’s plant and return to the original point when that point is not the Contractor’s plant. If the Contractor fails to perform or act as required in paragraph (l)(1) or (l) (2) of this clause and does not cure such failure within a period of 10 days (or such longer period as the Contracting Officer may authorize in writing) after receipt of notice from the Contracting Officer specifying such failure, the Government shall have the right by contract or otherwise to replace or correct such supplies and equitably reduce the initial contract prices, or, if it is established, the redetermined prices of this contract.</t>
  </si>
  <si>
    <t>52.246-3</t>
  </si>
  <si>
    <t>Inspection of Supplies—Cost-Reimbursement</t>
  </si>
  <si>
    <t>46.303</t>
  </si>
  <si>
    <t>The contracting officer shall insert this clause in solicitations and contracts for supplies, or services that involve the furnishing of supplies, when a cost-reimbursement contract is contemplated.</t>
  </si>
  <si>
    <t>As prescribed in 46.303 , insert the following clause in solicitations and contracts for supplies, or services that involve the furnishing of supplies, when a cost-reimbursement contract is contemplated:
Inspection of Supplies-Cost-Reimbursement (May 2001)
(a) Definitions. As used in this clause-
Contractor’s managerial personnel means any of the Contractor’s directors, officers, managers, superintendents, or equivalent representatives who have supervision or direction of-
(1) All or substantially all of the Contractor’s business;
(2) All or substantially all of the Contractor’s operation at a plant or separate location where the contract is being performed; or
(3) A separate and complete major industrial operation connected with performing this contract.
Supplies includes but is not limited to raw materials, components, intermediate assemblies, end products, lots of supplies, and, when the contract does not include the Warranty of Data clause, data.
(b) The Contractor shall provide and maintain an inspection system acceptable to the Government covering the supplies, fabricating methods, and special tooling under this contract. Complete records of all inspection work performed by the Contractor shall be maintained and made available to the Government during contract performance and for as long afterwards as the contract requires.
(c) The Government has the right to inspect and test the contract supplies, to the extent practicable at all places and times, including the period of manufacture, and in any event before acceptance. The Government may also inspect the plant or plants of the Contractor or any subcontractor engaged in the contract performance. The Government shall perform inspections and tests in a manner that will not unduly delay the work.
(d) If the Government performs inspection or test on the premises of the Contractor or a subcontractor, the Contractor shall furnish and shall require subcontractors to furnish all reasonable facilities and assistance for the safe and convenient performance of these duties.
(e) Unless otherwise specified in the contract, the Government shall accept supplies as promptly as practicable after delivery, and supplies shall be deemed accepted 60 days after delivery, unless accepted earlier.
(f) At any time during contract performance, but no later than 6 months (or such other time as may be specified in the contract) after acceptance of the supplies to be delivered under the contract, the Government may require the Contractor to replace or correct any supplies that are nonconforming at time of delivery. Supplies are nonconforming when they are defective in material or workmanship or are otherwise not in conformity with contract requirements. Except as otherwise provided in paragraph (h) of this clause, the cost of replacement or correction shall be included in allowable cost, determined as provided in the Allowable Cost and Payment clause, but no additional fee shall be paid. The Contractor shall not tender for acceptance supplies required to be replaced or corrected without disclosing the former requirement for replacement or correction, and, when required, shall disclose the corrective action taken.
(g)
(1) If the Contractor fails to proceed with reasonable promptness to perform required replacement or correction, the Government may-
(i) By contract or otherwise, perform the replacement or correction and charge to the Contractor any increased cost or make an equitable reduction in any fixed fee paid or payable under the contract;
(ii) Require delivery of undelivered supplies at an equitable reduction in any fixed fee paid or payable under the contract; or
(iii) Terminate the contract for default.
(2) Failure to agree on the amount of increased cost to be charged to the Contractor or to the reduction in the fixed fee shall be a dispute.
(h) Notwithstanding paragraphs (f) and (g) of this clause, the Government may at any time require the Contractor to correct or replace, without cost to the Government, nonconforming supplies, if the nonconformances are due to-
(1) Fraud, lack of good faith, or willful misconduct on the part of the Contractor’s managerial personnel; or
(2) The conduct of one or more of the Contractor’s employees selected or retained by the Contractor after any of the Contractor’s managerial personnel has reasonable grounds to believe that the employee is habitually careless or unqualified.
(i) This clause applies in the same manner to corrected or replacement supplies as to supplies originally delivered.
(j) The Contractor shall have no obligation or liability under this contract to replace supplies that were nonconforming at the time of delivery, except as provided in this clause or as may be otherwise provided in the contract.
(k) Except as otherwise specified in the contract, the Contractor’s obligation to correct or replace Government-furnished property shall be governed by the clause pertaining to Government property.
(End of clause)</t>
  </si>
  <si>
    <t>52.246-4</t>
  </si>
  <si>
    <t>Inspection of Services—Fixed-Price</t>
  </si>
  <si>
    <t>46.304</t>
  </si>
  <si>
    <t>The contracting officer shall insert this clause in solicitations and contracts for services, or supplies that involve the furnishing of services, when a fixed-price contract is contemplated and the contract amount is expected to exceed the simplified acquisition threshold. The contracting officer may insert the clause in such solicitations and contracts when the contract amount is expected to be at or below the simplified acquisition threshold and inclusion is in the Government’s interest.</t>
  </si>
  <si>
    <t>As prescribed in 46.304 , insert the following clause:
Inspection of Services-Fixed-Price (Aug 1996)
(a) Definition."Services," as used in this clause, includes services performed, workmanship, and material furnished or utilized in the performance of services.
(b) The Contractor shall provide and maintain an inspection system acceptable to the Government covering the services under this contract. Complete records of all inspection work performed by the Contractor shall be maintained and made available to the Government during contract performance and for as long afterwards as the contract requires.
(c) The Government has the right to inspect and test all services called for by the contract, to the extent practicable at all times and places during the term of the contract. The Government shall perform inspections and tests in a manner that will not unduly delay the work.
(d) If the Government performs inspections or tests on the premises of the Contractor or a subcontractor, the Contractor shall furnish, and shall require subcontractors to furnish, at no increase in contract price, all reasonable facilities and assistance for the safe and convenient performance of these duties.
(e) If any of the services do not conform with contract requirements, the Government may require the Contractor to perform the services again in conformity with contract requirements, at no increase in contract amount. When the defects in services cannot be corrected by reperformance, the Government may-
(1) Require the Contractor to take necessary action to ensure that future performance conforms to contract requirements; and
(2) Reduce the contract price to reflect the reduced value of the services performed.
(f) If the Contractor fails to promptly perform the services again or to take the necessary action to ensure future performance in conformity with contract requirements, the Government may-
(1) By contract or otherwise, perform the services and charge to the Contractor any cost incurred by the Government that is directly related to the performance of such service; or
(2) Terminate the contract for default.
(End of clause)</t>
  </si>
  <si>
    <t>52.246-5</t>
  </si>
  <si>
    <t>Inspection of Services—Cost-Reimbursement</t>
  </si>
  <si>
    <t>46.305</t>
  </si>
  <si>
    <t>The contracting officer shall insert this clause in solicitations and contracts for services, or supplies that involve the furnishing of services, when a cost-reimbursement contract is contemplated.</t>
  </si>
  <si>
    <t>As prescribed in 46.305 , insert the following clause in solicitations and contracts for services, or supplies that involve the furnishing of services, when a cost-reimbursement contract is contemplated:
Inspection of Services-Cost-Reimbursement (Apr 1984)
(a) Definition."Services," as used in this clause, includes services performed, workmanship, and material furnished or used in performing services.
(b) The Contractor shall provide and maintain an inspection system acceptable to the Government covering the services under this contract. Complete records of all inspection work performed by the Contractor shall be maintained and made available to the Government during contract performance and for as long afterwards as the contract requires.
(c) The Government has the right to inspect and test all services called for by the contract, to the extent practicable at all places and times during the term of the contract. The Government shall perform inspections and tests in a manner that will not unduly delay the work.
(d) If any of the services performed do not conform with contract requirements, the Government may require the Contractor to perform the services again in conformity with contract requirements, for no additional fee. When the defects in services cannot be corrected by reperformance, the Government may-
(1) Require the Contractor to take necessary action to ensure that future performance conforms to contract requirements; and
(2) Reduce any fee payable under the contract to reflect the reduced value of the services performed.
(e) If the Contractor fails to promptly perform the services again or take the action necessary to ensure future performance in conformity with contract requirements, the Government may-
(1) By contract or otherwise, perform the services and reduce any fee payable by an amount that is equitable under the circumstances; or
(2) Terminate the contract for default.
(End of clause)</t>
  </si>
  <si>
    <t>52.246-6</t>
  </si>
  <si>
    <t>Inspection—Time-and-Material and Labor-Hour</t>
  </si>
  <si>
    <t>46.306</t>
  </si>
  <si>
    <t>The contracting officer shall insert this clause in solicitations and contracts when a time-and-material contract or a labor-hour contract is contemplated.</t>
  </si>
  <si>
    <t>As prescribed in 46.306 , insert the following clause:
Inspection-Time-and-Material and Labor-Hour (May 2001)
(a) Definitions. As used in this clause-
Contractor’s managerial personnel means any of the Contractor’s directors, officers, managers, superintendents, or equivalent representatives who have supervision or direction of-
(1) All or substantially all of the Contractor’s business;
(2) All or substantially all of the Contractor’s operation at any one plant or separate location where the contract is being performed; or
(3) A separate and complete major industrial operation connected with the performance of this contract.
Materials includes data when the contract does not include the Warranty of Data clause.
(b) The Contractor shall provide and maintain an inspection system acceptable to the Government covering the material, fabricating methods, work, and services under this contract. Complete records of all inspection work performed by the Contractor shall be maintained and made available to the Government during contract performance and for as long afterwards as the contract requires.
(c) The Government has the right to inspect and test all materials furnished and services performed under this contract, to the extent practicable at all places and times, including the period of performance, and in any event before acceptance. The Government may also inspect the plant or plants of the Contractor or any subcontractor engaged in contract performance. The Government shall perform inspections and tests in a manner that will not unduly delay the work.
(d) If the Government performs inspection or test on the premises of the Contractor or a subcontractor, the Contractor shall furnish and shall require subcontractors to furnish all reasonable facilities and assistance for the safe and convenient performance of these duties.
(e) Unless otherwise specified in the contract, the Government shall accept or reject services and materials at the place of delivery as promptly as practicable after delivery, and they shall be presumed accepted 60 days after the date of delivery, unless accepted earlier.
(f) At any time during contract performance, but not later than 6 months (or such other time as may be specified in the contract) after acceptance of the services or materials last delivered under this contract, the Government may require the Contractor to replace or correct services or materials that at time of delivery failed to meet contract requirements. Except as otherwise specified in paragraph (h) of this clause, the cost of replacement or correction shall be determined under the Payments Under Time-and-Materials and Labor-Hour Contracts clause, but the "hourly rate" for labor hours incurred in the replacement or correction shall be reduced to exclude that portion of the rate attributable to profit. The Contractor shall not tender for acceptance materials and services required to be replaced or corrected without disclosing the former requirement for replacement or correction, and, when required, shall disclose the corrective action taken.
(g)
(1) If the Contractor fails to proceed with reasonable promptness to perform required replacement or correction, and if the replacement or correction can be performed within the ceiling price (or the ceiling price as increased by the Government), the Government may-
(i) By contract or otherwise, perform the replacement or correction, charge to the Contractor any increased cost, or deduct such increased cost from any amounts paid or due under this contract; or
(ii) Terminate this contract for default.
(2) Failure to agree to the amount of increased cost to be charged to the Contractor shall be a dispute.
(h) Notwithstanding paragraphs (f) and (g) of this clause, the Government may at any time require the Contractor to remedy by correction or replacement, without cost to the Government, any failure by the Contractor to comply with the requirements of this contract, if the failure is due to-
(1) Fraud, lack of good faith, or willful misconduct on the part of the Contractor’s managerial personnel; or
(2) The conduct of one or more of the Contractor’s employees selected or retained by the Contractor after any of the Contractor’s managerial personnel has reasonable grounds to believe that the employee is habitually careless or unqualified.
(i) This clause applies in the same manner and to the same extent to corrected or replacement materials or services as to materials and services originally delivered under this contract.
(j) The Contractor has no obligation or liability under this contract to correct or replace materials and services that at time of delivery do not meet contract requirements, except as provided in this clause or as may be otherwise specified in the contract.
(k) Unless otherwise specified in the contract, the Contractor’s obligation to correct or replace Government-furnished property shall be governed by the clause pertaining to Government property.
(End of clause)</t>
  </si>
  <si>
    <t>Inspection—Time-and-Material and Labor-Hour--Alternate I</t>
  </si>
  <si>
    <t>If Government inspection and acceptance are to be performed at the contractor’s plant, the contracting officer shall use the clause with its Alternate I.</t>
  </si>
  <si>
    <t>(Apr 1984). If Government inspection and acceptance are to be performed at the contractor’s plant, paragraph (e) below may be substituted for paragraph (e) of the basic clause:
(e) The Government shall inspect for acceptance all items (other than aircraft to be flown away, if any) to be furnished under this contract at the Contractor’s plant or plants specified in the contract, or at any other plant or plants approved for such purpose in writing by the Contracting Officer. The Contractor shall inform the contract administration office or Contracting Officer when the work is ready for inspection. The Government reserves the right to charge to the Contractor any additional cost of Government inspection and test when items are not ready at the time for which inspection and test is requested by the Contractor.</t>
  </si>
  <si>
    <t>52.246-7</t>
  </si>
  <si>
    <t>Inspection of Research and Development—Fixed Price</t>
  </si>
  <si>
    <t>46.307(a)</t>
  </si>
  <si>
    <t>The contracting officer shall insert this clause in solicitations and contracts for research and development when—
(1) The primary objective of the contract is the delivery of end items other than designs, drawings, or reports,
(2) A fixed-price contract is contemplated, and
(3) The contract amount is expected to exceed the simplified acquisition threshold; unless use of the clause is impractical and the clause prescribed in 46.309 is considered to be more appropriate.</t>
  </si>
  <si>
    <t>As prescribed in 46.307(a), insert the following clause:
Inspection of Research and Development-Fixed-Price (Aug 1996)
(a) The Contractor shall provide and maintain an inspection system acceptable to the Government covering the work under this contract. Complete records of all inspection work performed by the Contractor shall be maintained and made available to the Government during contract performance and for as long afterwards as the contract requires.
(b) The Government has the right to inspect and test all work called for by the contract, to the extent practicable at all places and times, including the period of performance, and in any event before acceptance. The Government may also inspect the premises of the Contractor or any subcontractor engaged in contract performance. The Government shall perform inspections and tests in a manner that will not unduly delay the work.
(c) If the Government performs any inspection or test on the premises of the Contractor or a subcontractor, the Contractor shall furnish and shall require subcontractors to furnish, at no increase in contract price, all reasonable facilities and assistance for the safe and convenient performance of these duties. Except as otherwise provided in the contract, the Government shall bear the expense of Government inspections or tests made at other than the Contractor’s or subcontractor’s premises.
(d) The Government shall accept or reject the work as promptly as practicable after delivery, unless otherwise specified in the contract. Government failure to inspect and accept or reject the work shall not relieve the Contractor from responsibility, nor impose liability on the Government, for nonconforming work. Work is nonconforming when it is defective in material or workmanship or is otherwise not in conformity with contract requirements.
(e) The Government has the right to reject nonconforming work. If the Contractor fails or is unable to correct or to replace nonconforming work within the delivery schedule (or such later time as the Contracting Officer may authorize), the Contracting Officer may accept the work and make an equitable price reduction. Failure to agree on a price reduction shall be a dispute.
(f) Inspection and test by the Government does not relieve the Contractor from responsibility for defects or other failures to meet the contract requirements that may be discovered before acceptance. Acceptance shall be conclusive, except for latent defects, fraud, gross mistakes amounting to fraud, or as otherwise specified in the contract. If acceptance is not conclusive for any of these causes, the Government, in addition to any other rights and remedies provided by law, or under other provisions of this contract, shall have the right to require the Contractor-
(1) At no increase in contract price, to correct or replace the defective or nonconforming supplies (work) at the original point of delivery or at the Contractor’s plant at the Contracting Officer’s election, and in accordance with a reasonable delivery schedule as may be agreed upon between the Contractor and the Contracting Officer; provided, the Contracting Officer may require a reduction in contract price if the Contractor fails to meet such delivery schedule; or
(2) Within a reasonable time after the Contractor’s receipt of notice of defects or nonconformance, to repayment of such portion of the contract price as is equitable under the circumstances if the Government elects not to require correction or replacement. When supplies (work) are (is) returned to the Contractor, the Contractor shall bear transportation costs from the original point of delivery to the Contractor’s plant and return to the original point of delivery when that point is not the Contractor’s plant.
(End of clause)</t>
  </si>
  <si>
    <t>52.246-8</t>
  </si>
  <si>
    <t>Inspection of Research and Development—Cost Reimbursement</t>
  </si>
  <si>
    <t>46.308</t>
  </si>
  <si>
    <t>The contracting officer shall insert this clause in solicitations and contracts for research and development when (a) the primary objective of the contract is the delivery of end items other than designs, drawings, or reports, and (b) a cost-reimbursement contract is contemplated; unless use of the clause is impractical and the clause prescribed in 46.309 is considered to be more appropriate.</t>
  </si>
  <si>
    <t>As prescribed in 46.308 , insert the following clause in solicitations and contracts for research and development when (a) the primary objective is the delivery of end items other than designs, drawings, or reports; and (b) cost-reimbursement contract is contemplated; unless use of the clause is impractical and the clause prescribed in 46.309 is considered to be more appropriate:
Inspection of Research and Development—Cost-Reimbursement (May 2001)
(a) Definitions.As used in this clause—
Contractor's managerial personnel means the Contractor's directors, officers, managers, superintendents, or equivalent representatives who have supervision or direction of
(1) All or substantially all of the Contractor’s business;
(2) All or substantially all of the Contractor’s operation at any one plant or separate location where the contract is being performed; or
(3) A separate and complete major industrial operation connected with performing this contract."Work" includes data when the contract does not include the Warranty of Data clause.
(b) The Contractor shall provide and maintain an inspection system acceptable to the Government covering the work under this contract. Complete records of all inspection work performed by the Contractor shall be maintained and made available to the Government during contract performance and for as long afterwards as the contract requires.
(c) The Government has the right to inspect and test all work called for by the contract, to the extent practicable at all places and times, including the period of performance, and in any event before acceptance. The Government may also inspect the plant or plants of the Contractor or its subcontractors engaged in the contract performance. The Government shall perform inspections and tests in a manner that will not unduly delay the work.
(d) If the Government performs any inspection or test on the premises of the Contractor or a subcontractor, the Contractor shall furnish and shall require subcontractors to furnish all reasonable facilities and assistance for the safe and convenient performance of these duties.
(e) Unless otherwise provided in the contract, the Government shall accept work as promptly as practicable after delivery, and work shall be deemed accepted 90 days after delivery, unless accepted earlier.
(f) At any time during contract performance, but no later than 6 months (or such other time as may be specified in the contract) after acceptance of all of the end items (other than designs, drawings, or reports) to be delivered under the contract, the Government may require the Contractor to replace or correct work not meeting contract requirements. Time devoted to the replacement or correction of such work shall not be included in the computation of the above time period. Except as otherwise provided in paragraph (h) of this clause, the cost of replacement or correction shall be determined as specified in the Allowable Cost and Payment clause, but no additional fee shall be paid. The Contractor shall not tender for acceptance work required to be replaced or corrected without disclosing the former requirement for replacement or correction, and, when required, shall disclose the corrective action taken.
(g)
(1) If the Contractor fails to proceed with reasonable promptness to perform required replacement or correction, the Government may—
(i) By contract or otherwise, perform the replacement or correction, charge to the Contractor any increased cost, or make an equitable reduction in any fixed fee paid or payable under the contract;
(ii) Require delivery of any undelivered articles and shall have the right to make an equitable reduction in any fixed fee paid or payable under the contract; or
(iii) Terminate the contract for default.
(2) Failure to agree on the amount of increased cost to be charged the Contractor or to the reduction in fixed fee shall be a dispute.
(h) Notwithstanding paragraphs (f) and (g) of this clause, the Government may at any time require the Contractor to remedy by correction or replacement, without cost to the Government, any failure by the Contractor to comply with the requirements of this contract, if the failure is due to—
(1) Fraud, lack of good faith, or willful misconduct on the part of the Contractor’s managerial personnel; or
(2) The conduct of one or more of the Contractor’s employees selected or retained by the Contractor after any of the Contractor’s managerial personnel has reasonable grounds to believe that the employee is habitually careless or unqualified.
(i) This clause shall apply in the same manner to a corrected or replacement end item or components as to work originally delivered.
(j) The Contractor has no obligation or liability under the contract to correct or replace articles not meeting contract requirements at time of delivery, except as provided in this clause or as may otherwise be specified in the contract.
(k) Unless otherwise provided in the contract, the Contractor’s obligations to correct or replace Government-furnished property shall be governed by the clause pertaining to Government property.
(End of clause)</t>
  </si>
  <si>
    <t>Inspection of Research and Development—Cost Reimbursement--Alternate I</t>
  </si>
  <si>
    <t>If it is contemplated that the contract will be on a no-fee basis, the contracting officer shall use the clause with its Alternate I.</t>
  </si>
  <si>
    <t>(Apr 1984). If it is contemplated that the contract will be on a no-fee basis, substitute paragraphs (f) and (g) below for paragraphs (f) and (g) of the basic clause.
(f) At any time during contract performance, but not later than 6 months (or such other time as may be specified in the contract) after acceptance of all of the end items (other than designs, drawings, or reports) to be delivered under the contract, the Government may require the Contractor to correct or replace work not meeting contract requirements. Time devoted to the correction or replacement of such work shall not be included in the computation of the above time period. Except as otherwise provided in paragraph (g) of this clause, the allowability of the cost of any such replacement or correction shall be determined as specified in the Allowable Cost and Payment clause. The Contractor shall not tender for acceptance corrected work without disclosing the former requirement for correction, and, when required, shall disclose the corrective action taken.
(g) If the Contractor fails to proceed with reasonable promptness to perform required replacement or correction, the Government may-
(1) By contract or otherwise, perform the replacement or correction and charge to the Contractor any increased cost;
(2) Require delivery of any undelivered articles; or
(3) Terminate the contract for default. Failure to agree on the amount of increased cost to be charged to the Contractor shall be a dispute.</t>
  </si>
  <si>
    <t>52.246-9</t>
  </si>
  <si>
    <t>Inspection of Research and Development (Short Form)</t>
  </si>
  <si>
    <t>46.309</t>
  </si>
  <si>
    <t>The contracting officer shall insert this clause in solicitations and contracts for research and development when the clause prescribed in 46.307 or the clause prescribed in 46.308 is not used.</t>
  </si>
  <si>
    <t>As prescribed in 46.309 , insert the following clause:
Inspection of Research and Development (ShortForm) (Apr 1984)
The Government has the right to inspect and evaluate the work performed or being performed under the contract, and the premises where the work is being performed, at all reasonable times and in a manner that will not unduly delay the work. If the Government performs inspection or evaluation on the premises of the Contractor or a subcontractor, the Contractor shall furnish and shall require subcontractors to furnish all reasonable facilities and assistance for the safe and convenient performance of these duties.
(End of clause)</t>
  </si>
  <si>
    <t>52.246-11</t>
  </si>
  <si>
    <t>Higher-Level Contract Quality Requirement</t>
  </si>
  <si>
    <t>46.311</t>
  </si>
  <si>
    <t>(a) The contracting officer shall insert this in solicitations and contracts when the inclusion of a higher-level contract quality requirement is necessary (see 46.202-4).
(b) For each higher-level quality standard, the contracting officer shall fill in the title, number, date, and tailoring (if any).</t>
  </si>
  <si>
    <t>As prescribed in 46.311 , insert the following clause:
Higher-Level Contract Quality Requirement (Dec 2014)
(a) The Contractor shall comply with the higher-level quality standard(s) listed below.
______________________________________________________[Contracting Officer insert the title, number (if any), date, and tailoring (if any) of the higher-level quality standards.]
(b) The Contractor shall include applicable requirements of the higher-level quality standard(s) listed in paragraph (a) of this clause and the requirement to flow down such standards, as applicable, to lower-tier subcontracts, in-
(1) Any subcontract for critical and complex items (see 46.203(b) and (c)); or
(2) When the technical requirements of a subcontract require-
(i) Control of such things as design, work operations, in-process control, testing, and inspection; or
(ii) Attention to such factors as organization, planning, work instructions, documentation control, and advanced metrology.
(End of clause)</t>
  </si>
  <si>
    <t>52.246-12</t>
  </si>
  <si>
    <t>Inspection of Construction</t>
  </si>
  <si>
    <t>46.312</t>
  </si>
  <si>
    <t>The contracting officer shall insert this clause in solicitations and contracts for construction when a fixed-price contract is contemplated and the contract amount is expected to exceed the simplified acquisition threshold. The contracting officer may insert the clause in such solicitations and contracts when the contract amount is expected to be at or below the simplified acquisition threshold, and its use is in the Government’s interest.</t>
  </si>
  <si>
    <t>As prescribed in 46.312 , insert the following clause:
Inspection of Construction (Aug 1996)
(a) Definition."Work" includes, but is not limited to, materials, workmanship, and manufacture and fabrication of components.
(b) The Contractor shall maintain an adequate inspection system and perform such inspections as will ensure that the work performed under the contract conforms to contract requirements. The Contractor shall maintain complete inspection records and make them available to the Government. All work shall be conducted under the general direction of the Contracting Officer and is subject to Government inspection and test at all places and at all reasonable times before acceptance to ensure strict compliance with the terms of the contract.
(c) Government inspections and tests are for the sole benefit of the Government and do not-
(1) Relieve the Contractor of responsibility for providing adequate quality control measures;
(2) Relieve the Contractor of responsibility for damage to or loss of the material before acceptance;
(3) Constitute or imply acceptance; or
(4) Affect the continuing rights of the Government after acceptance of the completed work under paragraph (i) of this- section.
(d) The presence or absence of a Government inspector does not relieve the Contractor from any contract requirement, nor is the inspector authorized to change any term or condition of the specification without the Contracting Officer’s written authorization.
(e) The Contractor shall promptly furnish, at no increase in contract price, all facilities, labor, and material reasonably needed for performing such safe and convenient inspections and tests as may be required by the Contracting Officer. The Government may charge to the Contractor any additional cost of inspection or test when work is not ready at the time specified by the Contractor for inspection or test, or when prior rejection makes reinspection or retest necessary. The Government shall perform all inspections and tests in a manner that will not unnecessarily delay the work. Special, full size, and performance tests shall be performed as described in the contract.
(f) The Contractor shall, without charge, replace or correct work found by the Government not to conform to contract requirements, unless in the public interest the Government consents to accept the work with an appropriate adjustment in contract price. The Contractor shall promptly segregate and remove rejected material from the premises.
(g) If the Contractor does not promptly replace or correct rejected work, the Government may-
(1) By contract or otherwise, replace or correct the work and charge the cost to the Contractor; or
(2) Terminate for default the Contractor’s right to proceed.
(h) If, before acceptance of the entire work, the Government decides to examine already completed work by removing it or tearing it out, the Contractor, on request, shall promptly furnish all necessary facilities, labor, and material. If the work is found to be defective or nonconforming in any material respect due to the fault of the Contractor or its subcontractors, the Contractor shall defray the expenses of the examination and of satisfactory reconstruction. However, if the work is found to meet contract requirements, the Contracting Officer shall make an equitable adjustment for the additional services involved in the examination and reconstruction, including, if completion of the work was thereby delayed, an extension of time.
(i) Unless otherwise specified in the contract, the Government shall accept, as promptly as practicable after completion and inspection, all work required by the contract or that portion of the work the Contracting Officer determines can be accepted separately. Acceptance shall be final and conclusive except for latent defects, fraud, gross mistakes amounting to fraud, or the Government’s rights under any warranty or guarantee.
(End of clause)</t>
  </si>
  <si>
    <t>52.246-13</t>
  </si>
  <si>
    <t>Inspection—Dismantling, Demolition, or Removal of Improvements</t>
  </si>
  <si>
    <t>46.313</t>
  </si>
  <si>
    <t>The contracting officer shall insert this clause in solicitations and contracts for dismantling, demolition, or removal of improvements.</t>
  </si>
  <si>
    <t>As prescribed in 46.313 , insert the following clause in solicitations and contracts for dismantling, demolition, or removal of improvements:
Inspection-Dismantling, Demolition, or Removal of Improvements (Aug 1996)
(a) Unless otherwise designated by the specifications, all workmanship performed under the contract is subject to Government inspection at all times and places where dismantling or demolition work is being performed. The Contractor shall furnish promptly, and at no increase in contract price, all reasonable facilities, labor, and materials necessary for safe and convenient inspection by the Government. The Government shall perform inspections in a manner that will not unduly delay the work.
(b) The Contractor is responsible for damage to property caused by defective workmanship. The Contractor shall promptly segregate and remove from the premises any unsatisfactory facilities, materials, and equipment used in contract performance, and promptly replace them with satisfactory items. If the Contractor fails to proceed at once in a workmanlike manner with performance of the work or with the correction of defective workmanship, the Government may-
(1) By contract or otherwise, replace the facilities, materials, and equipment or correct the workmanship and charge the cost to the Contractor; and
(2) Terminate for default the Contractor’s right to proceed. The Contractor and any surety shall be liable, to the extent specified in the contract for any damage or cost of repair or replacement.
(End of clause)</t>
  </si>
  <si>
    <t>52.246-14</t>
  </si>
  <si>
    <t>Inspection of Transportation</t>
  </si>
  <si>
    <t>46.314</t>
  </si>
  <si>
    <t>The contracting officer shall insert this clause in solicitations and contracts for freight transportation services (including local drayage) by rail, motor (including bus), domestic freight forwarder, and domestic water carriers (including inland, coastwise, and intercoastal). The contracting officer shall not use the clause for the acquisition of transportation services by domestic or international air carriers or by international ocean carriers, or to freight services provided under bills of lading or to those negotiated for reduced rates under 49 U.S.C. 10721 or 13712. (See Part 47, Transportation.)</t>
  </si>
  <si>
    <t>As prescribed in 46.314 , insert the following clause in solicitations and contracts for freight transportation services (including local drayage) by rail, motor (including bus), domestic freight forwarder, and domestic water carriers (including inland, coastwise, and intercoastal). The contracting officer shall not use the clause for the acquisition of transportation services by domestic or international air carriers or by international ocean carriers, or to freight services provided under bills of lading or to those negotiated for reduced rates under 49 U.S.C.10721 or 1 3712 . (See part 47 , Transportation.)
Inspection of Transportation (Apr 1984)
The Government has the right to inspect and test the Contractor’s services, facilities, and equipment at all reasonable times. The Contractor shall furnish Government representatives with the free access and reasonable facilities and assistance required to accomplish their inspections and tests.
(End of clause)</t>
  </si>
  <si>
    <t>52.246-15</t>
  </si>
  <si>
    <t>Certificate of Conformance</t>
  </si>
  <si>
    <t>46.315</t>
  </si>
  <si>
    <t>The contracting officer shall insert this clause in solicitations and contracts for supplies or services when the conditions in 46.504 apply.</t>
  </si>
  <si>
    <t>As prescribed in 46.315 , insert the following clause in solicitations and contracts for supplies or services when the conditions in 46.504 apply:
Certificate of Conformance (Apr 1984)
(a) When authorized in writing by the cognizant Contract Administration Office (CAO), the Contractor shall ship with a Certificate of Conformance any supplies for which the contract would otherwise require inspection at source. In no case shall the Government’s right to inspect supplies under the inspection provisions of this contract be prejudiced. Shipments of such supplies will not be made under this contract until use of the Certificate of Conformance has been authorized in writing by the CAO, or inspection and acceptance have occurred.
(b) The Contractor’s signed certificate shall be attached to or included on the top copy of the inspection or receiving report distributed to the payment office or attached to the CAO copy when contract administration (Block10 of the DDForm250) is performed by the Defense Contract Administration Services. In addition, a copy of the signed certificate shall also be attached to or entered on copies of the inspection or receiving report accompanying the shipment.
(c) The Government has the right to reject defective supplies or services within a reasonable time after delivery by written notification to the Contractor. The Contractor shall in such event promptly replace, correct, or repair the rejected supplies or services at the Contractor’s expense.
(d) The certificate shall read as follows:
I certify that on ______ [insert date], the ____ [insert Contractor’s name] furnished the supplies or services called for by Contract No._____ via ____ [Carrier] on ________ [identify the bill of lading or shipping document] in accordance with all applicable requirements. I further certify that the supplies or services are of the quality specified and conform in all respects with the contract requirements, including specifications, drawings, preservation, packaging, packing, marking requirements, and physical item identification (part number), and are in the quantity shown on this or on the attached acceptance document.
Date of Execution: ________________________________ Signature: _______________________________________ Title: ____________________________________________
(End of clause)</t>
  </si>
  <si>
    <t>52.246-16</t>
  </si>
  <si>
    <t>Responsibility for Supplies</t>
  </si>
  <si>
    <t>46.316</t>
  </si>
  <si>
    <t>The contracting officer shall insert this clause in solicitations and contracts for (a) supplies, (b) services involving the furnishing of supplies, or (c) research and development, when a fixed-price contract is contemplated and the contract amount is expected to exceed the simplified acquisition threshold. The contracting officer may insert the clause in such solicitations and contracts when the contract amount is not expected to exceed the simplified acquisition threshold and inclusion of the clause is authorized under agency procedures.</t>
  </si>
  <si>
    <t>As prescribed in 46.316 , insert the following clause:
Responsibility for Supplies (Apr 1984)
(a) Titleto supplies furnished under this contract shall pass to the Government upon formal acceptance, regardless of when or where the Government takes physical possession, unless the contract specifically provides for earlier passage of title.
(b) Unless the contract specifically provides otherwise, risk of loss of or damage to supplies shall remain with the Contractor until, and shall pass to the Government upon-
(1) Delivery of the supplies to a carrier, if transportation is f.o.b. origin; or
(2) Acceptance by the Government or delivery of the supplies to the Government at the destination specified in the contract, whichever is later, if transportation is f.o.b. destination.
(c) Paragraph (b) of this clause shall not apply to supplies that so fail to conform to contract requirements as to give a right of rejection. The risk of loss of or damage to such nonconforming supplies remains with the Contractor until cure or acceptance. After cure or acceptance, paragraph (b) of this clause shall apply.
(d) Under paragraph (b) of this clause, the Contractor shall not be liable for loss of or damage to supplies caused by the negligence of officers, agents, or employees of the Government acting within the scope of their employment.
(End of clause)</t>
  </si>
  <si>
    <t>52.246-17</t>
  </si>
  <si>
    <t>Warranty of Supplies of a Noncomplex Nature</t>
  </si>
  <si>
    <t>46.710(a)(1)</t>
  </si>
  <si>
    <t>The contracting officer may insert a clause substantially the same as this clause in solicitations and contracts for noncomplex items when a fixed-price supply contract is contemplated and the use of a warranty clause has been approved under agency procedures. If the contractor’s design rather than the Government’s design will be used, insert the word “design” before “material” in paragraph (b)(1)(i).</t>
  </si>
  <si>
    <t>As prescribed in 46.710(a)(1), insert a clause substantially as follows:
Warranty of Supplies of a Noncomplex Nature (June 2003)
(a) Definitions. As used in this clause-
Acceptance means the act of an authorized representative of the Government by which the Government assumes for itself, or as an agent of another, ownership of existing supplies, or approves specific services as partial or complete performance of the contract.
Suppliesmeans the end items furnished by the Contractor and related services required under this contract. The word does not include "data."
(b) Contractor’s obligations.
(1) Notwithstanding inspection and acceptance by the Government of supplies furnished under this contract, or any condition of this contract concerning the conclusiveness thereof, the Contractor warrants that for ________ [Contracting Officer shall state specific period of time after delivery, or the specified event whose occurrence will terminate the warranty period; e.g.,the number of miles or hours of use, or combinations of any applicable events or periods of time]-
(i) All supplies furnished under this contract will be free from defects in material or workmanship and will conform with all requirements of this contract; and
(ii) The preservation, packaging, packing, and marking, and the preparation for, and method of, shipment of such supplies will conform with the requirements of this contract.
(2) When return, correction, or replacement is required, transportation charges and responsibility for the supplies while in transit shall be borne by the Contractor. However, the Contractor’s liability for the transportation charges shall not exceed an amount equal to the cost of transportation by the usual commercial method of shipment between the place of delivery specified in this contract and the Contractor’s plant, and return.
(3) Any supplies or parts thereof, corrected or furnished in replacement under this clause, shall also be subject to the terms of this clause to the same extent as supplies initially delivered. The warranty, with respect to supplies or parts thereof, shall be equal in duration to that in paragraph (b)(1) of this clause and shall run from the date of delivery of the corrected or replaced supplies.
(4) All implied warranties of merchantability and "fitness for a particular purpose" are excluded from any obligation contained in this contract.
(c) Remedies available to the Government.
(1) The Contracting Officer shall give written notice to the Contractor of any breach of warranties in paragraph (b)(1) of this clause within ________ [Contracting Officer shall insert specific period of time; e.g.,"45days of the last delivery under this contract," or "45days after discovery of the defect"].
(2) Within a reasonable time after the notice, the Contracting Officer may either-
(i) Require, by written notice, the prompt correction or replacement of any supplies or parts thereof (including preservation, packaging, packing, and marking) that do not conform with the requirements of this contract within the meaning of paragraph (b)(1) of this clause; or
(ii) Retain such supplies and reduce the contract price by an amount equitable under the circumstances.
(3)
(i) If the contract provides for inspection of supplies by sampling procedures, conformance of supplies or components subject to warranty action shall be determined by the applicable sampling procedures in the contract. The Contracting Officer-
(A) May, for sampling purposes, group any supplies delivered under this contract;
(B) Shall require the size of the sample to be that required by sampling procedures specified in the contract for the quantity of supplies on which warranty action is proposed;
(C) May project warranty sampling results over supplies in the same shipment or other supplies contained in other shipments even though all of such supplies are not present at the point of reinspection; provided, that the supplies remaining are reasonably representative of the quantity on which warranty action is proposed; and
(D) Need not use the same lot size as on original inspection or reconstitute the original inspection lots.
(ii) Within a reasonable time after notice of any breach of the warranties specified in paragraph (b)(1) of this clause, the Contracting Officer may exercise one or more of the following options:
(A) Require an equitable adjustment in the contract price for any group of supplies.
(B) Screen the supplies grouped for warranty action under this clause at the Contractor’s expense and return all nonconforming supplies to the Contractor for correction or replacement.
(C) Require the Contractor to screen the supplies at locations designated by the Government within the contiguous United States and to correct or replace all nonconforming supplies.
(D) Return the supplies grouped for warranty action under this clause to the Contractor (irrespective of the f.o.b. point or the point of acceptance) for screening and correction or replacement.
(4)
(i) The Contracting Officer may, by contract or otherwise, correct or replace the nonconforming supplies with similar supplies from another source and charge to the Contractor the cost occasioned to the Government thereby if the Contractor-
(A) Fails to make redelivery of the corrected or replaced supplies within the time established for their return; or
(B) Fails either to accept return of the nonconforming supplies or fails to make progress after their return to correct or replace them so as to endanger performance of the delivery schedule, and in either of these circumstances does not cure such failure within a period of 10 days (or such longer period as the Contracting Officer may authorize in writing) after receipt of notice from the Contracting Officer specifying such failure.
(ii) Instead of correction or replacement by the Government, the Contracting Officer may require an equitable adjustment of the contract price. In addition, if the Contractor fails to furnish timely disposition instructions, the Contracting Officer may dispose of the nonconforming supplies for the Contractor’s account in a reasonable manner. The Government is entitled to reimbursement from the Contractor, or from the proceeds of such disposal, for the reasonable expenses of the care and disposition of the nonconforming supplies, as well as for excess costs incurred or to be incurred.
(5) The rights and remedies of the Government provided in this clause are in addition to and do not limit any rights afforded to the Government by any other clause of this contract.
(End of clause)</t>
  </si>
  <si>
    <t>Warranty of Supplies of a Noncomplex Nature--Alternate II</t>
  </si>
  <si>
    <t>46.710(a)(2)</t>
  </si>
  <si>
    <t>If it is desirable to specify that necessary transportation incident to correction or replacement will be at the Government’s expense (as might be the case if, for example, the cost of a warranty would otherwise be prohibitive), the contracting officer may use the clause with its Alternate II.</t>
  </si>
  <si>
    <t>(Apr 1984). If it is desirable to specify that necessary transportation incident to correction or replacement will be at the Government’s expense (as might be the case if, for example, the cost of a warranty would otherwise be prohibitive), substitute a paragraph substantially the same as the following paragraph (b)(2) for paragraph (b)(2) of the basic clause:
(2) If correction or replacement is required and transportation of supplies in connection with correction or replacement is necessary, transportation charges and responsibility for the supplies while in transit shall be borne by the Government.</t>
  </si>
  <si>
    <t>Warranty of Supplies of a Noncomplex Nature--Alternate III</t>
  </si>
  <si>
    <t>46.710(a)(3)</t>
  </si>
  <si>
    <t>If the supplies cannot be obtained from another source, the contracting officer may use the clause with its Alternate III.</t>
  </si>
  <si>
    <t>(Apr 1984). If the supplies cannot be obtained from another source, substitute a paragraph substantially the same as the following paragraph (c)(4) for paragraph (c)(4) of the basic clause:
(4) If the Contractor does not agree as to responsibility to correct or replace the supplies delivered, the Contractor shall nevertheless proceed in accordance with the written request issued by the Contracting Officer under paragraph (c)(2) of this clause to correct or replace the defective or nonconforming supplies. In the event it is later determined that the supplies were not defective or nonconforming within the terms and conditions of this clause, the contract price will be equitably adjusted.</t>
  </si>
  <si>
    <t>Warranty of Supplies of a Noncomplex Nature--Alternate IV</t>
  </si>
  <si>
    <t>46.710(a)(4)</t>
  </si>
  <si>
    <t>If a fixed-price incentive contract is contemplated, the contracting officer may use the clause with its Alternate IV.</t>
  </si>
  <si>
    <t>(Apr 1984). If a fixed-price incentive contract is contemplated, add a paragraph substantially the same as the following paragraph (c)(6) to the basic clause:
(6) All costs incurred or estimated to be incurred by the Contractor in complying with this clause shall be considered when negotiating the total final price under the Incentive Price Revision clause of this contract. After establishment of the total final price, Contractor compliance with this clause shall be at no increase in the total final price. Any equitable adjustment made under paragraph (c)(2) of this clause shall be governed by the paragraph entitled "Equitable Adjustments Under Other Clauses" in the Incentive Price Revision clause of this contract.</t>
  </si>
  <si>
    <t>Warranty of Supplies of a Noncomplex Nature--Alternate V</t>
  </si>
  <si>
    <t>46.710(a)(5)</t>
  </si>
  <si>
    <t>If it is anticipated that recovery of the warranted items will involve considerable Government expense for disassembly and/or reassembly of larger items, the contracting officer may use the clause with its Alternate V.</t>
  </si>
  <si>
    <t>(Apr 1984). If it is anticipated that recovery of the warranted item will involve considerable Government expense for disassembly and/or reassembly of larger items, add a paragraph substantially the same as the following paragraph (c)(6) to the basic clause. Redesignate the additional paragraph as "(c)(7)" if Alternate IV is also being used.
(6) The Contractor shall be liable for the reasonable costs of disassembly and/or reassembly of larger items when it is necessary to remove the supplies to be inspected and/or returned for correction or replacement.</t>
  </si>
  <si>
    <t>52.246-18</t>
  </si>
  <si>
    <t>Warranty of Supplies of a Complex Nature</t>
  </si>
  <si>
    <t>46.710(b)(1)</t>
  </si>
  <si>
    <t>The contracting officer may insert a clause substantially the same as this clause in solicitations and contracts for deliverable complex items when a fixed-price supply or research and development contract is contemplated and the use of a warranty clause has been approved under agency procedures. If the contractor’s design rather than the Government’s design will be used, insert the word “design” before “material” in paragraph (b)(1).</t>
  </si>
  <si>
    <t>As prescribed in 46.710(b)(1), insert a clause substantially as follows:
Warranty of Supplies of a Complex Nature (May 2001)
(a) Definitions. As used in this clause-
Acceptance means the act of an authorized representative of the Government by which the Government assumes for itself, or as an agent of another, ownership of existing and identified supplies, or approves specific services rendered, as partial or complete performance of the contract.
Supplies means the end items furnished by the Contractor and related services required under this contract. The word does not include "data."
(b) Contractor’s obligations.
(1) The Contractor warrants that for ________ [Contracting Officer shall state the specific warranty period after delivery, or the specified event whose occurrence will terminate the warranty period; e.g.,the number of miles or hours of use, or combinations of any applicable events or periods of time] all supplies furnished under this contract will be free from defects in material and workmanship and will conform with all requirements of this contract; provided, however, that with respect to Government-furnished property, the Contractor’s warranty shall extend only to its proper installation, unless the Contractor performs some modification or other work on the property, in which case the Contractor’s warranty shall extend to the modification or other work.
(2) Any supplies or parts thereof corrected or furnished in replacement shall be subject to the conditions of this clause to the same extent as supplies initially delivered. This warranty shall be equal in duration to that set forth in paragraph (b)(1) of this clause and shall run from the date of delivery of the corrected or replaced supplies.
(3) The Contractor shall not be obligated to correct or replace supplies if the facilities, tooling, drawings, or other equipment or supplies necessary to accomplish the correction or replacement have been made unavailable to the Contractor by action of the Government. In the event that correction or replacement has been directed, the Contractor shall promptly notify the Contracting Officer, in writing, of the nonavailability.
(4) The Contractor shall also prepare and furnish to the Government data and reports applicable to any correction required (including revision and updating of all affected data called for under this contract) at no increase in the contract price.
(5) When supplies are returned to the Contractor, the Contractor shall bear the transportation costs from the place of delivery specified in the contract (irrespective of the f.o.b. point or the point of acceptance) to the Contractor’s plant and return.
(6) All implied warranties of merchantability and "fitness for a particular purpose" are excluded from any obligation contained in this contract.
(c) Remedies available to the Government.
(1) In the event of a breach of the Contractor’s warranty in paragraph (b)(1) of this clause, the Government may, at no increase in contract price-
(i) Require the Contractor, at the place of delivery specified in the contract (irrespective of the f.o.b. point or the point of acceptance) or at the Contractor’s plant, to repair or replace, at the Contractor’s election, defective or nonconforming supplies; or
(ii) Require the Contractor to furnish at the Contractor’s plant the materials or parts and installation instructions required to successfully accomplish the correction.
(2) If the Contracting Officer does not require correction or replacement of defective or nonconforming supplies or the Contractor is not obligated to correct or replace under paragraph (b)(3) of this clause, the Government shall be entitled to an equitable reduction in the contract price.
(3) The Contracting Officer shall notify the Contractor in writing of any breach of the warranty in paragraph (b) of this clause within _____. [Contracting Officer shall insert specific period of time in which notice shall be given to the Contractor; e.g.,"45days after delivery of the nonconforming supplies."; "45days of the last delivery under this contract."; or "45days after discovery of the defect."] The Contractor shall submit to the Contracting Officer a written recommendation within _______ [Contracting Officer shall insert period of time] as to the corrective action required to remedy the breach. After the notice of breach, but not later than _________ [Contracting Officer shall insert period within which the warranty remedies should be exercised] after receipt of the Contractor’s recommendation for corrective action, the Contracting Officer may, in writing, direct correction or replacement as in paragraph (c)(1) of this clause, and the Contractor shall, notwithstanding any disagreement regarding the existence of a breach of warranty, comply with this direction. If it is later determined that the Contractor did not breach the warranty in paragraph (b)(1) of this clause, the contract price will be equitably adjusted.
(4) If supplies are corrected or replaced, the period for notification of a breach of the Contractor’s warranty in paragraph (c)(3) of this clause shall be _________ [Contracting Officer shall insert period within which the Contractor must be notified of a breach as to corrected or replaced supplies] from the furnishing or return by the Contractor to the Government of the corrected or replaced supplies or parts thereof, or, if correction or replacement is effected by the Contractor at a Government or other activity, for ______ [Contracting Officer shall insert period within which the Contractor must be notified of a breach of warranty as to corrected or replaced supplies] thereafter.
(5) The rights and remedies of the Government provided in this clause are in addition to and do not limit any rights afforded to the Government by any other clause of the contract.
(End of clause)</t>
  </si>
  <si>
    <t>Warranty of Supplies of a Complex Nature--Alternate II</t>
  </si>
  <si>
    <t>46.710(b)(2)</t>
  </si>
  <si>
    <t>(Apr 1984). If it is desirable to specify that necessary transportation incident to correction or replacement will be at the Government’s expense (as might be the case if, for example, the cost of a warranty would otherwise be prohibitive), substitute a paragraph substantially the same as the following paragraph (b)(5) for paragraph (b)(5) of the basic clause:
(5) If correction or replacement is required and transportation of supplies in connection with correction or replacement is necessary, transportation charges and responsibility for the supplies while in transit shall be borne by the Government.</t>
  </si>
  <si>
    <t>Warranty of Supplies of a Complex Nature--Alternate III</t>
  </si>
  <si>
    <t>46.710(b)(3)</t>
  </si>
  <si>
    <t>If a fixed-price incentive contract is contemplated, the contracting officer may use the clause with its Alternate III.</t>
  </si>
  <si>
    <t>(Apr 1984). If a fixed-price incentive contract is contemplated, add a paragraph substantially the same as the following paragraph (c)(6) to the basic clause:
(6) All costs incurred or estimated to be incurred by the Contractor in complying with this clause shall be considered when negotiating the total final price under the Incentive Price Revision clause of this contract. After establishment of the total final price, Contractor compliance with this clause shall be at no increase in the total final price. Any equitable adjustments made under paragraph (c)(2) of this clause shall be governed by the paragraph entitled "Equitable Adjustments Under Other Clauses" in the Incentive Price Revision clause of this contract.</t>
  </si>
  <si>
    <t>Warranty of Supplies of a Complex Nature--Alternate IV</t>
  </si>
  <si>
    <t>46.710(b)(4)</t>
  </si>
  <si>
    <t>If it is anticipated that recovery of the warranted item will involve considerable Government expense for disassembly and/or reassembly of larger items, the contracting officer may use the clause with its Alternate IV.</t>
  </si>
  <si>
    <t>(Apr 1984). If it is anticipated that recovery of the warranted item will involve considerable Government expense for disassembly and/or reassembly of larger items, add a paragraph substantially the same as the following paragraph (c)(6) to the basic clause. Redesignate the additional paragraph as "(c)(7)" if Alternate III is also used:
(6) The Contractor shall be liable for the reasonable costs of disassembly and/or reassembly of larger items when it is necessary to remove the supplies to be inspected and/or returned for correction or replacement.</t>
  </si>
  <si>
    <t>52.246-19</t>
  </si>
  <si>
    <t>Warranty of Systems and Equipment under Performance Specifications or Design Criteria</t>
  </si>
  <si>
    <t>46.710(c)(1)</t>
  </si>
  <si>
    <t>The contracting officer may insert a clause substantially the same as this clause in solicitations and contracts when performance specifications or design are of major importance; a fixed-price supply, service, or research and development contract for systems and equipment is contemplated; and the use of a warranty clause has been approved under agency procedures.</t>
  </si>
  <si>
    <t>As prescribed in 46.710(c)(1), the contracting officer may insert a clause substantially as follows:
Warranty of Systems and Equipment under Performance Specifications or Design Criteria (May 2001)
(a) Definitions. As used in this clause-
Acceptance means the act of an authorized representative of the Government by which the Government assumes for itself, or as an agent of another, ownership of existing and identified supplies, or approves specific services rendered, as partial or complete performance of the contract.
Defect means any condition or characteristic in any supplies or services furnished by the Contractor under the contract that is not in compliance with the requirements of the contract.
Supplies means the end items furnished by the Contractor and related services required under this contract. Except when this contract includes the clause entitled Warranty of Data, supplies also mean "data."
(b) Contractor’s obligations.
(1) The Contractor’s warranties under this clause shall apply only to those defects discovered by either the Government or the Contractor __________ [Contracting Officer shall state the warranty period; e.g.,"at the time of delivery;" "within 45 days after delivery," or the specified event whose occurrence will terminate the warranty period; e.g.,the number of miles or hours of use, or combination of any applicable events or periods of time.].
(2) If the Contractor becomes aware at any time before acceptance by the Government (whether before or after tender to the Government) that a defect exists in any supplies or services, the Contractor shall-
(i) Promptly correct the defect; or
(ii) Promptly notify the Contracting Officer, in writing, of the defect, using the same procedures prescribed in paragraph (b)(3) of this clause.
(3) If the Contracting Officer determines that a defect exists in any of the supplies or services accepted by the Government under this contract, the Contracting Officer shall promptly notify the Contractor of the defect, in writing, within _____ [Contracting Officer shall insert the specific period of time in which notice shall be given to the Contractor; e.g.,"30days after delivery of the nonconforming supplies;" "90days of the last delivery under this contract;" or "90days after discovery of the defect."]. Upon timely notification of the existence of a defect, or if the Contractor independently discovers a defect in accepted supplies or services, the Contractor shall submit to the Contracting Officer, in writing, within _____ [Contracting Officer shall insert period of time] a recommendation for corrective actions, together with supporting information in sufficient detail for the Contracting Officer to determine what corrective action, if any, shall be undertaken.
(4) The Contractor shall promptly comply with any timely written direction from the Contracting Officer to correct or partially correct a defect, at no increase in the contract price.
(5) The Contractor shall also prepare and furnish to the Contracting Officer data and reports applicable to any correction required under this clause (including revision and updating of all other affected data called for under this contract) at no increase in the contract price.
(6) In the event of timely notice of a decision not to correct or only to partially correct, the Contractor shall submit a technical and cost proposal within _______. [Contracting Officer shall insert period of time] to amend the contract to permit acceptance of the affected supplies or services in accordance with the revised requirement, and an equitable reduction in the contract price shall promptly be negotiated by the parties and be reflected in a supplemental agreement to this contract.
(7) Any supplies or parts thereof corrected or furnished in replacement and any services reperformed shall also be subject to the conditions of this clause to the same extent as supplies or services initially accepted. The warranty, with respect to these supplies, parts, or services, shall be equal in duration to that set forth in paragraph (b)(1) of this clause, and shall run from the date of delivery of the corrected or replaced supplies.
(8) The Contractor shall not be responsible under this clause for the correction of defects in Government-furnished property, except for defects in installation, unless the Contractor performs, or is obligated to perform, any modifications or other work on such property. In that event, the Contractor shall be responsible for correction of defects that result from the modifications or other work.
(9) If the Government returns supplies to the Contractor for correction or replacement under this clause, the Contractor shall be liable for transportation charges up to an amount equal to the cost of transportation by the usual commercial method of shipment from the place of delivery specified in this contract (irrespective of the f.o.b. point or the point of acceptance) to the Contractor’s plant and return to the place of delivery specified in this contract. The Contractor shall also bear the responsibility for the supplies while in transit.
(10) All implied warranties of merchantability and "fitness for a particular purpose" are excluded from any obligation under this contract.
(c) Remedies available to the Government.
(1) The rights and remedies of the Government provided in this clause-
(i) Shall not be affected in any way by any terms or conditions of this contract concerning the conclusiveness of inspection and acceptance; and
(ii) Are in addition to, and do not limit, any rights afforded to the Government by any other clause of this contract.
(2) Within ____________ [Contracting Officer shall insert period of time] after receipt of the Contractor’s recommendations for corrective action and adequate supporting information, the Contracting Officer, using sole discretion, shall give the Contractor written notice not to correct any defect, or to correct or partially correct any defect within a reasonable time at ________ [Contracting Officer shall insert locations where corrections may be performed].
(3) In no event shall the Government be responsible for any extension or delays in the scheduled deliveries or periods of performance under this contract as a result of the Contractor’s obligations to correct defects, nor shall there be any adjustment of the delivery schedule or period of performance as a result of the correction of defects unless provided by a supplemental agreement with adequate consideration.
(4) This clause shall not be construed as obligating the Government to increase the contract price.
(5)
(i) The Contracting Officer shall give the Contractor a written notice specifying any failure or refusal of the Contractor to-
(A) Present a detailed recommendation for corrective action as required by paragraph (b)(3) of this clause;
(B) Correct defects as directed under paragraph (b)(4) of this clause; or
(C) Prepare and furnish data and reports as required by paragraph (b)(5) of this clause.
(ii) The notice shall specify a period of time following receipt of the notice by the Contractor in which the Contractor must remedy the failure or refusal specified in the notice.
(6) If the Contractor does not comply with the Contracting Officer’s written notice in paragraph (c)(5)(i) of this clause, the Contracting Officer may by contract or other-wise-
(i) Obtain detailed recommendations for corrective action and either-
(A) Correct the supplies or services; or
(B) Replace the supplies or services, and if the Contractor fails to furnish timely disposition instructions, the Contracting Officer may dispose of the nonconforming supplies for the Contractor’s account in a reasonable manner, in which case the Government is entitled to reimbursement from the Contractor, or from the proceeds, for the reasonable expenses of care and disposition, as well as for excess costs incurred or to be incurred;
(ii) Obtain applicable data and reports; and
(iii) Charge the Contractor for the costs incurred by the Government.
(End of clause)</t>
  </si>
  <si>
    <t>Warranty of Systems and Equipment under Performance Specifications or Design Criteria--Alternate I</t>
  </si>
  <si>
    <t>46.710(c)(2)</t>
  </si>
  <si>
    <t>If it is desirable to specify that necessary transportation incident to correction or replacement will be at the Government’s expense (as might be the case if, for example, the cost of a warranty would otherwise be prohibitive), the contracting officer may use the clause with its Alternate I.</t>
  </si>
  <si>
    <t>(Apr 1984). If it is desirable to specify that necessary transportation incident to correction or replacement will be at the Government’s expense (as might be the case if, for example, the cost of a warranty would otherwise be prohibitive), substitute a paragraph substantially the same as the following paragraph (b)(9) for paragraph (b)(9) of the basic clause:</t>
  </si>
  <si>
    <t>Warranty of Systems and Equipment under Performance Specifications or Design Criteria--Alternate II</t>
  </si>
  <si>
    <t>46.710(c)(3)</t>
  </si>
  <si>
    <t>If a fixed-price incentive contract is contemplated, the contracting officer may use the clause with its Alternate II.</t>
  </si>
  <si>
    <t>(Apr 1984). If a fixed-price incentive contract is contemplated, add a paragraph substantially the same as the following paragraph (c)(7) to the basic clause:
(7) All costs incurred or estimated to be incurred by the Contractor in complying with this clause shall be considered when negotiating the total final price under the Incentive Price Revision clause of this contract. After establishment of the total final price, Contractor compliance with this clause shall be at no increase in the total final price. Any equitable adjustments made under paragraph (b)(6) of this clause shall be governed by the paragraph entitled "Equitable Adjustments Under Other Clauses" in the Incentive Price Revision clause of this contract.</t>
  </si>
  <si>
    <t>Warranty of Systems and Equipment under Performance Specifications or Design Criteria--Alternate III</t>
  </si>
  <si>
    <t>46.710(c)(4)</t>
  </si>
  <si>
    <t>If it is anticipated that recovery of the warranted item will involve considerable Government expense for disassembly and/or reassembly of larger items, the contracting officer may use the clause with its Alternate III.</t>
  </si>
  <si>
    <t>(Apr 1984). If it is anticipated that recovery of the warranted item will involve considerable Government expense for disassembly and/or reassembly of larger items, add a paragraph substantially the same as the following paragraph (c)(7) to the basic clause. Redesignate the additional paragraph as "(c)(8)" if Alternate II is also being used:
(7) The Contractor shall be liable for the reasonable costs of disassembly and/or reassembly of larger items when it is necessary to remove the supplies to be inspected and/or returned for correction or replacement.</t>
  </si>
  <si>
    <t>52.246-20</t>
  </si>
  <si>
    <t>Warranty of Services</t>
  </si>
  <si>
    <t>46.710(d)</t>
  </si>
  <si>
    <t>The contracting officer may insert a clause substantially the same as this clause in solicitations and contracts for services when a fixed-price contract for services is contemplated and the use of warranty clause has been approved under agency procedures; unless a clause substantially the same as the clause at 52.246-19, Warranty of Systems and Equipment under Performance Specifications or Design Criteria, has been used.</t>
  </si>
  <si>
    <t>As prescribed in 46.710(d), insert a clause substantially as follows:
Warranty of Services (May 2001)
(a) Definition."Acceptance," as used in this clause, means the act of an authorized representative of the Government by which the Government assumes for itself, or as an agent of another, ownership of existing and identified supplies, or approves specific services, as partial or complete performance of the contract.
(b) Notwithstanding inspection and acceptance by the Government or any provision concerning the conclusiveness thereof, the Contractor warrants that all services performed under this contract will, at the time of acceptance, be free from defects in workmanship and conform to the requirements of this contract. The Contracting Officer shall give written notice of any defect or nonconformance to the Contractor ____________ [Contracting Officer shall insert the specific period of time in which notice shall be given to the Contractor; e.g.,"within 30 days from the date of acceptance by the Government,"; within 1000 hours of use by the Government;" or other specified event whose occurrence will terminate the period of notice, or combination of any applicable events or period of time]. This notice shall state either-
(1) That the Contractor shall correct or reperform any defective or nonconforming services; or
(2) That the Government does not require correction or reperformance.
(c) If the Contractor is required to correct or reperform, it shall be at no cost to the Government, and any services corrected or reperformed by the Contractor shall be subject to this clause to the same extent as work initially performed. If the Contractor fails or refuses to correct or reperform, the Contracting Officer may, by contract or otherwise, correct or replace with similar services and charge to the Contractor the cost occasioned to the Government thereby, or make an equitable adjustment in the contract price.
(d) If the Government does not require correction or reperformance, the Contracting Officer shall make an equitable adjustment in the contract price.
(End of clause)</t>
  </si>
  <si>
    <t>52.246-21</t>
  </si>
  <si>
    <t>Warranty of Construction</t>
  </si>
  <si>
    <t>46.710(e)(1)</t>
  </si>
  <si>
    <t>(NOTE: See DFARS 246.710(2) (cell below) for use of this clause in DoD). The contracting officer may insert a clause substantially the same as this clause in solicitations and contracts when a fixed-price construction contract (see 46.705(c)) is contemplated and the use of a warranty clause has been approved under agency procedures.</t>
  </si>
  <si>
    <t>As prescribed in 46.710(e)(1), the contracting officer may insert a clause substantially as follows in solicitations and contracts when a fixed-price construction contract (see 46.705 (c)) is contemplated, and the use of a warranty clause has been approved under agency procedures:
Warranty of Construction (Mar 1994)
(a) In addition to any other warranties in this contract, the Contractor warrants, except as provided in paragraph (i) of this clause, that work performed under this contract conforms to the contract requirements and is free of any defect in equipment, material, or design furnished, or workmanship performed by the Contractor or any subcontractor or supplier at any tier.
(b) This warranty shall continue for a period of 1 year from the date of final acceptance of the work. If the Government takes possession of any part of the work before final acceptance, this warranty shall continue for a period of 1 year from the date the Government takes possession.
(c) The Contractor shall remedy at the Contractor’s expense any failure to conform, or any defect. In addition, the Contractor shall remedy at the Contractor’s expense any damage to Government-owned or controlled real or personal property, when that damage is the result of-
(1) The Contractor’s failure to conform to contract requirements; or
(2) Any defect of equipment, material, workmanship, or design furnished.
(d) The Contractor shall restore any work damaged in fulfilling the terms and conditions of this clause. The Contractor’s warranty with respect to work repaired or replaced will run for 1 year from the date of repair or replacement.
(e) The Contracting Officer shall notify the Contractor, in writing, within a reasonable time after the discovery of any failure, defect, or damage.
(f) If the Contractor fails to remedy any failure, defect, or damage within a reasonable time after receipt of notice, the Government shall have the right to replace, repair, or otherwise remedy the failure, defect, or damage at the Contractor’s expense.
(g) With respect to all warranties, express or implied, from subcontractors, manufacturers, or suppliers for work performed and materials furnished under this contract, the Contractor shall-
(1) Obtain all warranties that would be given in normal commercial practice;
(2) Require all warranties to be executed, in writing, for the benefit of the Government, if directed by the Contracting Officer; and
(3) Enforce all warranties for the benefit of the Government, if directed by the Contracting Officer.
(h) In the event the Contractor’s warranty under paragraph (b) of this clause has expired, the Government may bring suit at its expense to enforce a subcontractor’s, manufacturer’s, or supplier’s warranty.
(i) Unless a defect is caused by the negligence of the Contractor or subcontractor or supplier at any tier, the Contractor shall not be liable for the repair of any defects of material or design furnished by the Government nor for the repair of any damage that results from any defect in Government-furnished material or design.
(j) This warranty shall not limit the Government’s rights under the Inspection and Acceptance clause of this contract with respect to latent defects, gross mistakes, or fraud.
(End of clause)</t>
  </si>
  <si>
    <t>246.710(2)</t>
  </si>
  <si>
    <t>Use the clause at 252.246-7002, Warranty of Construction (Germany), instead of the clause at FAR 52.246-21, Warranty of Construction, in solicitations and contracts for construction when a fixed-price contract will be awarded and contract performance will be in Germany.</t>
  </si>
  <si>
    <t>Warranty of Construction--Alternate I</t>
  </si>
  <si>
    <t>46.710(e)(2)</t>
  </si>
  <si>
    <t>If the Government specifies in the contract the use of any equipment by “brand name and model,” the contracting officer may use the clause with its Alternate I.</t>
  </si>
  <si>
    <t>(Apr 1984). If the Government specifies in the contract the use of any equipment by "brand name and model," the contracting officer may add a paragraph substantially the same as the following paragraph (k) to the basic clause:
(k) Defects in design or manufacture of equipment specified by the Government on a "brand name and model" basis, shall not be included in this warranty. In this event, the Contractor shall require any subcontractors, manufacturers, or suppliers thereof to execute their warranties, in writing, directly to the Government.</t>
  </si>
  <si>
    <t>52.246-23</t>
  </si>
  <si>
    <t>Limitation of Liability</t>
  </si>
  <si>
    <t>46.805</t>
  </si>
  <si>
    <t>The contracting officer shall insert this clause in solicitations and contracts requiring delivery of end items that are not high-value items when the contract amount is expected to be in excess of the simplified acquisition threshold and the contract is subject to the requirements of this subpart as indicated in 46.801.</t>
  </si>
  <si>
    <t>As prescribed in 46.805 , insert the following clause:
Limitation of Liability (Feb 1997)
(a) Except as provided in paragraphs (b) and (c) of this clause, and except for remedies expressly provided elsewhere in this contract, the Contractor shall not be liable for loss of or damage to property of the Government (excluding the supplies delivered under this contract) that-
(1) Occurs after Government acceptance of the supplies delivered under this contract; and
(2) Results from any defects or deficiencies in the sup-plies.
(b) The limitation of liability under paragraph (a) of this clause shall not apply when a defect or deficiency in, or the Government’s acceptance of, the supplies results from willful misconduct or lack of good faith on the part of any of the Contractor’s managerial personnel. The term "Contractor’s managerial personnel," as used in this clause, means the Contractor’s directors, officers, and any of the Contractor’s managers, superintendents, or equivalent representatives who have supervision or direction of-
(1) All or substantially all of the Contractor’s business;
(2) All or substantially all of the Contractor’s operations at any one plant, laboratory, or separate location at which the contract is being performed; or
(3) A separate and complete major industrial operation connected with the performance of this contract.
(c) If the Contractor carries insurance, or has established a reserve for self-insurance, covering liability for loss or damage suffered by the Government through purchase or use of the supplies required to be delivered under this contract, the Contractor shall be liable to the Government, to the extent of such insurance or reserve, for loss of or damage to property of the Government occurring after Government acceptance of, and resulting from any defects or deficiencies in, the supplies delivered under this contract.
(End of clause)</t>
  </si>
  <si>
    <t>52.246-24</t>
  </si>
  <si>
    <t>Limitation of Liability—High-Value Items</t>
  </si>
  <si>
    <t>The contracting officer shall insert this clause in solicitations and contracts requiring delivery of high-value items when the contract amount is expected to be in excess of the simplified acquisition threshold and the contract is subject to the requirements of this subpart as indicated in 46.801.</t>
  </si>
  <si>
    <t>As prescribed in 46.805 , insert the following clause:
Limitation of Liability-High-Value Items (Feb 1997)
(a) Except as provided in paragraphs (b) through (e) of this clause, and notwithstanding any other provision of this contract, the Contractor shall not be liable for loss of or damage to property of the Government (including the supplies delivered under this contract) that-
(1) Occurs after Government acceptance of the supplies delivered under this contract; and
(2) Results from any defects or deficiencies in the sup-plies.
(b) The limitation of liability under paragraph (a) of this clause shall not apply when a defect or deficiency in, or the Government’s acceptance of, the supplies results from willful misconduct or lack of good faith on the part of any of the Contractor’s managerial personnel. The term "Contractor’s managerial personnel," as used in this clause, means the Contractor’s directors, officers, and any of the Contractor’s managers, superintendents, or equivalent representatives who have supervision or direction of-
(1) All or substantially all of the Contractor’s business;
(2) All or substantially all of the Contractor’s operations at any one plant, laboratory, or separate location at which the contract is being performed; or
(3) A separate and complete major industrial operation connected with the performance of this contract.
(c) If the Contractor carries insurance, or has established a reserve for self-insurance, covering liability for loss or damage suffered by the Government through purchase or use of the supplies required to be delivered under this contract, the Contractor shall be liable to the Government, to the extent of such insurance or reserve, for loss of or damage to property of the Government occurring after Government acceptance of, and resulting from any defects or deficiencies in, the supplies delivered under this contract.
(d)
(1) This clause does not diminish the Contractor’s obligations, to the extent that they arise otherwise under this contract, relating to correction, repair, replacement, or other relief for any defect or deficiency in supplies delivered under this contract.
(2) Unless this is a cost-reimbursement contract, if loss or damage occurs and correction, repair, or replacement is not feasible or desired by the Government, the Contractor shall, as determined by the Contracting Officer-
(i) Pay the Government the amount it would have cost the Contractor to make correction, repair, or replacement before the loss or damage occurred;
(ii) Provide other equitable relief.
(e) This clause shall not limit or otherwise affect the Government’s rights under clauses, if included in this contract, that cover-
(1) Warranty of technical data;
(2) Ground and flight risks or aircraft flight risks; or
(3) Government property.
(End of clause)</t>
  </si>
  <si>
    <t>Limitation of Liability—High-Value Items--Alternate I</t>
  </si>
  <si>
    <t>In contracts requiring delivery of both high-value items and other end items, insert both 52.246-23 and Alternate I of this clause, and identify clearly in the contract schedule the line items designated as high-value items.</t>
  </si>
  <si>
    <t>(Apr 1984). If the contract is for both high-value items and other end items, the contracting officer shall identify the high-value items by line item and insert the following preamble before paragraph (a):
(This clause shall apply only to those items identified in this contract as being subject to this clause.)</t>
  </si>
  <si>
    <t>52.246-25</t>
  </si>
  <si>
    <t>Limitation of Liability—Services</t>
  </si>
  <si>
    <t>The contracting officer shall insert this clause in solicitations and contracts requiring the performance of services when the contract amount is expected to be in excess of the simplified acquisition threshold and the contract is subject to the requirements of this subpart as indicated in 46.801.</t>
  </si>
  <si>
    <t>As prescribed in 46.805 , insert the following clause:
Limitation of Liability-Services (Feb 1997)
(a) Except as provided in paragraphs (b) and (c) of this clause, and except to the extent that the Contractor is expressly responsible under this contract for deficiencies in the services required to be performed under it (including any materials furnished in conjunction with those services), the Contractor shall not be liable for loss of or damage to property of the Government that-
(1) Occurs after Government acceptance of services performed under this contract; and
(2) Results from any defects or deficiencies in the services performed or materials furnished.
(b) The limitation of liability under paragraph (a) of this clause shall not apply when a defect or deficiency in, or the Government’s acceptance of, services performed or materials furnished results from willful misconduct or lack of good faith on the part of any of the Contractor’s managerial personnel. The term "Contractor’s managerial personnel," as used in this clause, means the Contractor’s directors, officers, and any of the Contractor’s managers, superintendents, or equivalent representatives who have supervision or direction of-
(1) All or substantially all of the Contractor’s business;
(2) All or substantially all of the Contractor’s operations at any one plant, laboratory, or separate location at which the contract is being performed; or
(3) A separate and complete major industrial operation connected with the performance of this contract.
(c) If the Contractor carries insurance, or has established a reserve for self-insurance, covering liability for loss or damage suffered by the Government through the Contractor’s performance of services or furnishing of materials under this contract, the Contractor shall be liable to the Government, to the extent of such insurance or reserve, for loss of or damage to property of the Government occurring after Government acceptance of, and resulting from any defects and deficiencies in, services performed or materials furnished under this contract.
(End of clause)</t>
  </si>
  <si>
    <t>52.246-26</t>
  </si>
  <si>
    <t>Reporting Nonconforming Items</t>
  </si>
  <si>
    <t>46.317</t>
  </si>
  <si>
    <t>(a) Except as provided in paragraph (b) of this section, the contracting officer shall insert the clause at 52.246-26, Reporting Nonconforming Items, in solicitations and contracts - as follows:
           (1) For an acquisition by any agency, including the Department of Defense, of–
                (i) Any items that are subject to higher-level quality standards in accordance with the clause at 52.246-11, Higher-Level Contract Quality Requirement;
                (ii) Any items that the contracting officer, in consultation with the requiring activity determines to be critical items for which use of the clause is appropriate;
           (2) In addition (as required by paragraph (c)(4) of section 818 of the National Defense Authorization Act for Fiscal Year 2012 (Pub. L. 112-81)), for an acquisition that exceeds the simplified acquisition threshold and is by, or for, the Department of Defense of electronic parts or end items, components, parts, or materials containing electronic parts, whether or not covered in paragraph (a)(1) of this section; or
           (3) For the acquisition of services, if the contractor will furnish, as part of the service, any items that meet the criteria specified in paragraphs (a)(1) through (a)(2) of this section.
      (b) The contracting officer shall not insert the clause at 52.246-26, Reporting Nonconforming Items, in solicitations and contracts when acquiring—
           (1) Commercial product and services using part 12 procedures; or
           (2) Medical devices that are subject to the Food and Drug Administration reporting requirements at 21 CFR 803.
      (c) If required by agency policy, the contracting officer may modify paragraph (b)(4) of the clause at 52.246-26, but only to change the responsibility for the contractor to submit reports to the agency rather than to Government-Industry Data Exchange Program (GIDEP), so that the agency instead of the contractor submits reports to GIDEP within the mandatory 60 days.</t>
  </si>
  <si>
    <t>As prescribed in 46.317 , insert the following clause
Reporting Nonconforming Items (Nov 2021)
(a) Definitions. As used in this clause—
Common item means an item that has multiple applications versus a single or peculiar application.
Counterfeit item means an unlawful or unauthorized reproduction, substitution, or alteration that has been knowingly mismarked, misidentified, or otherwise misrepresented to be an authentic, unmodified item from the original manufacturer, or a source with the express written authority of the original manufacturer or current design activity, including an authorized aftermarket manufacturer. Unlawful or unauthorized substitution includes used items represented as new, or the false identification of grade, serial number, lot number, date code, or performance characteristics.
Critical item means an item, the failure of which is likely to result in hazardous or unsafe conditions for individuals using, maintaining, or depending upon the item; or is likely to prevent performance of a vital agency mission.
Critical nonconformance means a nonconformance that is likely to result in hazardous or unsafe conditions for individuals using, maintaining, or depending upon the supplies or services; or is likely to prevent performance of a vital agency mission.
Design activity means an organization, Government or contractor, that has responsibility for the design and configuration of an item, including the preparation or maintenance of design documents. Design activity could be the original organization, or an organization to which design responsibility has been transferred.
Major nonconformance means a nonconformance, other than critical, that is likely to result in failure of the supplies or services, or to materially reduce the usability of the supplies or services for their intended purpose.
Suspect counterfeit item means an item for which credible evidence (including but not limited to, visual inspection or testing) provides reasonable doubt that the item is authentic.
(b) The Contractor shall—
(1) Screen Government-Industry Data Exchange Program (GIDEP) reports, available at www.gidep.org, as a part of the Contractor's inspection system or program for the control of quality, to avoid the use and delivery of counterfeit or suspect counterfeit items or delivery of items that contain a major or critical nonconformance. This requirement does not apply if the Contractor is a foreign corporation or partnership that does not have an office, place of business, or fiscal paying agent in the United States;
(2) Provide written notification to the Contracting Officer within 60 days of becoming aware or having reason to suspect, such as through inspection, testing, record review, or notification from another source (e.g., seller, customer, third party) that any end item, component, subassembly, part, or material contained in supplies purchased by the Contractor for delivery to, or for, the Government is counterfeit or suspect counterfeit;
(3) Retain counterfeit or suspect counterfeit items in its possession at the time of discovery until disposition instructions have been provided by the Contracting Officer; and
(4) Except as provided in paragraph (c) of this clause, submit a report to GIDEP at www.gidep.org within 60 days of becoming aware or having reason to suspect, such as through inspection, testing, record review, or notification from another source (e.g., seller, customer, third party) that an item purchased by the Contractor for delivery to, or for, the Government is–
(i) A counterfeit or suspect counterfeit item; or
(ii) A common item that has a major or critical nonconformance.
(c) The Contractor shall not submit a report as required by paragraph (b)(4) of this clause, if—
(1) The Contractor is a foreign corporation or partnership that does not have an office, place of business, or fiscal paying agent in the United States;
(2) The Contractor is aware that the counterfeit, suspect counterfeit, or nonconforming item is the subject of an on-going criminal investigation, unless the report is approved by the cognizant law-enforcement agency; or
(3) For nonconforming items other than counterfeit or suspect counterfeit items, it can be confirmed that the organization where the defect was generated (e.g., original component manufacturer, original equipment manufacturer, aftermarket manufacturer, or distributor that alters item properties or configuration) has not released the item to more than one customer.
(d) Reports submitted in accordance with paragraph (b)(4) of this clause shall not include—
(1) Trade secrets or confidential commercial or financial information protected under the Trade Secrets Act (18 U.S.C. 1905); or
(2) Any other information prohibited from disclosure by statute or regulation.
(e) Additional guidance on the use of GIDEP is provided at http://www.gidep.org/about/opmanual/opmanual.htm.
(f) If this is a contract with the Department of Defense, as provided in paragraph (c)(5) of section 818 of the National Defense Authorization Act for Fiscal Year 2012 (Pub. L. 112-81), the Contractor or subcontractor that provides a written report or notification under this clause that the end item, component, part, or material contained electronic parts (i.e., an integrated circuit, a discrete electronic component (including, but not limited to, a transistor, capacitor, resistor, or diode), or a circuit assembly)) that are counterfeit electronic parts or suspect counterfeit electronic parts shall not be subject to civil liability on the basis of such reporting, provided that the Contractor or any subcontractor made a reasonable effort to determine that the report was factual.
(g) Subcontracts.
(1) Except as provided in paragraph (g)(2) of this clause, the Contractor shall insert this clause, including this paragraph (g), in subcontracts that are for–
(i) Items subject to higher-level quality standards in accordance with the clause at Federal Acquisition Regulation (FAR) 52.246-11, Higher-Level Contract Quality Requirement;
(ii) Items that the Contractor determines to be critical items for which use of the clause is appropriate;
(iii) Electronic parts or end items, components, parts, or materials containing electronic parts, whether or not covered in paragraph (g)(1)(i) or (ii) of this clause, if the subcontract exceeds the simplified acquisition threshold, as defined in FAR 2.101 on the date of subcontract award,and this contract is by, or for, the Department of Defense (as required by paragraph (c)(4) of section 818 of the National Defense Authorization Act for Fiscal Year 2012 (Pub. L. 112-81)); or
(iv) For the acquisition of services, if the subcontractor will furnish, as part of the service, any items that meet the criteria specified in paragraphs (g)(1)(i) through (g)(1)(iii) of this clause.
(2) The Contractor shall not insert the clause in subcontracts for–
(i) Commercial products and commercial services; or
(ii) Medical devices that are subject to the Food and Drug Administration reporting requirements at 21 CFR 803.
(3) The Contractor shall not alter the clause other than to identify the appropriate parties.
(End of clause)</t>
  </si>
  <si>
    <t>52.247-1</t>
  </si>
  <si>
    <t>Commercial Bill of Lading Notations</t>
  </si>
  <si>
    <t>FEB 2006</t>
  </si>
  <si>
    <t>47.104-4</t>
  </si>
  <si>
    <t>(a) In order to ensure the application of 49 U.S.C. 10721 and 13712 rates, where authorized (see 47.104(b)), insert this clause in solicitations and contracts when the contracts will be—
(1) Cost-reimbursement contracts, including those that may involve the movement of household goods (see 47.104-3(b)); or
(2) Fixed-price f.o.b. origin contracts (other than contracts at or below the simplified acquisition threshold) (see 47.104-2(b) and 47.104-3).
(b) The contracting officer may insert the clause at 52.247-1, Commercial Bill of Lading Notations, in solicitations and contracts made at or below the simplified acquisition threshold when it is contemplated that the delivery terms will be f.o.b. origin.</t>
  </si>
  <si>
    <t>As prescribed in 47.104-4 , insert the following clause:
Commercial Bill of Lading Notations (Feb 2006)
When the Contracting Officer authorizes supplies to be shipped on a commercial bill of lading and the Contractor will be reimbursed these transportation costs as direct allowable costs, the Contractor shall ensure before shipment is made that the commercial shipping documents are annotated with either of the following notations, as appropriate:
(a) If the Government is shown as the consignor or the consignee, the annotation shall be:
Transportation is for the ______ [name the specific agency] and the actual total transportation charges paid to the carrier(s) by the consignor or consignee are assignable to, and shall be reimbursed by, the Government.
(b) If the Government is not shown as the consignor or the consignee, the annotation shall be:
Transportation is for the ______ [name the specific agency] and the actual total transportation charges paid to the carrier(s) by the consignor or consignee shall be reimbursed by the Government, pursuant to cost-reimbursement contract No. ________________. This may be confirmed by contacting __________________ [Name and address of the contract administration office listed in the contract].
(End of clause)</t>
  </si>
  <si>
    <t>52.247-2</t>
  </si>
  <si>
    <t>Permits, Authorities, or Franchises</t>
  </si>
  <si>
    <t>47.207-1(a)</t>
  </si>
  <si>
    <t>The contracting officer shall insert this clause in solicitations and contracts for transportation or for transportation-related services when regulated transportation is involved. The clause need not be used when a Federal office move is intrastate and the contracting officer determines that it is in the Government’s interest not to apply the requirement for holding or obtaining State authority to operate within the State.</t>
  </si>
  <si>
    <t>As prescribed in 47.207-1(a), insert the following clause:
Permits, Authorities, or Franchises (Jan 1997)
(a) The offeror does □, does not □, hold authorization from the Federal Highway Administration (FHWA) or other cognizant regulatory body. If authorization is held, it is as follows:
__________________________________________________ (Name of regulatory body)
__________________________________________________ (Authorization No.)
(b) The offeror shall furnish to the Government, if requested, copies of the authorization before moving the material under any contract awarded. In addition, the offeror shall, at the offeror’s expense, obtain and maintain any permits, franchises, licenses, and other authorities issued by State and local governments.
(End of clause)</t>
  </si>
  <si>
    <t>52.247-3</t>
  </si>
  <si>
    <t>Capability to Perform a Contract for the Relocation of a Federal Office</t>
  </si>
  <si>
    <t>47.207-1(b)(1)</t>
  </si>
  <si>
    <t>The contracting officer shall insert this clause in solicitations and contracts for transportation or for transportation-related services when a Federal office is relocated, to ensure that offerors are capable to perform interstate or intrastate moving contracts involving the relocation of Federal offices.</t>
  </si>
  <si>
    <t>As prescribed in 47.207-1(b), insert the following clause in solicitations and contracts for transportation or for transportation-related services when a Federal office is relocated, to ensure that offerors are capable to perform interstate or intrastate moving contracts involving the relocation of Federal offices:
Capability to Perform a Contract for the Relocation of a Federal Office (Feb 2006)
(a) If the move specified in this contract is to be performed by the Contractor as a carrier within the borders of more than one State, including the District of Columbia, (i.e., an interstate move), the Contractor shall have obtained and hold appropriate and current operating authority from the Federal Motor Carrier Safety Administration.
(b)
(1) If the move specified in this contract is to be performed by the Contractor as a carrier wholly within the borders of one State or the District of Columbia (i.e., an intrastate move), the Contractor shall, when required by the State, or the District of Columbia, in which the move is to take place, have obtained and hold appropriate and current operating authority from that jurisdiction in the form of a certificate, permit, or equivalent license to operate.
(2) If no authority to operate is required by the State or the District of Columbia, the Contractor as carrier shall maintain facilities, equipment, and a business address within the jurisdiction in which the move is to take place. However, if the move is to originate and/or terminate within an area of one State, or the District of Columbia, that comprises a part of a recognized Commercial Zone (see Subpart B of 49 CFR part 372) the boundaries of which encompass portions of more than one State or the District of Columbia, it shall be sufficient if the Contractor as carrier maintains facilities, equipment, and a business address within the Commercial Zone and holds appropriate operating authority, if required, from the jurisdiction within which the Contractor maintains the facilities, equipment, and business address.
(c) If the move specified in this contract will not be performed by the Contractor as carrier, it must be performed for the Contractor by a carrier operating under a subcontract with the Contractor. In this case, the Contractor shall not be subject to the requirements of paragraphs (a) and (b) of this clause, but shall be responsible for requiring and ensuring that the subcontractor carrier complies with those requirements in every respect.
(d) The Contractor shall be in compliance with the applicable requirements of this clause at least 14 days before the date on which performance of the contract shall commence under the terms specified; except that, if the period from the date of award of the contract to the date that performance shall commence is less than 28 days, the Contractor shall comply with the applicable requirements of this clause midway between the time of award and the time of commencement of performance.
(End of clause)</t>
  </si>
  <si>
    <t>Capability to Perform a Contract for the Relocation of a Federal Office--Alternate I</t>
  </si>
  <si>
    <t>47.207-1(b)(2)</t>
  </si>
  <si>
    <t>If a Federal office move is intrastate and the contracting officer determines that it is in the Government’s interest not to apply the requirements for holding or obtaining State authority to operate within the State, and to maintain a facility within the State or commercial zone, the contracting officer shall use the clause with its Alternate I.</t>
  </si>
  <si>
    <t>(Apr 1984). If a Federal office move is intrastate and the contracting officer determines that it is in the Government’s interest not to apply the requirements for holding or obtaining State authority to operate within the State, and to maintain a facility within the State or Commercial zone, delete paragraph (b) of the basic clause and redesignate the remaining paragraphs"(b) and (c)." In the 6 th line of the new paragraph (b), delete the words "paragraphs(a) and (b) above" and replace them with "paragraph (a) of this clause."</t>
  </si>
  <si>
    <t>52.247-4</t>
  </si>
  <si>
    <t>Inspection of Shipping and Receiving Facilities</t>
  </si>
  <si>
    <t>47.207-1(c)</t>
  </si>
  <si>
    <t>The contracting officer shall insert this provision in solicitations for transportation or for transportation-related services when it is desired for offerors to inspect the shipping, receiving, or other sites to ensure realistic bids.</t>
  </si>
  <si>
    <t>As prescribed in 47.207-1(c), insert the following provision in solicitations for transportation or for transportation-related services when it is desired for offerors to inspect the shipping, receiving, or other sites to ensure realistic bids:
Inspection of Shipping and Receiving Facilities (Apr 1984)
(a) Offerors are urged to inspect the shipping and receiving facilities where services are to be performed and to satisfy themselves regarding all general and local conditions that may affect the cost of contract performance.
(b) Site visits have been scheduled as follows:
__________________________________________________ (Locations)
__________________________________________________ (Dates)
__________________________________________________ (Times)
(c) For further information offerors may contact:
__________________________________________________ (Name)
__________________________________________________ (Telephone)
(End of clause)</t>
  </si>
  <si>
    <t>52.247-5</t>
  </si>
  <si>
    <t>Familiarization with Conditions</t>
  </si>
  <si>
    <t>47.207-1(d)</t>
  </si>
  <si>
    <t>The contracting officer shall insert this clause in solicitations and contracts for transportation or for transportation-related services to ensure that offerors become familiar with conditions under which and where the services will be performed.</t>
  </si>
  <si>
    <t>As prescribed in 47.207-1(d), insert the following clause in solicitations and contracts for transportation or for transportation-related services to ensure that offerors become familiar with conditions under which and where the services will be performed:
Familiarization with Conditions (Apr 1984)
The offeror shall become familiar with all available information regarding difficulties that may be encountered and the conditions, including safety precautions, under which the work must be accomplished under the contract. The offeror shall not be relieved from assuming all responsibility for properly estimating the difficulties and the cost of performing the services required in this contract because the offeror failed to investigate the conditions or to become acquainted with all information concerning the services to be performed.
(End of clause)</t>
  </si>
  <si>
    <t>52.247-6</t>
  </si>
  <si>
    <t>Financial Statement</t>
  </si>
  <si>
    <t>47.207-1(e)</t>
  </si>
  <si>
    <t>The contracting officer shall insert this provision in solicitations for transportation or for transportation-related services to ensure that offerors are prepared to furnish financial statements.</t>
  </si>
  <si>
    <t>As prescribed in 47.207-1(e), insert the following provision in solicitations for transportation or for transportation-related services to ensure that offerors are prepared to furnish financial statements:
Financial Statement (Apr 1984)
The offeror shall, upon request, promptly furnish the Government with a current certified statement of the offeror’s financial condition and such data as the Government may request with respect to the offeror’s operations. The Government will use this information to determine the offeror’s financial responsibility and ability to perform under the contract. Failure of an offeror to comply with a request for information will subject the offer to possible rejection on responsibility grounds.
(End of clause)</t>
  </si>
  <si>
    <t>52.247-7</t>
  </si>
  <si>
    <t>Freight Excluded</t>
  </si>
  <si>
    <t>47.207-3(d)(2)</t>
  </si>
  <si>
    <t>The contracting officer shall insert a clause substantially the same as this clause in solicitations and contracts for transportation or for transportation-related services when any commodities or types of shipments have been identified for exclusion.</t>
  </si>
  <si>
    <t>As prescribed in 47.207-3(d)(2), insert a clause substantially as follows in solicitations and contracts for transportation or for transportation-related services when any commodities or types of shipments have been identified for exclusion:
Freight Excluded (Apr 1984)
Excluded from the scope of this contract are shipments that can be more advantageously or economically moved via parcel post or small package carrier; shipments of unusual value, explosives and other dangerous articles, household goods, commodities in bulk, commodities injurious or contaminating to other freight; and shipments that the Government may elect to move in Government vehicles.
(End of clause)</t>
  </si>
  <si>
    <t>52.247-8</t>
  </si>
  <si>
    <t>Estimated Weights or Quantities Not Guaranteed</t>
  </si>
  <si>
    <t>47.207-3(e)(2)</t>
  </si>
  <si>
    <t>(See additional guidance for the use of this clause within DoD at DFARS 247.271(e) (cell below)). The contracting officer shall insert this clause in solicitations and contracts for transportation or for transportation-related services when weights or quantities are estimates.</t>
  </si>
  <si>
    <t>As prescribed in 47.207-3(e)(2), insert the following clause in solicitations and contracts for transportation or for transportation-related services when weights or quantities are estimates:
Estimated Weights or Quantities Not Guaranteed (Apr 1984)
The estimated weights or quantities are not a guarantee of actual weights or quantities, as the Government does not guarantee any particular volume of traffic described in this contract. However, to the extent services are required as described in this contract and in accordance with the terms of this contract, orders for these services will be placed with the Contractor.
(End of clause)</t>
  </si>
  <si>
    <t>247.271(e)</t>
  </si>
  <si>
    <t>When acquiring services for the preparation of personal property for movement or storage, or for performance of intra-city or intra-area movement, use this clause. Overseas commands, except those in Alaska and Hawaii, may modify these clauses to conform to local practices, laws, and regulations.</t>
  </si>
  <si>
    <t>52.247-9</t>
  </si>
  <si>
    <t>Agreed Weight—General Freight</t>
  </si>
  <si>
    <t>47.207-4(a)(1)</t>
  </si>
  <si>
    <t>The contracting officer shall insert this clause in solicitations and contracts for transportation or for transportation-related services when the shipping activity determines the weight of shipments of freight other than household goods or office furniture.</t>
  </si>
  <si>
    <t>As prescribed in 47.207-4(a)(1), insert the following clause in solicitations and contracts for transportation or for transportation-related services when the shipping activity determines the weight of shipments of freight other than household goods or office furniture:
Agreed Weight-General Freight (Apr 1984)
The shipping activity shall determine the weight of each shipment. The weight shall be shown on the covering shipping document and shall be accepted by the Contractor as the agreed weight.
(End of clause)</t>
  </si>
  <si>
    <t>52.247-10</t>
  </si>
  <si>
    <t>Net Weight—General Freight</t>
  </si>
  <si>
    <t>47.207-4(a)(2)</t>
  </si>
  <si>
    <t>The contracting officer shall insert this clause in solicitations and contracts for transportation or for transportation-related services when the weight of shipments of freight other than household goods or office furniture is not known at the time of shipment and the contractor is responsible for determining the net weight of the shipments.</t>
  </si>
  <si>
    <t>As prescribed in 47.207-4(a)(2), insert the following clause in solicitations and contracts for transportation or for transportation-related services when the weight of shipments of freight other than household goods or office furniture is not known at the time of shipment and the contractor is responsible for determining the net weight of the shipments:
Net Weight-General Freight (Apr 1984)
(a) The net weight of the shipment shall be determined by deducting the tare weight of the vehicle (determined by having the empty vehicle with a full tank of fuel weighed by a certified weighmaster on a certified scale) from the gross weight of the vehicle (determined by having the loaded vehicle with a full tank of fuel weighed by a certified weighmaster on a certified scale).
(b) The Contractor shall attach the original copies of the empty and loaded weight certificates to the invoice for services.
(End of clause)</t>
  </si>
  <si>
    <t>52.247-11</t>
  </si>
  <si>
    <t>Net Weight—Household Goods or Office Furniture</t>
  </si>
  <si>
    <t>47.207-4(b)</t>
  </si>
  <si>
    <t>The contracting officer shall insert this clause in solicitations and contracts for transportation or for transportation-related services when movements of Government employees’ household goods or relocations of Government offices are involved.</t>
  </si>
  <si>
    <t>As prescribed in 47.207-4(b), insert the following clause in contracts for transportation or for transportation-related services when movements of Government employees’ household goods or relocations of Government offices are involved:
Net Weight-Household Goods or Office Furniture (Apr 1984)
(a) Net weight-full loads. The net weight of the shipment shall be determined by deducting the tare weight of the vehicle (determined by having a certified weighmaster weigh on a certified scale the empty vehicle with all blankets, pads, chains, dollies, hand trucks, and all other necessary equipment inside the vehicle) from the gross weight of the vehicle (determined by having a certified weighmaster weigh on a certified scale the fully loaded vehicle before arrival at destination).
(b) Net weight-part loads. The net weight of the first part load shall be determined in the same manner as specified for a full load. The net weight of the second part load shall be determined by using as the tare weight of the vehicle the gross weight of the vehicle containing the first part load and deducting this weight from the new gross weight (determined by having the loaded vehicle weighed again, in the same manner as specified for the full load). The same procedure shall apply for each succeeding part load.
(c) Weight certificates. The contractor shall attach the original copy of each weight certificate to the invoice for services.
(End of clause)</t>
  </si>
  <si>
    <t>52.247-12</t>
  </si>
  <si>
    <t>Supervision, Labor, or Materials</t>
  </si>
  <si>
    <t>47.207-5(b)</t>
  </si>
  <si>
    <t>The contracting officer shall insert a clause substantially the same as this clause in solicitations and contracts for transportation or for transportation-related services when the contractor is required to furnish supervision, labor, or materials.</t>
  </si>
  <si>
    <t>As prescribed in 47.207-5(b), insert a clause substantially as follows in solicitations and contracts for transportation or for transportation-related services when the contractor is required to furnish supervision, labor, or materials:
Supervision, Labor, or Materials (Apr 1984)
The Contractor shall furnish adequate supervision, labor, materials, supplies, and equipment necessary to perform all the services contemplated under this contract in an orderly, timely, and efficient manner.
(End of clause)</t>
  </si>
  <si>
    <t>52.247-13</t>
  </si>
  <si>
    <t>Accessorial Services—Moving Contracts</t>
  </si>
  <si>
    <t>47.207-5(c)</t>
  </si>
  <si>
    <t>(See additional guidance for the use of this clause within DoD at DFARS 247.271(e) (cell below)). The contracting officer shall insert a clause substantially the same as this clause in solicitations and contracts for the transportation of household goods or office furniture.</t>
  </si>
  <si>
    <t>As prescribed in 47.207-5(c), insert a clause substantially as follows in solicitations and contracts for the transportation of household goods or office furniture:
Accessorial Services-Moving Contracts (Apr 1984)
(a) Packing and/or crating and padding. The Contractor shall-
(1) Perform all of the packing and/or crating and padding necessary for the protection of the goods to be trans-ported;
(2) Furnish packing containers, including, but not limited to, barrels, boxes, wardrobes, and cartons; all crating materials; and all padding materials and equipment;
(3) Furnish or cause to be furnished, when necessary, padding or other protective material for the interior of the buildings, including elevators, from and to which the property will be moved under this contract; and
(4) Ensure that all containers and materials are clean and of quality sufficient for protection of the goods.
(b) Disassembling and reassembling of property and servicing appliances. The disassembling of property;e.g., beds and sectional bookcases, and the preparing of appliances; e.g., washers, driers, and record players, for shipment shall be performed by the Contractor. The Contractor shall reassemble the property and service the appliances upon delivery at the new location.
(c) Unpacking and/or uncrating and placement of property. The Contractor shall unpack and/or uncrate all property that was packed and/or crated for movement under this contract. The Contractor shall also place the property in the new location as instructed by the owner of the property or authorized representative, and shall remove all packing and similar or related material from the premises as requested by the- owner.
(End of clause)</t>
  </si>
  <si>
    <t>52.247-14</t>
  </si>
  <si>
    <t>Contractor Responsibility for Receipt of Shipment</t>
  </si>
  <si>
    <t>47.207-5(d)</t>
  </si>
  <si>
    <t>The contracting officer shall insert this clause in solicitations and contracts for transportation or for transportation-related services.</t>
  </si>
  <si>
    <t>As prescribed in 47.207-5(d), insert the following clause in solicitations and contracts for transportation or for transportation-related services:
Contractor Responsibility for Receipt of Shipment (Apr 1984)
The Contractor shall diligently count and examine all goods tendered for shipment, receipt for them, and make appropriate written exception for any goods not in apparent good order.
(End of clause)</t>
  </si>
  <si>
    <t>52.247-15</t>
  </si>
  <si>
    <t>Contractor Responsibility for Loading and Unloading</t>
  </si>
  <si>
    <t>47.207-5(e)</t>
  </si>
  <si>
    <t>The contracting officer shall insert this clause in solicitations and contracts for transportation or for transportation-related services when the contractor is responsible for loading and unloading shipments.</t>
  </si>
  <si>
    <t>As prescribed in 47.207-5(e), insert the following clause in solicitations and contracts for transportation or for transportation-related services when the contractor is responsible for loading and unloading shipments:
Contractor Responsibility for Loading and Unloading (Apr 1984)
(a)
(1) Unless otherwise specified in this contract to cover store-door or inside delivery, the Contractor shall load and unload shipments at no additional expense to the Government.
(2) The Government or its agent will place or receive freight at the tailgate of the Contractor’s vehicle. Tailgate delivery, for purposes of this contract, is defined as that which enables a forklift truck or similar equipment, with operator only, to place or remove cargo from the tailgate of the Contractor’s vehicle.
(b) If loading is the responsibility of the Contractor, the Contractor shall perform all shoring, blocking, and bracing. The Contractor shall provide dunnage at the Contractor’s expense.
(End of clause)</t>
  </si>
  <si>
    <t>52.247-16</t>
  </si>
  <si>
    <t>Contractor Responsibility for Returning Undelivered Freight</t>
  </si>
  <si>
    <t>47.207-5(f)</t>
  </si>
  <si>
    <t>The contracting officer shall insert this clause in solicitations and contracts for transportation or for transportation-related services when the contractor is responsible for returning undelivered freight.</t>
  </si>
  <si>
    <t>As prescribed in 47.207-5(f), insert the following clause in solicitations and contracts for transportation or for transportation-related services when the contractor is responsible for returning undelivered freight:
Contractor Responsibility for Returning Undelivered Freight (Apr 1984)
(a) When, through no fault of the Contractor, a shipment cannot be delivered, the Contractor shall contact the shipper for disposition instructions. If the shipment is ordered returned to the origin point, the charges assessed for the return trip shall be the same as the charges assessed for the outbound trip. The shipper shall maintain a record of the goods that, through no fault of the Contractor, could not be delivered and are returned to the shipper. If, at a future date, the returned goods are determined to be related to a claim against the Contractor, the claim will be adjusted accordingly.
(b) When, through the fault of the Contractor, a shipment cannot be delivered, the Contractor shall return the shipment to the origin point at no charge to the Government. Any charges incurred for redelivery, which are in excess of the charges that would have been incurred under this contract, shall be for the Contractor’s account in accordance with the Default clause of the contract.
(End of clause)</t>
  </si>
  <si>
    <t>52.247-17</t>
  </si>
  <si>
    <t>Charges</t>
  </si>
  <si>
    <t>47.207-6(a)(2)</t>
  </si>
  <si>
    <t>As prescribed in 47.207-6(a)(2), insert the following clause in solicitations and contracts for transportation or for transportation-related services:
Charges (Apr 1984)
In no event shall charges under this contract be in excess of charges based on the Contractor’s lowest rate available to the general public, or be in excess of charges based on rates otherwise tendered to the Government by the Contractor for the same type of service.
(End of clause)</t>
  </si>
  <si>
    <t>52.247-18</t>
  </si>
  <si>
    <t>Multiple Shipments</t>
  </si>
  <si>
    <t>47.207-6(c)(5)(i)</t>
  </si>
  <si>
    <t>The contracting officer shall insert this clause in solicitations and contracts for transportation or for transportation-related services when multiple shipments are tendered at one time to the contractor for transportation from one origin to two or more consignees at the same destination.</t>
  </si>
  <si>
    <t>As prescribed in 47.207-6 (c)(5)(i), insert the following clause in solicitations and contracts for transportation or for transportation-related services when multiple shipments are tendered at one time to the contractor for transportation from one origin to two or more consignees at the same destination:
Multiple Shipments (Apr 1984)
When multiple shipments are tendered at one time to the Contractor for movement from one origin to multiple consignees at the same destination, the rate charged for each shipment shall be the rate applicable to the aggregate weight.
(End of clause)</t>
  </si>
  <si>
    <t>52.247-19</t>
  </si>
  <si>
    <t>Stopping in Transit for Partial Unloading</t>
  </si>
  <si>
    <t>47.207-6(c)(5)(ii)</t>
  </si>
  <si>
    <t>The contracting officer shall insert this clause in solicitations and contracts for transportation or for transportation-related services when multiple shipments are tendered at one time to the contractor for transportation from one origin to two or more consignees along the route between origin and last destination.</t>
  </si>
  <si>
    <t>As prescribed in 47.207-6 (c)(5)(ii), insert the following clause in solicitations and contracts for transportation or for transportation-related services when multiple shipments are tendered at one time to the contractor for transportation from one origin to two or more consignees along the route between origin and last destination:
Stopping in Transit for Partial Unloading (Apr 1984)
When multiple shipments are tendered at one time to the Contractor for movement from one origin to two or more consignees along the route between the origin and the last destination, the rate charged shall be the rate applicable to the aggregate weight, plus a charge of $______ for each shipment unloaded at an intermediate point en route to the last destination.
(End of clause)</t>
  </si>
  <si>
    <t>52.247-20</t>
  </si>
  <si>
    <t>Estimated Quantities or Weights for Evaluation of Offers</t>
  </si>
  <si>
    <t>47.207-6(c)(6)</t>
  </si>
  <si>
    <t>The contracting officer shall insert this provision in solicitations for transportation or for transportation-related services when quantities or weights of shipments between each origin and destination are not known, stating estimated quantity or weight for each origin/destination pair.</t>
  </si>
  <si>
    <t>As prescribed in 47.207-6(c)(6), insert the following provision in solicitations for transportation or for transportation-related services when quantities or weights of shipments between each origin and destination are not known, stating estimated quantity or weight for each origin/destination pair:
Estimated Quantities or Weights for Evaluation of Offers (Apr 1984)
For the purpose of evaluating offers, and for no other purpose, the following estimated quantities or weights will be considered as the quantities or weights to be shipped between each origin and destination listed:
____________
____________
____________
____________
____________
____________
____________
____________
____________
____________
____________
____________
(End of clause)</t>
  </si>
  <si>
    <t>52.247-21</t>
  </si>
  <si>
    <t>Contractor Liability for Personal Injury and/or Property Damage</t>
  </si>
  <si>
    <t>47.207-7(c)</t>
  </si>
  <si>
    <t>As prescribed in 47.207-7(c), insert the following clause in solicitations and contracts for transportation or for transportation-related services:
Contractor Liability for Personal Injury and/or Property Damage (Apr 1984)
(a) The Contractor assumes responsibility for all damage or injury to persons or property occasioned through the use, maintenance, and operation of the Contractor’s vehicles or other equipment by, or the action of, the Contractor or the Contractor’s employees and agents.
(b) The Contractor, at the Contractor’s expense, shall maintain adequate public liability and property damage insurance during the continuance of this contract, insuring the Contractor against all claims for injury or damage.
(c) The Contractor shall maintain Workers’ Compensation and other legally required insurance with respect to the Contractor’s own employees and agents.
(d) The Government shall in no event be liable or responsible for damage or injury to any person or property occasioned through the use, maintenance, or operation of any vehicle or other equipment by, or the action of, the Contractor or the Contractor’s employees and agents in performing under this contract, and the Government shall be indemnified and saved harmless against claims for damage or injury in such cases.
(End of clause)</t>
  </si>
  <si>
    <t>52.247-22</t>
  </si>
  <si>
    <t>Contractor Liability for Loss of and/or Damage to Freight Other Than Household Goods</t>
  </si>
  <si>
    <t>47.207-7(d)</t>
  </si>
  <si>
    <t>The contracting officer shall insert this clause in solicitations and contracts for the transportation of freight other than household goods.</t>
  </si>
  <si>
    <t>As prescribed in 47.207-7(d), insert the following clause in solicitations and contracts for the transportation of freight other than household goods:
Contractor Liability for Loss of and/or Damage to Freight other than Household Goods (Apr 1984)
Except when loss and/or damage arises out of causes beyond the control and without the fault or negligence of the Contractor, the Contractor shall assume full liability for any and all goods lost and/or damaged in the movement covered by this contract.
(End of clause)</t>
  </si>
  <si>
    <t>52.247-23</t>
  </si>
  <si>
    <t>Contractor Liability for Loss of and/or Damage to Household Goods</t>
  </si>
  <si>
    <t>47.207-7(e)</t>
  </si>
  <si>
    <t>The contracting officer shall insert this clause in solicitations and contracts for the transportation of household goods, including the rate per pound appropriate to the situation.</t>
  </si>
  <si>
    <t>As prescribed in 47.207-7(e), insert the following clause:
Contractor Liability for Loss of and/or Damage to Household Goods (Jan 1991)
(a) Except when loss and/or damage arise out of causes beyond the control and without the fault or negligence of the Contractor, the Contractor shall be liable to the owner for the loss of and/or damage to any article while being-
(1) Packed, picked up, loaded, transported, delivered, unloaded, or unpacked;
(2) Stored in transit; or
(3) Serviced (appliances, etc.) by a third person hired by the Contractor to perform the servicing.
(b) The Contractor shall be liable for loss and/or damage discovered by the owner if written notice of such loss and/or damage is dispatched to the Contractor not later than 75 days following the date of delivery.
(c) The Contractor shall indemnify the owner of the goods at a rate of ___ cents per pound per article.
(End of clause)</t>
  </si>
  <si>
    <t>52.247-24</t>
  </si>
  <si>
    <t>Advance Notification by the Government</t>
  </si>
  <si>
    <t>47.207-8(a)(1)</t>
  </si>
  <si>
    <t>The contracting officer shall insert this clause in solicitations and contracts for transportation or for transportation-related services when the Government is responsible for notifying the contractor of specific service times or unusual shipments.</t>
  </si>
  <si>
    <t>As prescribed in 47.207-8(a)(1), insert the following clause in solicitations and contracts for transportation or for transportation-related services when the Government is responsible for notifying the contractor of specific service times or unusual shipments:
Advance Notification by the Government (Apr 1984)
The Government will notify the Contractor ___ hours in advance of the number of pieces and weight of all normal shipments and the time the shipment will be available for pickup. On other-than-normal shipments, the Government will furnish additional information; e.g., dimension of oversized pieces, as necessary to determine the amount of equipment and/or manpower needed to perform the required services.
(End of clause)</t>
  </si>
  <si>
    <t>52.247-25</t>
  </si>
  <si>
    <t>Government-Furnished Equipment With or Without Operators</t>
  </si>
  <si>
    <t>47.207-8(a)(2)(i)</t>
  </si>
  <si>
    <t>The contracting officer shall insert this clause in solicitations and contracts for transportation or for transportation-related services when the Government furnishes equipment with or without operators.</t>
  </si>
  <si>
    <t>As prescribed in 47.207-8 (a)(2)(i), insert the following clause in solicitations and contracts for transportation or for transportation-related services when the Government furnishes equipment with or without operators:
Government-Furnished Equipment With or Without Operators (Apr 1984)
The Government will provide ____ [insert equipment; e.g.,forklifts] with or without operators at ____ [strike out "with" or "without," as applicable, and insert origin, destination, or both] to assist in ____ [insert loading, unloading, or both], when required.
(End of clause)</t>
  </si>
  <si>
    <t>52.247-26</t>
  </si>
  <si>
    <t>Government Direction and Marking</t>
  </si>
  <si>
    <t>47.207-8(a)(3)</t>
  </si>
  <si>
    <t>The contracting officer shall insert this clause in solicitations and contracts for transportation or for transportation-related services when office relocations are involved.</t>
  </si>
  <si>
    <t>As prescribed in 47.207-8(a)(3), insert the following clause in solicitations and contracts for transportation or for transportation-related services when office relocations are involved:
Government Direction and Marking (Apr 1984)
The agency being relocated shall tag or mark property, showing floor, room number, and location where property is to be placed in the new building. The agency shall provide sufficient personnel to direct the Contractor’s personnel in the placement of the property at destination.
(End of clause)</t>
  </si>
  <si>
    <t>52.247-27</t>
  </si>
  <si>
    <t>Contract Not Affected by Oral Agreement</t>
  </si>
  <si>
    <t>47.207-8(b)</t>
  </si>
  <si>
    <t>As prescribed in 47.207-8(b), insert the following clause in solicitations and contracts for transportation or for transportation-related services:
Contract Not Affected by Oral Agreement (Apr 1984)
No oral statement of any person shall modify or otherwise affect the terms, conditions, or specifications stated in this contract. All modifications to the contract must be made in writing by the Contracting Officer or an authorized representative.
(End of clause)</t>
  </si>
  <si>
    <t>52.247-28</t>
  </si>
  <si>
    <t>Contractor’s Invoices</t>
  </si>
  <si>
    <t>47.207-9(c)</t>
  </si>
  <si>
    <t>The contracting officer shall insert this clause in drayage or other term contracts.</t>
  </si>
  <si>
    <t>As prescribed in 47.207-9(c), insert the following clause in solicitations and contracts for drayage or other term con- tracts for transportation or for transportation-related services:
Contractor’s Invoices (Apr 1984)
The Contractor shall submit itemized invoices as instructed by the agency ordering services under this contract. The Contractor shall annotate each invoice with the contract number and other ordering office document identification.
(End of clause)</t>
  </si>
  <si>
    <t>52.247-29</t>
  </si>
  <si>
    <t>F.o.b. Origin</t>
  </si>
  <si>
    <t>47.303-1(c)</t>
  </si>
  <si>
    <t>The contracting officer shall insert this clause in solicitations and contracts when the delivery term is f.o.b. origin.</t>
  </si>
  <si>
    <t>As prescribed in 47.303-1(c), insert the following clause:
F.o.b. Origin (Feb 2006)
(a) The term "f.o.b. origin," as used in this clause, means free of expense to the Government delivered-
(1) On board the indicated type of conveyance of the carrier (or of the Government, if specified) at a designated point in the city, county, and State from which the shipment will be made and from which line-haul transportation service (as distinguished from switching, local drayage, or other terminal service) will begin;
(2) To, and placed on, the carrier’s wharf (at shipside, within reach of the ship’s loading tackle, when the shipping point is within a port area having water transportation service) or the carrier’s freight station;
(3) To a U.S. Postal Service facility; or
(4) If stated in the solicitation, to any Government designated point located within the same city or commercial zone as the f.o.b. origin point specified in the contract (the Federal Motor Carrier Safety Administration prescribes commercial zones at Subpart B of 49 CFR part 372).
(b) The Contractor shall-
(1)
(i) Pack and mark the shipment to comply with contract specifications; or
(ii) In the absence of specifications, prepare the shipment in conformance with carrier requirements to protect the goods and to ensure assessment of the lowest applicable transportation charge;
(2)
(i) Order specified carrier equipment when requested by the Government; or
(ii) If not specified, order appropriate carrier equipment not in excess of capacity to accommodate shipment;
(3) Deliver the shipment in good order and condition to the carrier, and load, stow, trim, block, and/or brace carload or truckload shipment (when loaded by the Contractor) on or in the carrier’s conveyance as required by carrier rules and regulations;
(4) Be responsible for any loss of and/or damage to the goods-
(i) Occurring before delivery to the carrier;
(ii) Resulting from improper packing and marking; or
(iii) Resulting from improper loading, stowing, trimming, blocking, and/or bracing of the shipment, if loaded by the Contractor on or in the carrier’s conveyance;
(5) Complete the Government bill of lading supplied by the ordering agency or, when a Government bill of lading is not supplied, prepare a commercial bill of lading or other transportation receipt. The bill of lading shall show-
(i) A description of the shipment in terms of the governing freight classification or tariff (or Government rate tender) under which lowest freight rates are applicable;
(ii) The seals affixed to the conveyance with their serial numbers or other identification;
(iii) Lengths and capacities of cars or trucks ordered and furnished;
(iv) Other pertinent information required to effect prompt delivery to the consignee, including name, delivery address, postal address and ZIP code of consignee, routing, etc.;
(v) Special instructions or annotations requested by the ordering agency for commercial bills of lading; e.g., "This shipment is the property of, and the freight charges paid to the carrier(s) will be reimbursed by, the Government";and
(vi) The signature of the carrier’s agent and the date the shipment is received by the carrier; and
(6) Distribute the copies of the bill of lading, or other transportation receipts, as directed by the ordering agency.
(c) These Contractor responsibilities are specified for performance at the plant or plants at which the supplies are to be finally inspected and accepted, unless the facilities for shipment by carrier’s equipment are not available at the Contractor’s plant, in which case the responsibilities shall be performed f.o.b. the point or points in the same or nearest city where the specified carrier’s facilities are available; subject, however, to the following qualifications:
(1) If the Contractor’s shipping plant is located in the State of Alaska or Hawaii, the Contractor shall deliver the supplies listed for shipment outside Alaska or Hawaii to the port of loading in Alaska or Hawaii, respectively, as specified in the contract, at Contractor’s expense, and to that extent the contract shall be "f.o.b. destination."
(2) Notwithstanding paragraph (c)(1) of this clause, if the Contractor’s shipping plant is located in the State of Hawaii, and the contract requires delivery to be made by container service, the Contractor shall deliver the supplies, at the Contractor’s expense, to the container yard in the same or nearest city where seavan container service is available.
(End of clause)</t>
  </si>
  <si>
    <t>52.247-30</t>
  </si>
  <si>
    <t>F.o.b. Origin, Contractor’s Facility</t>
  </si>
  <si>
    <t>47.303-2(c)</t>
  </si>
  <si>
    <t>The contracting officer shall insert this clause in solicitations and contracts when the delivery term is f.o.b. origin, contractor’s facility.</t>
  </si>
  <si>
    <t>As prescribed in 47.303-2(c), insert the following clause in solicitations and contracts when the delivery term is f.o.b. origin, contractor’s facility:
F.o.b. Origin, Contractor’s Facility (Feb 2006)
(a) The term "f.o.b. origin, contractor’s facility," as used in this clause, means free of expense to the Government delivered on board the indicated type of conveyance of the carrier (or of the Government, if specified) at the designated facility, on the named street or highway, in the city, county, and State from which the shipment will be made.
(b) The Contractor shall-
(1)
(i) Pack and mark the shipment to comply with contract specifications; or
(ii) In the absence of specifications, prepare the shipment in conformance with carrier requirements to protect the goods and to ensure assessment of the lowest applicable transportation charge;
(2)
(i) Order specified carrier equipment when requested by the Government; or
(ii) If not specified, order appropriate carrier equipment not in excess of capacity to accommodate shipment;
(3) Deliver the shipment in good order and condition to the carrier, and load, stow, trim, block, and/or brace carload or truckload shipment (when loaded by the Contractor) on or in the carrier’s conveyance as required by carrier rules and regulations;
(4) Be responsible for any loss of and/or damage to the goods-
(i) Occurring before delivery to the carrier;
(ii) Resulting from improper packing and marking; or
(iii) Resulting from improper loading, stowing, trimming, blocking, and/or bracing of the shipment, if loaded by the Contractor on or in the carrier’s conveyance;
(5) Complete the Government bill of lading supplied by the ordering agency or, when a Government bill of lading is not supplied, prepare a commercial bill of lading or other transportation receipt. The bill of lading shall show-
(i) A description of the shipment in terms of the governing freight classification or tariff (or Government rate tender) under which lowest freight rates are applicable;
(ii) The seals affixed to the conveyance with their serial numbers or other identification;
(iii) Lengths and capacities of cars or trucks ordered and furnished;
(iv) Other pertinent information required to effect prompt delivery to the consignee, including name, delivery address, postal address and ZIP code of consignee, routing, etc.;
(v) Special instructions or annotations requested by the ordering agency for bills of lading; e.g.,"This shipment is the property of, and the freight charges paid to the carrier(s) will be reimbursed by, the Government"; and
(vi) The signature of the carrier’s agent and the date the shipment is received by the carrier; and
(6) Distribute the copies of the bill of lading, or other transportation receipts, as directed by the ordering agency.
(End of clause)</t>
  </si>
  <si>
    <t>52.247-31</t>
  </si>
  <si>
    <t>F.o.b. Origin, Freight Allowed</t>
  </si>
  <si>
    <t>47.303-3(c)</t>
  </si>
  <si>
    <t>The contracting officer shall insert this clause in solicitations and contracts when the delivery term is f.o.b. origin, freight allowed.</t>
  </si>
  <si>
    <t>As prescribed in 47.303-3(c), insert the following clause:
F.o.b. Origin, Freight Allowed (Feb 2006)
(a) The term "f.o.b. origin, freight allowed," as used in this clause, means-
(1) Free of expense to the Government delivered-
(i) On board the indicated type of conveyance of the carrier (or of the Government, if specified) at a designated point in the city, county, and State from which the shipments will be made and from which line-haul transportation service (as distinguished from switching, local drayage, or other terminal service) will begin;
(ii) To, and placed on, the carrier’s wharf (at shipside within reach of the ship’s loading tackle when the shipping point is within a port area having water transportation service) or the carrier’s freight station;
(iii) To a U.S. Postal Service facility; or
(iv) If stated in the solicitation, to any Government-designated point located within the same city or commercial zone as the f.o.b. origin point specified in the contract the Federal Motor Carrier Safety Administration prescribes commercial zones at Subpart B of 49 CFR part 372; and
(2) An allowance for freight, based on applicable published tariff rates (or Government rate tenders) between the points specified in the contract, is deducted from the contract price.
(b) The Contractor shall-
(1)
(i) Pack and mark the shipment to comply with contract specifications; or
(ii) In the absence of specifications, prepare the shipment in conformance with carrier requirements to protect the goods and to ensure assessment of the lowest applicable transportation charge;
(2)
(i) Order specified carrier equipment when requested by the Government; or
(ii) If not specified, order appropriate carrier equipment not in excess of capacity to accommodate shipment;
(3) Deliver the shipment in good order and condition to the carrier, and load, stow, trim, block, and/or brace carload or truckload shipment (when loaded by the Contractor) on or in the carrier’s conveyance as required by carrier rules and regulations;
(4) Be responsible for any loss of and/or damage to the goods-
(i) Occurring before delivery to the carrier;
(ii) Resulting from improper packing and marking; or
(iii) Resulting from improper loading, stowing, trimming, blocking, and/or bracing of the shipment, if loaded by the Contractor on or in the carrier’s conveyance;
(5) Complete the Government bill of lading supplied by the ordering agency, or when a Government bill of lading is not supplied, prepare a commercial bill of lading or other transportation receipt. The bill of lading shall show-
(i) A description of the shipment in terms of the governing freight classification or tariff (or Government rate tender) under which lowest freight rates are applicable;
(ii) The seals affixed to the conveyance with their serial numbers or other identification;
(iii) Lengths and capacities of cars or trucks ordered and furnished;
(iv) Other pertinent information required to effect prompt delivery to the consignee, including name, delivery address, postal address and ZIP code of consignee, routing, etc.;
(v) Special instructions or annotations requested by the ordering agency for commercial bills of lading;e.g., "This shipment is the property of, and the freight charges paid to the carrier(s) will be reimbursed by, the Government"; and
(vi) The signature of the carrier’s agent and the date the shipment is received by the carrier; and
(6) Distribute the copies of the bill of lading, or other transportation receipts, as directed by the ordering agency.
(c) These Contractor responsibilities are specified for performance at the plant or plants at which the supplies are to be finally inspected and accepted, unless the facilities for shipment by carrier’s equipment are not available at the Contractor’s plant, in which case the responsibilities shall be performed f.o.b. the point or points in the same or nearest city where the specified carrier’s facilities are available; subject, however, to the following qualifications:
(1) If the Contractor’s shipping plant is located in the State of Alaska or Hawaii, the Contractor shall deliver the supplies listed for shipment outside Alaska or Hawaii to the port of loading in Alaska or Hawaii, respectively, as specified in the contract, at Contractor’s expense, and to that extent the contract shall be "f.o.b. destination."
(2) Notwithstanding paragraph (c)(1) of this clause, if the Contractor’s shipping plant is located in the State of Hawaii, and the contract requires delivery to be made by container service, the Contractor shall deliver the supplies, at the Contractor’s expense, to the container yard in the same or nearest city where seavan container service is available.
(End of clause)</t>
  </si>
  <si>
    <t>52.247-32</t>
  </si>
  <si>
    <t>F.o.b. Origin, Freight Prepaid</t>
  </si>
  <si>
    <t>47.303-4(c)</t>
  </si>
  <si>
    <t>The contracting officer shall insert this clause in solicitations and contracts when the delivery term is f.o.b. origin, freight prepaid.</t>
  </si>
  <si>
    <t>As prescribed in 47.303-4(c), insert the following clause:
F.o.b. Origin, Freight Prepaid (Feb 2006)
(a) The term "f.o.b. origin, freight prepaid," as used in this clause, means-
(1) Free of expense to the Government delivered-
(i) On board the indicated type of conveyance of the carrier (or of the Government, if specified) at a designated point in the city, county, and State from which the shipments will be made and from which line-haul transportation service (as distinguished from switching, local drayage, or other terminal service) will begin;
(ii) To, and placed on, the carrier’s wharf (at shipside, within reach of the ship’s loading tackle, when the shipping point is within a port area having water transportation service) or the carrier’s freight station;
(iii) To a U.S. Postal Service facility; or
(iv) If stated in the solicitation, to any Government-designated point located within the same city or commercial zone as the f.o.b. origin point specified in the contract (the Federal Motor Carrier Safety Administration prescribes commercial zones at Subpart B of 49 CFR part 372); and
(2) The cost of transportation, ultimately the Government’s obligation, is prepaid by the contractor to the point specified in the contract.
(b) The Contractor shall-
(1)
(i) Pack and mark the shipment to comply with contract specifications; or
(ii) In the absence of specifications, prepare the shipment in conformance with carrier requirements to protect the goods and to ensure assessment of the lowest applicable transportation charge;
(2)
(i) Order specified carrier equipment when requested by the Government; or
(ii) If not specified, order appropriate carrier equipment not in excess of capacity to accommodate shipment;
(3) Deliver the shipment in good order and condition to the carrier, and load, stow, trim, block, and/or brace carload or truckload shipment (when loaded by the Contractor) on or in the carrier’s conveyance as required by carrier rules and regulations;
(4) Be responsible for any loss of and/or damage to the goods-
(i) Occurring before delivery to the carrier;
(ii) Resulting from improper packing or marking; or
(iii) Resulting from improper loading, stowing, trimming, blocking, and/or bracing of the shipment, if loaded by the Contractor on or in the carrier’s conveyance;
(5) Prepare a bill of lading or other transportation receipt. The bill of lading shall show-
(i) A description of the shipment in terms of the governing freight classification or tariff (or Government rate tender) under which lowest freight rates are applicable;
(ii) The seals affixed to the conveyance with their serial numbers or other identification;
(iii) Lengths and capacities of cars or trucks ordered and furnished;
(iv) Other pertinent information required to effect prompt delivery to the consignee, including name, delivery address, postal address and ZIP code of consignee, routing, etc.;
(v) Special instructions or annotations requested by the ordering agency for bills of lading; e.g., "This shipment is the property of, and the freight charges paid to the carrier(s) will be reimbursed by, the Government"; and
(vi) The signature of the carrier’s agent and the date the shipment is received by the carrier;
(6) Distribute the copies of the bill of lading, or other transportation receipts, as directed by the ordering agency; and
(7) Prepay all freight charges to the extent specified in the contract.
(c) These Contractor responsibilities are specified for performance at the plant or plants at which these supplies are to be finally inspected and accepted, unless the facilities for shipment by carrier’s equipment are not available at the Contractor’s plant, in which case the responsibilities shall be performed f.o.b. the point or points in the same or nearest city where the specified carrier’s facilities are available; subject, however, to the following qualifications:
(1) If the Contractor’s shipping plant is located in the State of Alaska or Hawaii, the Contractor shall deliver the supplies listed for shipment outside Alaska or Hawaii to the port of loading in Alaska or Hawaii, respectively, as specified in the contract, at Contractor’s expense, and to that extent the contract shall be "f.o.b. destination."
(2) Notwithstanding paragraph (c)(1) of this clause, if the Contractor’s shipping plant is located in the State of Hawaii, and the contract requires delivery to be made by container service, the Contractor shall deliver the supplies, at the Contractor’s expense, to the container yard in the same or nearest city where seavan container service is available.
(End of clause)</t>
  </si>
  <si>
    <t>52.247-33</t>
  </si>
  <si>
    <t>F.o.b. Origin, with Differentials</t>
  </si>
  <si>
    <t>47.303-5(c)</t>
  </si>
  <si>
    <t>Insert this clause in solicitations and contracts when it is likely that offerors may include in f.o.b. origin offers a contingency to compensate for unfavorable routing conditions by the Government at the time of shipment.</t>
  </si>
  <si>
    <t>As prescribed in 47.303-5(c), insert the following clause:
F.o.b. Origin, with Differentials (Feb 2006)
(a) The term "f.o.b. origin, with differentials," as used in this clause, means-
(1) Free of expense to the Government delivered-
(i) On board the indicated type of conveyance of the carrier (or of the Government, if specified) at a designated point in the city, county, and State from which the shipments will be made and from which line-haul transportation service (as distinguished from switching, local drayage, or other terminal service) will begin;
(ii) To, and placed on, the carrier’s wharf (at shipside, within reach of the ship’s loading tackle, when the shipping point is within a port area having water transportation service) or the carrier’s freight station;
(iii) To a U.S. Postal Service facility; or
(iv) If stated in the solicitation, to any Government-designated point located within the same city or commercial zone as the f.o.b. origin point specified in the contract (the Federal Motor Carrier Safety Administration prescribes commercial zones at Subpart B of 49 CFR part 372); and
(2) Differentials for mode of transportation, type of vehicle, or place of delivery as indicated in Contractor’s offer may be added to the contract price.
(b) The Contractor shall-
(1)
(i) Pack and mark the shipment to comply with contract specification; or
(ii) In the absence of specifications, prepare the shipment in conformance with carrier requirements to protect the goods and to ensure assessment of the lowest applicable transportation charge;
(2)
(i) Order specified carrier equipment when requested by the Government; or
(ii) If not specified, order appropriate carrier equipment not in excess of capacity to accommodate shipment;
(3) Deliver the shipment in good order and condition to the carrier, and load, stow, trim, block, and/or brace carload or truckload shipment (when loaded by the Contractor) on or in the carrier’s conveyance as required by carrier rules and regulations;
(4) Be responsible for any loss of and/or damage to the goods-
(i) Occurring before delivery to the carrier;
(ii) Resulting from improper packing and marking; or
(iii) Resulting from improper loading, stowing, trimming, blocking, and/or bracing of the shipment, if loaded by the Contractor on or in the carrier’s conveyance;
(5) Complete the Government bill of lading supplied by the ordering agency or, when a Government bill of lading is not supplied, prepare a commercial bill of lading or other transportation receipt. The bill of lading shall show-
(i) A description of the shipment in terms of the governing freight classification or tariff (or Government rate tender) under which lowest freight rates are applicable;
(ii) The seals affixed to the conveyance with their serial numbers or other identification;
(iii) Lengths and capacities of cars or trucks ordered and furnished;
(iv) Other pertinent information required to effect prompt delivery to the consignee, including name, delivery address, postal address and ZIP code of consignee, routing, etc.;
(v) Special instructions or annotations requested by the ordering agency for bills of lading; e.g., "This shipment is the property of, and the freight charges paid to the carrier will be reimbursed by, the Government"; and
(vi) The signature of the carrier’s agent and the date the shipment is received by the carrier; and
(6) Distribute the copies of the bill of lading, or other transportation receipts, as directed by the ordering agency.
(c)
(1) It may be advantageous to the offeror to submit f.o.b. origin prices that include only the lowest cost to the Contractor for loading of shipment at the Contractor’s plant or most favorable shipping point. The cost beyond that plant or point of bringing the supplies to the place of delivery and the cost of loading, blocking, and bracing on the type vehicle specified by the Government at the time of shipment may exceed the offeror’s lowest cost when the offeror ships for the offeror’s account. Accordingly, the offeror may indicate differentials that may be added to the offered price. These differentials shall be expressed as a rate in cents for each 100 pounds (CWT) of the supplies for one or more of the options under this clause that the Government may specify at the time of shipment.
(2) These differential(s) will be considered in the evaluation of offers to determine the lowest overall cost to the Government. If, at the time of shipment, the Government specifies a mode of transportation, type of vehicle, or place of delivery for which the offeror has set forth a differential, the Contractor shall include the total of such differential costs (the applicable differential multiplied by the actual weight) as a separate reimbursable item on the Contractor’s invoice for the supplies.
(3) The Government shall have the option of performing or arranging at its own expense any transportation from Contractor’s shipping plant or point to carrier’s facility at the time of shipment and, whenever this option is exercised, the Government shall make no reimbursement based on a quoted differential.
(4) Offeror’s differentials in cents for each 100 pounds for optional mode of transportation, types of vehicle, transportation within a mode, or place of delivery, specified by the Government at the time of shipment and not included in the f.o.b. origin price indicated in the Schedule by the offeror, are as follows:
_______ (carload, truckload, less-load,
_______ wharf, flatcar, driveaway, etc.)
(End of clause)</t>
  </si>
  <si>
    <t>52.247-34</t>
  </si>
  <si>
    <t>F.o.b. Destination</t>
  </si>
  <si>
    <t>47.303-6(c)</t>
  </si>
  <si>
    <t>The contracting officer shall insert this clause in solicitations and contracts when the delivery term is f.o.b. destination.</t>
  </si>
  <si>
    <t>As prescribed in 47.303-6(c), insert the following clause:
F.o.b. Destination (Nov 1991)
(a) The term "f.o.b. destination," as used in this clause, means-
(1) Free of expense to the Government, on board the carrier’s conveyance, at a specified delivery point where the consignee’s facility (plant, warehouse, store, lot, or other location to which shipment can be made) is located; and
(2) Supplies shall be delivered to the destination consignee’s wharf (if destination is a port city and supplies are for export), warehouse unloading platform, or receiving dock, at the expense of the Contractor. The Government shall not be liable for any delivery, storage, demurrage, accessorial, or other charges involved before the actual delivery (or "constructive placement" as defined in carrier tariffs) of the supplies to the destination, unless such charges are caused by an act or order of the Government acting in its contractual capacity. If rail carrier is used, supplies shall be delivered to the specified unloading platform of the consignee. If motor carrier (including "piggyback") is used, supplies shall be delivered to truck tailgate at the unloading platform of the consignee, except when the supplies delivered meet the requirements of Item568 of the National Motor Freight Classification for "heavy or bulky freight." When supplies meeting the requirements of the referenced Item568 are delivered, unloading (including movement to the tailgate) shall be performed by the consignee, with assistance from the truck driver, if requested. If the contractor uses rail carrier or freight forwarded for less than carload shipments, the contractor shall ensure that the carrier will furnish tailgate delivery, when required, if transfer to truck is required to complete delivery to consignee.
(b) The Contractor shall-
(1)
(i) Pack and mark the shipment to comply with contract specifications; or
(ii) In the absence of specifications, prepare the shipment in conformance with carrier requirements;
(2) Prepare and distribute commercial bills of lading;
(3) Deliver the shipment in good order and condition to the point of delivery specified in the contract;
(4) Be responsible for any loss of and/or damage to the goods occurring before receipt of the shipment by the consignee at the delivery point specified in the contract;
(5) Furnish a delivery schedule and designate the mode of delivering carrier; and
(6) Pay and bear all charges to the specified point of delivery.
(End of clause)</t>
  </si>
  <si>
    <t>52.247-35</t>
  </si>
  <si>
    <t>F.o.b. Destination, within Consignee’s Premises</t>
  </si>
  <si>
    <t>47.303-7(c)</t>
  </si>
  <si>
    <t>The contracting officer shall insert this clause in solicitations and contracts when the delivery term is f.o.b. destination, within consignee’s premises.</t>
  </si>
  <si>
    <t>As prescribed in 47.303-7(c), insert the following clause in solicitations and contracts when the delivery term is f.o.b. destination, within consignee’s premises:
F.o.b. Destination, Within Consignee’s Premises (Apr 1984)
(a) The term "f.o.b. destination, within consignee’s premises," as used in this clause, means free of expense to the Government delivered and laid down within the doors of the consignee’s premises, including delivery to specific rooms within a building if so specified.
(b) The Contractor shall-
(1)
(i) Pack and mark the shipment to comply with contract specifications; or
(ii) In the absence of specifications, prepare the shipment in conformance with carrier requirements;
(2) Prepare and distribute commercial bills of lading;
(3) Deliver the shipment in good order and condition to the point of delivery specified in the contract;
(4) Be responsible for any loss of and/or damage to the goods occurring before receipt of the shipment by the consignee at the delivery point specified in the contract;
(5) Furnish a delivery schedule and designate the mode of delivering carrier; and
(6) Pay and bear all charges to the specified point of delivery.
(End of clause)</t>
  </si>
  <si>
    <t>52.247-36</t>
  </si>
  <si>
    <t>F.a.s. Vessel, Port of Shipment</t>
  </si>
  <si>
    <t>47.303-8(c)</t>
  </si>
  <si>
    <t>The contracting officer shall insert this clause in solicitations and contracts when the delivery term is f.a.s. vessel, port of shipment.</t>
  </si>
  <si>
    <t>As prescribed in 47.303-8(c), insert the following clause in solicitations and contracts when the delivery term is f.a.s. vessel, port of shipment:
F.a.s. Vessel, Port of Shipment (Apr 1984)
(a) The term "f.a.s. vessel, port of shipment," as used in this clause, means free of expense to the Government delivered alongside the ocean vessel and within reach of its loading tackle at the specified port of shipment.
(b) The Contractor shall-
(1)
(i) Pack and mark the shipment to comply with contract specifications; or
(ii) In the absence of specifications, prepare the shipment for ocean transportation in conformance with carrier requirements to protect the goods and to ensure assessment of the lowest applicable transportation charge;
(2)
(i) Deliver the shipment in good order and condition alongside the ocean vessel and within reach of its loading tackle, at the point of delivery and on the date or within the period specified in the contract; and
(ii) Pay and bear all applicable charges, including transportation costs, wharfage, handling, and heavy lift charges, if necessary, up to this point;
(3) Provide a clean dock or ship’s receipt;
(4) Be responsible for any loss of and/or damage to the goods occurring before delivery of the shipment to the point specified in the contract; and
(5) At the Government’s request and expense, assist obtaining the documents required for-
(i) Exportation; or
(ii) Importation at destination.
(End of clause)</t>
  </si>
  <si>
    <t>52.247-37</t>
  </si>
  <si>
    <t>F.o.b. Vessel, Port of Shipment</t>
  </si>
  <si>
    <t>47.303-9(c)</t>
  </si>
  <si>
    <t>The contracting officer shall insert this clause in solicitations and contracts when the delivery term is f.o.b. vessel, port of shipment.</t>
  </si>
  <si>
    <t>As prescribed in 47.303-9(c), insert the following clause in solicitations and contracts when the delivery term is f.o.b. vessel, port of shipment:
F.o.b. Vessel, Port of Shipment (Apr 1984)
(a) The term "f.o.b. vessel, port of shipment," as used in this clause, means free of expense to the Government loaded, stowed, and trimmed on board the ocean vessel at the specified port of shipment.
(b) The Contractor shall-
(1)
(i) Pack and mark the shipment to comply with contract specifications; or
(ii) In the absence of specifications, prepare the shipment for ocean transportation in conformance with carrier requirements to protect the goods and to ensure assessment of the lowest applicable transportation charge;
(2)
(i) Deliver the shipment on board the ocean vessel in good order and condition on the date or within the period fixed; and
(ii) Pay and bear all charges incurred in placing the shipment actually on board;
(3) Provide a clean ship’s receipt or on-board ocean bill of lading;
(4) Be responsible for any loss of and/or damage to the goods occurring before delivery of the shipment on board the ocean vessel; and
(5) At the Government’s request and expense, assist in obtaining the documents required for-
(i) Exportation; or
(ii) Importation at destination.
(End of clause)</t>
  </si>
  <si>
    <t>52.247-38</t>
  </si>
  <si>
    <t>F.o.b. Inland Carrier, Point of Exportation</t>
  </si>
  <si>
    <t>47.303-10(c)</t>
  </si>
  <si>
    <t>The contracting officer shall insert this clause in solicitations and contracts when the delivery term is f.o.b. inland carrier, point of exportation.</t>
  </si>
  <si>
    <t>As prescribed in 47.303-10(c), insert the following clause in solicitations and contracts when the delivery term is f.o.b. inland carrier, point of exportation:
F.o.b. Inland Carrier, Point of Exportation (Feb 2006)
(a) The term "f.o.b. inland carrier, point of exportation," as used in this clause, means free of expense to the Government, on board the conveyance of the inland carrier, delivered to the specified point of exportation.
(b) The Contractor shall-
(1)
(i) Pack and mark the shipment to comply with contract specifications; or
(ii) In the absence of specifications, prepare the shipment for ocean transportation in conformance with carrier requirements to protect the goods and to ensure assessment of the lowest applicable transportation charge;
(2) Prepare and distribute commercial bills of lading or other transportation receipt;
(3)
(i) Deliver the shipment in good order and condition in or on the conveyance of the carrier on the date or within the period specified; and
(ii) Pay and bear all applicable charges, including transportation costs, to the point of delivery specified in the contract;
(4) Be responsible for any loss of and/or damage to the goods occurring before delivery of the shipment to the point of delivery in the contract; and
(5) At the Government’s request and expense, assist in obtaining the documents required for-
(i) Exportation; or
(ii) Importation at destination.
(End of clause)</t>
  </si>
  <si>
    <t>52.247-39</t>
  </si>
  <si>
    <t>F.o.b. Inland Point, Country of Importation</t>
  </si>
  <si>
    <t>47.303-11(c)</t>
  </si>
  <si>
    <t>The contracting officer shall insert this clause in solicitations and contracts when the delivery term is f.o.b. inland point, country of importation.</t>
  </si>
  <si>
    <t>As prescribed in 47.303-11(c), insert the following clause in solicitations and contracts when the delivery term is f.o.b. inland point, country of importation:
F.o.b. Inland Point, Country of Importation (Apr 1984)
(a) The term "f.o.b. inland point, country of importation," as used in this clause, means free of expense to the Government, on board the indicated type of conveyance of the carrier, delivered to the specified inland point where the consignee’s facility is located.
(b) The Contractor shall-
(1)
(i) Pack and mark the shipment to comply with contract specifications; or
(ii) In the absence of specifications, prepare the shipment for ocean transportation in conformance with carrier requirements to protect the goods;
(2)
(i) Deliver, in or on the inland carrier’s conveyance, the shipment in good order and condition to the specified inland point where the consignee’s facility is located; and
(ii) Pay and bear all applicable charges incurred up to the point of delivery, including transportation costs; export, import, or other fees or taxes; costs of landing; wharfage costs; customs duties and costs of certificates of origin; consular invoices; and other documents that may be required for importation; and
(3) Be responsible for any loss of and/or damage to the goods until their arrival on or in the carrier’s conveyance at the specified inland point.
(End of clause)</t>
  </si>
  <si>
    <t>52.247-40</t>
  </si>
  <si>
    <t>Ex Dock, Pier, or Warehouse, Port of Importation</t>
  </si>
  <si>
    <t>47.303-12(c)</t>
  </si>
  <si>
    <t>The contracting officer shall insert this clause in solicitations and contracts when the delivery term is ex dock, pier, or warehouse, port of importation.</t>
  </si>
  <si>
    <t>As prescribed in 47.303-12(c), insert the following clause in solicitations and contracts when the delivery term is ex dock, pier, or warehouse, port of importation:
Ex Dock, Pier, or Warehouse, Port of Importation (Apr 1984)
(a) The term "ex dock, pier, or warehouse, port of importation," as used in this clause, means free of expense to the Government delivered on the designated dock or pier or in the warehouse at the specified port of importation.
(b) The Contractor shall-
(1)
(i) Pack and mark the shipment to comply with contract specifications; or
(ii) In the absence of specifications, prepare the shipment for ocean transportation in conformance with carrier requirements to protect the goods;
(2)
(i) Deliver shipment in good order and condition; and
(ii) Pay and bear all charges up to the point of delivery specified in the contract, including transportation costs; export, import, or other fees or taxes; costs of wharfage and landing, if any; customs duties; and costs of certificates of origin, consular invoices, or other documents that may be required for exportation or importation; and
(3) Be responsible for any loss of and/or damage to the goods occurring before delivery of the shipment to the point of delivery specified in the contract.
(End of clause)</t>
  </si>
  <si>
    <t>52.247-41</t>
  </si>
  <si>
    <t>C.&amp;f. Destination</t>
  </si>
  <si>
    <t>47.303-13(c)</t>
  </si>
  <si>
    <t>The contracting officer shall insert this clause in solicitations and contracts when the delivery term is c.&amp;f. (Cost &amp; freight) destination.</t>
  </si>
  <si>
    <t>As prescribed in 47.303-13(c), insert the following clause in solicitations and contracts when the delivery term is c.&amp; f. destination:
C.&amp;F. Destination (Apr 1984)
(a) The term "c.&amp; f. destination," as used in this clause, means free of expense to the Government delivered on board the ocean vessel to the specified point of destination, with the cost of transportation paid by the Contractor.
(b) The Contractor shall-
(1)
(i) Pack and mark the shipment to comply with contract specifications; or
(ii) In the absence of specifications, prepare the shipment for ocean transportation in conformance with carrier requirements;
(2)
(i) Deliver the shipment in good order and condition; and
(ii) Pay and bear all applicable charges to the point of destination specified in the contract, including transportation costs and export taxes or other fees or charges levied because of exportation;
(3) Obtain and dispatch promptly to the Government clean on-board ocean bills of lading to the specified point of destination;
(4) Be responsible for any loss of and/or damage to the goods occurring before delivery; and
(5) At the Government’s request and expense, provide certificates of origin, consular invoices, or any other documents issued in the country of origin or of shipment, or both, that may be required for importation into the country of destination.
(End of clause)</t>
  </si>
  <si>
    <t>52.247-42</t>
  </si>
  <si>
    <t>C.i.f. Destination</t>
  </si>
  <si>
    <t>47.303-14(c)</t>
  </si>
  <si>
    <t>The contracting officer shall insert this clause in solicitations and contracts when the delivery term is c.i.f. destination.</t>
  </si>
  <si>
    <t>As prescribed in 47.303-14(c), insert the following clause in solicitations and contracts when the delivery term is c.i.f. destination:
C.i.f. Destination (Apr 1984)
(a) The term "c.i.f. destination," as used in this clause, means free of expense to the Government delivered on board the ocean vessel to the specified point of destination, with the cost of transportation and marine insurance paid by the Contractor.
(b) The Contractor shall-
(1)
(i) Pack and mark the shipment to comply with contract specifications; or
(ii) In the absence of specifications, prepare the shipment for ocean transportation in conformance with carrier requirements;
(2)
(i) Deliver the shipment in good order and condition; and
(ii) Pay and bear all applicable charges to the point of destination specified in the contract, including transportation costs and export taxes or other fees or charges levied because of exportation;
(3) Obtain and dispatch promptly to the Government clean on-board ocean bills of lading to the specified point of destination;
(4) Be responsible for any loss of and/or damage to the goods occurring before delivery;
(5) At the Government’s request and expense, provide certificates of origin, consular invoices, or any other documents issued in the country of origin or of shipment, or both, that may be required for importation into the country of destination; and
(6) Obtain and dispatch to the Government an insurance policy or certificate providing the amount and extent of marine insurance coverage specified in the contract or agreed upon by the Government Contracting Officer.
(End of clause)</t>
  </si>
  <si>
    <t>52.247-43</t>
  </si>
  <si>
    <t>F.o.b. Designated Air Carrier’s Terminal, Point of Exportation</t>
  </si>
  <si>
    <t>47.303-15(c)</t>
  </si>
  <si>
    <t>The contracting officer shall insert this clause in solicitations and contracts when the delivery term is f.o.b. designated air carrier’s terminal, point of exportation.</t>
  </si>
  <si>
    <t>As prescribed in 47.303-15(c), insert the following clause in solicitations and contracts when the delivery term is f.o.b. designated air carrier’s terminal, point of exportation:
F.o.b. Designated Air Carrier’s Terminal, Point of Exportation (Feb 2006)
(a) The term "f.o.b. designated air carrier’s terminal, point of exportation," as used in this clause, means free of expense to the Government loaded aboard the aircraft, or delivered to the custody of the air carrier (if only the air carrier performs the loading), at the air carrier’s terminal specified in the contract.
(b) The Contractor shall-
(1)
(i) Pack and mark the shipment to comply with contract specifications; or
(ii) In the absence of specifications, prepare the shipment for air transportation in conformance with carrier requirements to protect the goods and to ensure assessment of the lowest applicable transportation charge;
(2)
(i) Deliver the shipment in good order and condition into the conveyance of the carrier, or to the custody of the carrier (if only the carrier performs the loading), at the point of delivery and on the date or within the period specified in the contract; and
(ii) Pay and bear all applicable charges up to this point;
(3) Provide a clean bill of lading and/or air waybill;
(4) Be responsible for any loss of and/or damage to the goods occurring before delivery of the goods to the point specified in the contract; and
(5) At the Government’s request and expense, assist in obtaining the documents required for the purpose of exportation.
(End of clause)</t>
  </si>
  <si>
    <t>52.247-44</t>
  </si>
  <si>
    <t>F.o.b. Designated Air Carrier’s Terminal, Point of Importation</t>
  </si>
  <si>
    <t>47.303-16(c)</t>
  </si>
  <si>
    <t>The contracting officer shall insert this clause in solicitations and contracts when the delivery term is f.o.b. designated air carrier’s terminal, point of importation.</t>
  </si>
  <si>
    <t>As prescribed in 47.303-16(c), insert the following clause in solicitations and contracts when the delivery term is f.o.b. designated air carrier’s terminal, point of importation:
F.o.b. Designated Air Carrier’s Terminal, Point of Importation (Apr 1984)
(a) The term "f.o.b. designated air carrier’s terminal, point of importation," as used in this clause, means free of expense to the Government delivered to the air carrier’s terminal at the point of importation specified in the contract.
(b) The Contractor shall-
(1)
(i) Pack and mark the shipment to comply with contract specifications; or
(ii) In the absence of specifications, prepare the shipment for air transportation in conformance with carrier requirements to protect the goods;
(2) Prepare and distribute bills of lading or air waybills;
(3)
(i) Deliver the shipment in good order and condition to the point of delivery specified in the contract; and
(ii) Pay and bear all charges incurred up to the point of delivery specified in the contract, including transportation costs; export, import, or other fees or taxes; cost of landing, if any; customs duties; and costs of certificates of origin, consular invoices, or other documents that may be required for exportation or importation; and
(4) Be responsible for any loss of and/or damage to the goods until delivery of the goods to the Government at the designated air carrier’s terminal.
(End of clause)</t>
  </si>
  <si>
    <t>52.247-45</t>
  </si>
  <si>
    <t>F.o.b. Origin and/or F.o.b. Destination Evaluation</t>
  </si>
  <si>
    <t>47.305-2(b)</t>
  </si>
  <si>
    <t>The contracting officer shall insert this provision in solicitations when offers are solicited on the basis of both f.o.b. origin and f.o.b. destination.</t>
  </si>
  <si>
    <t>As prescribed in 47.305-2(b), insert the following provision in solicitations when offers are solicited on the basis of both f.o.b. origin and f.o.b. destination:
F.o.b. Origin and/or F.o.b. Destination Evaluation (Apr 1984)
Offers are invited on the basis of both f.o.b. origin and f.o.b. destination, and the Government will award on the basis the Contracting Officer determines to be most advantageous to the Government. An offer on the basis of f.o.b. origin only or f.o.b. destination only is acceptable, but will be evaluated only on the basis submitted.
(End of clause)</t>
  </si>
  <si>
    <t>52.247-46</t>
  </si>
  <si>
    <t>Shipping Point(s) Used in Evaluation of F.o.b. Origin Offers</t>
  </si>
  <si>
    <t>47.305-3(b)(4)(ii)</t>
  </si>
  <si>
    <t>The contracting officer shall insert this provision in f.o.b. origin solicitations when price evaluation for shipments from various shipping points is contemplated.</t>
  </si>
  <si>
    <t>As prescribed in 47.305-3 (b)(4)(ii), insert the following provision in f.o.b. origin solicitations when price evaluation for shipments from various shipping points is contemplated:
Shipping Point(s) Used in Evaluation of F.o.b. Origin Offers (Apr 1984)
(a) If more than one shipping point or plant is designated by the offeror and the offeror fails to indicate the quantity per shipping point or plant before bid opening, the Government will evaluate the offer on the basis of delivery of the entire quantity from the point or plant where cost of transportation is most favorable to the Government.
(b) If the offeror, before bid opening (or the closing date specified for receipt of offers) fails to indicate any shipping point or plant, the Government will evaluate the offer on the basis of delivery from the plant at which the contract will be performed, as indicated in the offer. If no plant is indicated in the offer, the offer will be evaluated on the basis of delivery from the Contractor’s business address indicated in the offer.
(c) If the offeror uses a shipping point other than that which has been used by the Government as a basis for the evaluation of offers, any increase of transportation costs shall be borne by the Contractor and any savings shall revert to the Government.
(End of clause)</t>
  </si>
  <si>
    <t>52.247-47</t>
  </si>
  <si>
    <t>Evaluation—F.o.b. Origin</t>
  </si>
  <si>
    <t>47.305-3(f)(2)</t>
  </si>
  <si>
    <t>The contracting officer shall insert this provision in solicitations that require prices f.o.b. origin for the purpose of establishing the basis on which offers will be evaluated.</t>
  </si>
  <si>
    <t>As prescribed in 47.305-3(f)(2), insert the following provision. When it is appropriate to use methods other than land transportation in evaluating offers; e.g.,air, pipeline, barge, or ocean tanker, modify the provision accordingly.
Evaluation-F.o.b. Origin (June 2003)
(a) The Government normally uses land methods of transportation by regulated common carrier for shipment within the contiguous United States.
(b) To evaluate offers, the Government will consider only these methods to establish the cost of transportation between offeror’s shipping point and destination (tentative or firm, whichever is applicable) in the contiguous United States.
(c) This transportation cost will be added to the offer price to determine the Government’s overall cost.
(d) When tentative destinations are indicated, the Government will use them only for evaluation purposes. The Government has the right to use any other means of transportation or any other destination at the time of shipment.
(End of clause)</t>
  </si>
  <si>
    <t>52.247-48</t>
  </si>
  <si>
    <t>F.o.b. Destination—Evidence of Shipment</t>
  </si>
  <si>
    <t>47.305-4(c)</t>
  </si>
  <si>
    <t>The contracting officer shall insert this clause in solicitations and contracts when supplies will or may be purchased f.o.b. destination but inspection and acceptance will be at origin.</t>
  </si>
  <si>
    <t>As prescribed in 47.305-4(c), insert the following clause:
F.o.b. Destination-Evidence of Shipment (Feb 1999)
(a) If this contract is awarded on a free on board (f.o.b.) destination basis, the Contractor-
(1) Shall not submit an invoice for payment until the supplies covered by the invoice have been shipped to the destination; and
(2) Shall retain, and make available to the Government for review as necessary, the following evidence of shipment documentation for a period of 3 years after final payment under the contract:
(i) If transportation is accomplished by common carrier, a signed copy of the commercial bill of lading for the supplies covered by the Contractor’s invoice, indicating the carrier’s intent to ship the supplies to the destination specified in the contract.
(ii) If transportation is accomplished by parcel post, a copy of the certificate of mailing.
(iii) If transportation is accomplished by other than common carrier or parcel post, a copy of the delivery document showing receipt at the destination specified in the contract.
(b) The Contractor is not required to submit evidence of shipment documentation with its invoice.
(End of clause)</t>
  </si>
  <si>
    <t>52.247-49</t>
  </si>
  <si>
    <t>Destination Unknown</t>
  </si>
  <si>
    <t>47.305-5(b)(2)</t>
  </si>
  <si>
    <t>The contracting officer shall insert this provision solicitations when destinations are tentative and only for the purpose of evaluating offers.</t>
  </si>
  <si>
    <t>As prescribed in 47.305-5(b)(2), insert the following provision in solicitations when destinations are tentative and only for the purpose of evaluating offers:
Destination Unknown (Apr 1984)
For the purpose of evaluating offers and for no other purpose, the final destination(s) for the supplies will be considered to be as follows: __________________________
(End of clause)</t>
  </si>
  <si>
    <t>52.247-50</t>
  </si>
  <si>
    <t>No Evaluation of Transportation Costs</t>
  </si>
  <si>
    <t>47.305-5(c)(1)</t>
  </si>
  <si>
    <t>The contracting officer shall insert this provision in solicitations when exact destinations are not known and it is impracticable to establish tentative or general delivery places for the purpose of evaluating transportation costs.</t>
  </si>
  <si>
    <t>As prescribed in 47.305-5(c)(1), insert the following provision in solicitations when exact destinations are not known and it is impractical to establish tentative or general delivery places for the purpose of evaluating transportation costs:
No Evaluation of Transportation Costs (Apr 1984)
Costs of transporting supplies to be delivered under this contract will not be an evaluation factor for award.
(End of clause)</t>
  </si>
  <si>
    <t>52.247-51</t>
  </si>
  <si>
    <t>Evaluation of Export Offers</t>
  </si>
  <si>
    <t>JAN 2001</t>
  </si>
  <si>
    <t>47.305-6(e)</t>
  </si>
  <si>
    <t>The contracting officer shall insert this provision in solicitations when supplies are to be exported through CONUS ports and offers are solicited on an f.o.b. origin or f.o.b. destination basis.</t>
  </si>
  <si>
    <t>As prescribed in 47.305-6(e), insert the following provision:
Evaluation of Export Offers (Jan 2001)
(a) Port handling and ocean charges-other than DoD water terminals. Port handling and ocean charges in tariffs on file with the Bureau of Domestic Regulation, Federal Maritime Commission, or other appropriate regulatory authorities as of the date of bid opening (or the closing date specified for receipt of offers) and which will be effective for the date of the expected initial shipment will be used in the evaluation of offers.
(b) F.o.b. origin, transportation under Government bill of lading.
(1) Offers shall be evaluated and awards made on the basis of the lowest laid down cost to the Government at the overseas port of discharge, via methods and ports compatible with required delivery dates and conditions affecting transportation known at the time of evaluation. Included in this evaluation, in addition to the f.o.b. origin price of the item, shall be the inland transportation costs from the point of origin in the United States to the port of loading, port handling charges at the port of loading, and ocean shipping costs from the United States port of loading (see paragraph (d) of this clause) to the overseas port of discharge. The Government may designate the mode of routing of shipment and may load from other than those ports specified for evaluation purposes.
(2) Offers shall be evaluated on the basis of shipment through one of the ports set forth in paragraph (d) of this clause to the overseas port of discharge. Evaluation shall be made on the basis of shipment through the port that will result in the lowest cost to the Government.
(3) Ports of loading shall be considered as destinations within the meaning of the term "f.o.b. destination" as that term is used in the F.o.b. Origin clause of this contract.
(c) F.o.b. port of loading with inspection and acceptance at origin.
(1) Offers shall be evaluated on the basis of the lowest laid down cost to the Government at the overseas port of discharge via methods compatible with required delivery dates and conditions affecting transportation known at the time of evaluation. Included in this evaluation, in addition to the price to the United States port of loading (see paragraph (c)(2) of this clause), shall be the port handling charges at the port of loading and the ocean shipping cost from the port of loading (see paragraph (d) of this clause) to the overseas port of dis-charge.
(2) Unless offers are applicable only to f.o.b. origin delivery under Government bills of lading (see paragraph (b) of this provision), offerors shall designate below at least one of the ports of loading listed in paragraph (d) of this clause as their place of delivery. Failure to designate at least one of the ports as the point to which delivery will be made by the Contractor may render the offer nonresponsive.
Place of Delivery: ________________________________ [Offerors insert at least one of the ports listed in paragraph (d) of this clause.]
(d) Ports of loading for evaluation of offers. Terminals to be used by the Government in evaluating offers are as follows: (For the information of the offerors, ocean and port handling charges are set forth if the terminal named is a DoD water terminal.)
_____________
_____________
_____________
_____________
_____________
_____________
_____________
_____________
_____________
(e) Ports of loading nominated by offeror. The ports of loading named in paragraph (d) of this clause are considered by the Government to be appropriate for this solicitation due to their compatibility with methods and facilities required to handle the cargo and types of vessels and to meet the required overseas delivery dates. Notwithstanding the foregoing, offerors may nominate additional ports of loading that the offeror considers to be more favorable to the Government. The Government may disregard such nominated ports if, after considering the quantity and nature of the supplies concerned, the requisite cargo handling capability, the available sailings on U.S.-flag vessels, and other pertinent transportation factors, it determines that use of the nominated ports is not compatible with the required overseas delivery date. United States Great Lakes ports of loading may be considered in the evaluation of offers only for those items scheduled in this provision for delivery during the ice-free or navigable period as proclaimed by the authorities of the St. Lawrence Seaway (normal period is between April 15 and November 30 annually). All ports named, including those nominated by offerors and determined to be eligible as provided in this provision, shall be considered in evaluating all offers received in order to establish the lowest laid down cost to the Government at the overseas port of discharge. All determinations shall be based on availability of ocean services by U.S.-flag vessels only. Additional U.S. port(s) of loading nominated by offeror, if any:
________________________________________________
(f) Price basis. Offeror shall indicate whether prices are based on-
□ Paragraph (b), f.o.b. origin, transportation by GBL to port listed in paragraph (d);
□ Paragraph (c), f.o.b. destination (i.e.,a port listed in paragraph (d));
□ Paragraph (e), f.o.b. origin, transportation by GBL to port nominated in paragraph (e); and/or
□ Paragraph (e), f.o.b. destination (i.e.,a port nominated in paragraph (e)).
(End of provision)</t>
  </si>
  <si>
    <t>Evaluation of Export Offers--Alternate I</t>
  </si>
  <si>
    <t>47.305-6(e)(1)</t>
  </si>
  <si>
    <t>The contracting officer shall use the provision with its Alternate I, when the CONUS ports of export are DoD water terminals.</t>
  </si>
  <si>
    <t>(Feb 2006). When the CONUS ports of export are DoD water terminals, delete paragraph (a) from the basic provision and substitute for it the following paragraph (a):
(a)Port handling and ocean charges-DoD water terminals. The port handling and ocean charges are set forth in paragraph (d) of this provision for the information of offerors and are current as of the time of issuance of the solicitation. For evaluation of offers, the Government will use the port handling and ocean charges made available by the Directorate of International Traffic, Military Surface Deployment and Distribution Command (SDDC) rate information letters, on file as of the date of bid opening (or the closing date specified for receipt of offers) and which will be effective for the date of the expected initial shipment.</t>
  </si>
  <si>
    <t>Evaluation of Export Offers--Alternate II</t>
  </si>
  <si>
    <t>47.305-6(e)(2)</t>
  </si>
  <si>
    <t>The contracting officer shall use the provision with its Alternate II, when offers are solicited on an f.o. b. origin only basis.</t>
  </si>
  <si>
    <t>(Apr 1984). When offers are solicited on an f.o.b. origin only basis, delete paragraphs (c) and (f) from the basic provision, but do not redesignate the ensuing paragraphs. Add the following basic paragraph (g) to the provision:
(g) Paragraphs (c) and (f) have been deleted but ensuing paragraphs have not been redesignated.</t>
  </si>
  <si>
    <t>Evaluation of Export Offers--Alternate III</t>
  </si>
  <si>
    <t>47.305-6(e)(3)</t>
  </si>
  <si>
    <t>The contracting officer shall use the provision with its Alternate III, when offers are solicited on an f.o.b. destination only basis.</t>
  </si>
  <si>
    <t>(Apr 1984). When offers are solicited on an f.o.b. destination only basis, delete paragraph (b) from the basic provision but do not redesignate the ensuing paragraphs. Delete paragraph (c)(2) and paragraph (f) from the provision and substitute the following paragraph (c)(2) and paragraph (f). Add paragraph (g) below.
(c)(2) Offerors shall designate below at least one of the ports of loading listed in paragraph (d) below as their place of delivery. Failure to designate at least one of the ports as the point to which delivery will be made by the Contractor may render the offer nonresponsive.
Place of Delivery: ________________________________ [Offerors insert at least one of the ports listed in paragraph (d)- below.]
(f) Price basis. Offerors shall indicate whether prices are based on-
□ Paragraph (c), f.o.b. destination (i.e.,a port listed in paragraph (d)); or
□ Paragraph (e), f.o.b. destination (i.e.,a port nominated in paragraph (e)).
(g) Paragraph (b) has been deleted, but ensuing paragraphs have not been redesignated.</t>
  </si>
  <si>
    <t>52.247-52</t>
  </si>
  <si>
    <t>Clearance and Documentation Requirements—Shipments to DOD Air or Water Terminal Transshipment Points</t>
  </si>
  <si>
    <t>47.305-6(f)(2)</t>
  </si>
  <si>
    <t>The contracting officer shall insert this clause in solicitations and contracts when shipments will be consigned to DoD air or water terminal transshipment points.</t>
  </si>
  <si>
    <t>As prescribed in 47.305-6(f)(2), insert the following clause in solicitations and contracts when shipments will be consigned to DoD air or water terminal transshipment points:
Clearance and Documentation Requirements-Shipments to DoD Air or Water Terminal Transshipment Points (Feb 2006)
All shipments to water or air ports for transshipment to overseas destinations are subject to the following requirements unless clearance and documentation requirements have been expressly delegated to the Contractor:
(a) At least 10 days before shipping cargo to a water port, the Contractor shall obtain an Export Release from the Government transportation office for-
(1) Each shipment weighing 10,000 pounds or more; and
(2) Each shipment weighing less than 10,000 pounds; if the cargo either-
(i) Is classified Top Secret, Secret, or CONFIDENTIAL;
(ii) Will require exclusive use of a motor vehicle;
(iii) Will occupy full visible capacity of a railway car or motor vehicle;
(iv) Is less than a carload or truckload, but will be tendered as a carload or truckload; or
(v) Is to be shipped to an ammunition outloading port for water shipment; or
(3) Each shipment weighing less than 10,000 pounds if the cargo consists of-
(i) Narcotics;
(ii) Perishable biological material;
(iii) Vehicles to be offered for driveaway service;
(iv) Explosives, ammunition, poisons or other dangerous articles classified as class 1, division 1.1, 1.2, 1.3, 1.4; class 2, division 2.3; and class 6, division 6.1; or
(v) Radioactive material, as defined in 49 CFR 173.403, class 7.
(b) The Contractor is cautioned not to order railway cars or motor vehicles for loading until an Export Release has been received.
(c) If the Contracting Officer directs delivery within a shorter period than 10 days, the Contractor shall advise the transportation office of the date on which the cargo will be ready for shipment.
(d) At least 5 days before shipping cargo to either a water port or an airport (regardless of the weight, security classification, or the commodity description), the Contractor shall provide the Government transportation office the information shown in paragraph (e) of this clause to permit preparation of a Transportation Control and Movement Document (TCMD).
(e) When applying for the Export Release in paragraph (a) of this clause or when providing information for preparation of the TCMD in accordance with paragraph (d) of this clause, the Contractor shall furnish the-
(1) Proposed date or dates of shipment;
(2) Number and type of containers;
(3) Gross weight and cube of the shipment;
(4) Number of cars or trucks that will be involved;
(5) Transportation Control Number(s) (TCN) as required for marking under MIL-STD-129 or Federal Standard 123; and
(6) Proper shipping name as specified in 46 CFR 146.05 for all items classified as dangerous substances as required for marking under MIL-STD-129.
(f) All movement documents (Government or commercial bills of lading or other delivery documents) shall be annotated by the Contractor with the-
(1) Transportation Control Number, Consignor Code of activity directing the shipment; i.e., cognizant contract administration office, purchasing office when contract administration has been retained, or a Contractor specifically delegated transportation responsibilities under DoD 4500.9-R, Defense Transportation Regulation, responsibilities in the contract, whichever is appropriate, Consignee Code, and Transportation Priority for each shipment unit;
(2) Export Release Number and valid shipping period, if stated (if expired, the Contractor shall request a renewal); and
(3) Cubic foot measurement of each shipment unit.
(g) All annotations on the movement documents shall be made in the "Description of Articles" space except, on Government bills of lading the Export Release number and shipping period shall be entered in the space entitled "Route Order/Release No."
(h) The Contractor shall-
(1) Mail a copy of the bill of lading or other movement document to the transshipment point; and
(2) Give a copy of the bill of lading or other movement document to the carrier for presentation to the transshipment point with delivery of the shipment.
(End of clause)</t>
  </si>
  <si>
    <t>52.247-53</t>
  </si>
  <si>
    <t>Freight Classification Description</t>
  </si>
  <si>
    <t>47.305-9(b)(1)</t>
  </si>
  <si>
    <t>The contracting officer shall insert this provision in solicitations when the supplies being acquired are new to the supply system, nonstandard, or modifications of previously shipped items, and different freight classifications may apply.</t>
  </si>
  <si>
    <t>As prescribed in 47.305-9(b)(1), insert the following provision in solicitations when the supplies being acquired are new to the supply system, nonstandard, or modifications of previously shipped items, and different freight classifications may apply:
Freight Classification Description (Apr 1984)
Offerors are requested to indicate below the full Uniform Freight Classification (rail) description, or the National Motor Freight Classification description applicable to the supplies, the same as offeror uses for commercial shipment. This description should include the packing of the commodity (box, crate, bundle, loose, setup, knocked down, compressed, unwrapped, etc.), the container material (fiberboard, wooden, etc.), unusual shipping dimensions, and other conditions affecting traffic descriptions. The Government will use these descriptions as well as other information available to determine the classification description most appropriate and advantageous to the Government. Offeror understands that shipments on any f.o.b. origin contract awarded, as a result of this solicitation, will be made in conformity with the shipping classification description specified by the Government, which may be different from the classification description furnished below.
For Freight Classification Purposes, Offeror Describes This Commodity as ___________.
(End of clause)</t>
  </si>
  <si>
    <t>52.247-55</t>
  </si>
  <si>
    <t>F.o.b. Point for Delivery of Government-Furnished Property</t>
  </si>
  <si>
    <t>47.305-12(a)(2)</t>
  </si>
  <si>
    <t>The contracting officer shall insert this clause in solicitations and contracts when Government property is to be furnished under a contract and the Government will be responsible for transportation arrangements and costs.</t>
  </si>
  <si>
    <t>As prescribed in 47.305-12(a)(2), insert the following clause:
F.o.b. Point for Delivery of Government-Furnished Property (June 2003)
(a) Unless otherwise specified in this solicitation, the Government will deliver any Government-furnished property for use within the contiguous United States or Canada to a point specified by the Contractor in the offer. If the Government makes delivery by railroad, the f.o.b. point will be private siding, Contractor’s plant. If the Contractor’s plant is not served by rail, the f.o.b. point will be railroad cars in the same or nearest city having rail service. The Government may choose the mode of transportation and the carriers and will bear the cost of all line-haul transportation to the specified destination.
(b) If the destination of the Government-furnished property is a Contractor’s plant located outside the contiguous United States or Canada, the f.o.b. point for Government delivery of Government-furnished property will be a Contractor-specified location in the contiguous United States. If the Contractor fails to name a point, the Government will select as the f.o.b. point the port city in the contiguous United States nearest to the Government-furnished property that has regular commercial water transportation services to the offshore port nearest the Contractor’s plant.
(c) Unless otherwise directed by the Contracting Officer or provided in the contract, the Contractor shall return all Government-furnished equipment, supplies, and property, including all property not returned in the form of acceptable end items, to the point at which the Government property was originally furnished to the Contractor under the contract. Notwithstanding the fact that the Government may have furnished the property at the Contractor’s plant, the Contracting Officer may direct the Contractor to deliver the Government property being returned to, and load, block, and brace it in, railway cars in the city in which the Contractor’s plant is located, or, if the Contractor’s city is not served by rail service, in the nearest city having rail service. Unless otherwise specified in the contract, all property shall be packed in containers conforming with the rules of common carrier published tariffs so as to be free of penalty charges by the carrier designated for shipment by the Government.
(End of clause)</t>
  </si>
  <si>
    <t>52.247-56</t>
  </si>
  <si>
    <t>Transit Arrangements</t>
  </si>
  <si>
    <t>47.305-13(a)(3)(ii)</t>
  </si>
  <si>
    <t>The contracting officer shall insert this provision in solicitations when benefits may accrue to the Government because transit arrangements may apply.</t>
  </si>
  <si>
    <t>As prescribed in 47.305-13 (a)(3)(ii), insert the following provision in solicitations when benefits may accrue to the Government because transit arrangements may apply:
Transit Arrangements (Apr 1984)
The lowest appropriate common carrier transportation costs, including offeror’s through transit rates and charges when applicable, from offeror’s shipping points, via the transit point, to the ultimate destination will be used in evaluating offers.
_______________
_______________
_______________
_______________
(End of clause)</t>
  </si>
  <si>
    <t>52.247-57</t>
  </si>
  <si>
    <t>Transportation Transit Privilege Credits</t>
  </si>
  <si>
    <t>47.305-13(b)(4)</t>
  </si>
  <si>
    <t>The contracting officer shall insert this clause in solicitations and contracts when supplies are of such a nature, or when it is the custom of the trade, that offerors may have potential transit credits available and the Government may reduce transportation costs through the use of transit credits.</t>
  </si>
  <si>
    <t>As prescribed in 47.305-13(b)(4), insert the following clause in solicitations and contracts when supplies are of such a nature, or when it is the custom of the trade, that offerors may have potential transit credits available and the Government may reduce transportation costs through the use of transit credits:
Transportation Transit Privilege Credits (Apr 1984)
(a) If the offeror has established with regulated common carriers transit privileges that can be applied to the supplies when shipped from the original source, the offeror is invited to propose to use these credits for shipping the supplies to the designated Government destinations. The offeror will ship these supplies under commercial bills of lading, paying all remaining transportation charges connected with the shipment, subject to reimbursement by the Government in an amount equal to the remaining charges but not exceeding the amount quoted by the offeror.
(b) After loading on the carrier’s equipment and acceptance by the carrier, these shipments under paid commercial bills of lading will move for the account of and at the risk of the Government (unless, pursuant to the Changes clause, the office administering the contract directs use of Government bills of lading).
(c) The amount quoted below by the offeror represents the transportation costs in cents per 100 pounds (freight rate) for full carload/truckload shipments of the supplies from offeror’s original source, via offeror’s transit plant or point, to the Government destination(s) including the carrier’s transit privilege charge, less the applicable transit credit (i.e., the amount (rate) initially paid to the carrier for shipment from original source to offeror’s transit plant or point).
(d) The rate per CWT quoted will be used by the Government to evaluate the offered f.o.b. origin price unless a lower rate is applicable on the date of bid opening (or closing date specified for receipt of offers). To have the offer evaluated on this basis, the offeror must insert below the remaining transportation charges that the offeror agrees to pay, including any transit charges, subject to reimbursement by the Government, as explained in this clause, to destinations listed in the Schedule as follows:
Rate Per CWT in Cents: ________________ To Destination: _______________________
(End of clause)</t>
  </si>
  <si>
    <t>52.247-58</t>
  </si>
  <si>
    <t>Loading, Blocking, and Bracing of Freight Car Shipments</t>
  </si>
  <si>
    <t>47.305-15(a)(2)</t>
  </si>
  <si>
    <t>The contracting officer shall insert this clause in solicitations and contracts when supplies may be shipped in carload lots by rail.</t>
  </si>
  <si>
    <t>As prescribed in 47.305-15(a)(2), insert the following clause in solicitations and contracts when supplies may be shipped in carload lots by rail:
Loading, Blocking, and Bracing of Freight Car Shipments (Apr 1984)
(a) Upon receipt of shipping instructions, as provided in this contract, the supplies to be included in any carload shipment by rail shall be loaded, blocked, and braced by the Contractor in accordance with the standards published by the Association of American Railroads and effective at the time of shipment.
(b) Shipments, for which the Association of American Railroads has published no such standards, shall be loaded, blocked, and braced in accordance with standards established by the shipper as evidenced by written acceptance of an authorized representative of the carrier.
(c) The Contractor shall be liable for payment of any damage to any supplies caused by the failure to load, block, and brace in accordance with acceptable standards set forth herein.
(d) A copy of the appropriate pamphlet of the Association of American Railroads may be obtained from that Association.
(End of clause)</t>
  </si>
  <si>
    <t>52.247-59</t>
  </si>
  <si>
    <t>F.o.b. Origin—Carload and Truckload Shipments</t>
  </si>
  <si>
    <t>47.305-16(a)</t>
  </si>
  <si>
    <t>The contracting officer shall insert this clause in solicitations and contracts when it is contemplated that they may result in f.o.b. origin contracts with shipments in carloads or truckloads. This will facilitate realistic freight cost evaluations of offers and ensure that contractors produce economical shipments of agreed size.</t>
  </si>
  <si>
    <t>As prescribed in 47.305-16(a), insert the following clause in solicitations and contracts when it is contemplated that they may result in f.o.b. origin contracts with shipments in carloads or truckloads. This will facilitate realistic freight cost evaluations of offers and ensure that contractors produce economical shipments of agreed size.
F.o.b. Origin-Carload and Truckload Shipments (Apr 1984)
(a) The Contractor agrees that shipment shall be made in carload or truckload lots when the quantity to be delivered to any one destination in any delivery period pursuant to the contract schedule of deliveries is sufficient to constitute a carload or truckload shipment, except as may otherwise be permitted or directed, in writing, by the Contracting Officer.
(b) For evaluation purposes, the agreed weight of a carload or truckload shall be the highest applicable minimum weight that will result in the lowest freight rate (or per car charge) on file or published in common carrier tariffs or tenders as of the date of bid opening (or the closing date specified for receipt of proposals).
(c) For purposes of actual delivery, the agreed weight of a carload or truckload will be the highest applicable minimum weight that will result in the lowest possible freight rate (or per car charge) on file or published as of date of shipment.
(d) If the total weight of any scheduled quantity to a destination is less than the highest carload/truckload minimum weight used for evaluation of offers, the Contractor agrees to ship such scheduled quantity in one shipment.
(e) The Contractor shall be liable to the Government for any increased costs to the Government resulting from failure to comply with the above requirements.
(End of clause)</t>
  </si>
  <si>
    <t>52.247-60</t>
  </si>
  <si>
    <t>Guaranteed Shipping Characteristics</t>
  </si>
  <si>
    <t>47.305-16(b)(1)</t>
  </si>
  <si>
    <t>The contracting officer shall insert this clause in solicitations and contracts, excluding those at or below the simplified acquisition threshold, when shipping and other characteristics are required to evaluate offers as to transportation costs. When all of the shipping characteristics listed in paragraph (a) of the clause are not required to evaluate offers as to transportation costs, the contracting officer shall delete the characteristics not required from the clause.</t>
  </si>
  <si>
    <t>52.247-61</t>
  </si>
  <si>
    <t>F.o.b. Origin—Minimum Size of Shipments</t>
  </si>
  <si>
    <t>47.305-16(c)</t>
  </si>
  <si>
    <t>The contracting officer shall insert this clause in solicitations and contracts when volume rates may apply.</t>
  </si>
  <si>
    <t>As prescribed in 47.305-16(c), insert the following clause in solicitations and contracts when volume rates may apply:
F.o.b. Origin-Minimum Size of Shipments (Apr 1984)
The Contractor agrees that shipment will be made in carload and truckload lots when the quantity to be delivered to any one destination in any delivery period pursuant to the contract schedule of deliveries is sufficient to constitute a carload or truckload shipment, except as may otherwise be permitted or directed in writing by the Contracting Officer. The agreed weight of a carload or truckload will be the highest applicable minimum weight which will result in the lowest freight rate (or per car charge) on file or published in common carrier tariffs or tenders as of date of shipment. In the event the total weight of any scheduled quantity to a destination is less than the highest carload/truckload minimum weight, the Contractor agrees to ship such scheduled quantity in one shipment. The Contractor shall be liable to the Government for any increased costs to the Government resulting from failure to comply with the above requirements. This liability shall not attach if supplies are outsized or of such nature that they cannot be loaded at the highest minimum weight bracket.
(End of clause)</t>
  </si>
  <si>
    <t>52.247-62</t>
  </si>
  <si>
    <t>Specific Quantities Unknown</t>
  </si>
  <si>
    <t>47.305-16(d)(2)</t>
  </si>
  <si>
    <t>The contracting officer shall insert this clause in solicitations and contracts when total requirements and destinations to which shipments will be made are known, but the specific quantity to be shipped to each destination cannot be predetermined. This clause protects the interests of both the Government and the contractor during the course of the performance of the contract.</t>
  </si>
  <si>
    <t>As prescribed in 47.305-16(d)(2), insert the following clause in solicitations and contracts when total requirements and destinations to which shipments will be made are known, but the specific quantity to be shipped to each destination cannot be predetermined. This clause protects the interests of both the Government and the contractor during the course of the performance of the contract., insert the following clause in solicitations and contracts when total requirements and destinations to which shipments will be made are known, but the specific quantity to be shipped to each destination cannot be predetermined. This clause protects the interests of both the Government and the contractor during the course of the performance of the contract.
Specific Quantities Unknown (Apr 1984)
(a) For the purpose of evaluating "f.o.b. destination" offers, the Government estimates that the quantity specified will be shipped to the destinations indicated:
_______________
_______________
_______________
_______________
(b) If the quantity shipped to each destination varies from the quantity estimated, and if the variation results in a change in the transportation costs, appropriate adjustment shall be- made.
(End of clause)</t>
  </si>
  <si>
    <t>52.247-63</t>
  </si>
  <si>
    <t>Preference for U.S.-Flag Air Carriers</t>
  </si>
  <si>
    <t>The contracting officer shall insert this clause in solicitations and contracts whenever it is possible that U.S. Government-financed international air transportation of personnel (and their personal effects) or property will occur in the performance of the contract. This clause does not apply to contracts awarded using the simplified acquisition procedures in Part 13 or contracts for commercial products (see Part 12).</t>
  </si>
  <si>
    <t>As prescribed in 47.405 , insert the following clause:
Preference for U.S.-Flag Air Carriers (June 2003)
(a) Definitions. As used in this clause-
"International air transportation" means transportation by air between a place in the United States and a place outside the United States or between two places both of which are outside the United States.
United States means the 50 States, the District of Columbia, and outlying areas.
"U.S.-flag air carrier" means an air carrier holding a certificate under 49 U.S.C.Chapter411.
(b) Section 5 of the International Air Transportation Fair Competitive Practices Act of1974 (49 U.S.C.40118) (Fly America Act) requires that all Federal agencies and Government contractors and subcontractors use U.S.-flag air carriers for U.S. Government-financed international air transportation of personnel (and their personal effects) or property, to the extent that service by those carriers is available. It requires the Comptroller General of the United States, in the absence of satisfactory proof of the necessity for foreign-flag air transportation, to disallow expenditures from funds, appropriated or otherwise established for the account of the United States, for international air transportation secured aboard a foreign-flag air carrier if a U.S.-flag air carrier is available to provide such services.
(c) If available, the Contractor, in performing work under this contract, shall use U.S.-flag carriers for international air transportation of personnel (and their personal effects) or property.
(d) In the event that the Contractor selects a carrier other than a U.S.-flag air carrier for international air transportation, the Contractor shall include a statement on vouchers involving such transportation essentially as follows:
Statement of Unavailability of U.S.-Flag Air Carriers
International air transportation of persons (and their personal effects) or property by U.S.-flag air carrier was not available or it was necessary to use foreign-flag air carrier service for the following reasons (see section 47.403 of the Federal Acquisition Regulation): [State reasons]:__________________________________________________
(End of statement)
(e) The Contractor shall include the substance of this clause, including this paragraph (e), in each subcontract or purchase under this contract that may involve international air transportation.
(End of clause)</t>
  </si>
  <si>
    <t>52.247-64</t>
  </si>
  <si>
    <t>Preference for Privately Owned U.S.-Flag Commercial Vessels</t>
  </si>
  <si>
    <t>NOTE: Per FAR 47.500, this clause is not for DoD use. 
Insert this clause in solicitations and contracts that may involve ocean transportation of supplies subject to the Cargo Preference Act of 1954. (For application of the Cargo Preference Act of 1954, see 47.502(a)(3), 47.503(a), and 47.504.)</t>
  </si>
  <si>
    <t>As prescribed in 47.507(a), insert the following clause:
Preference for Privately Owned U.S.-Flag Commercial Vessels (Nov 2021)
(a) Except as provided in paragraph (e) of this clause, the Cargo Preference Act of1954 (46 U.S.C.App.1241(b)) requires that Federal departments and agencies shall transport in privately owned U.S.-flag commercial vessels at least 50 percent of the gross tonnage of equipment, materials, or commodities that may be transported in ocean vessels (computed separately for dry bulk carriers, dry cargo liners, and tankers). Such transportation shall be accomplished when any equipment, materials, or commodities, located within or outside the United States, that may be transported by ocean vessel are-
(1) Acquired for a U.S. Government agency account;
(2) Furnished to, or for the account of, any foreign nation without provision for reimbursement;
(3) Furnished for the account of a foreign nation in connection with which the United States advances funds or credits, or guarantees the convertibility of foreign currencies; or
(4) Acquired with advance of funds, loans, or guaranties made by or on behalf of the United States.
(b) The Contractor shall use privately owned U.S.-flag commercial vessels to ship at least 50 percent of the gross tonnage involved under this contract (computed separately for dry bulk carriers, dry cargo liners, and tankers) whenever shipping any equipment, materials, or commodities under the conditions set forth in paragraph (a) of this clause, to the extent that such vessels are available at rates that are fair and reasonable for privately owned U.S.-flag commercial vessels.
(c)
(1) The Contractor shall submit one legible copy of a rated on-board ocean bill of lading for each shipment to both-
(i) The Contracting Officer, and
(ii) The:
Office of Cargo Preference Maritime Administration (MAR-590) 400 Seventh Street, SW Washington DC 20590.
Subcontractor bills of lading shall be submitted through the Prime Contractor.
(2) The Contractor shall furnish these bill of lading copies (i) within 20 working days of the date of loading for shipments originating in the United States, or (ii) within 30 working days for shipments originating outside the United States. Each bill of lading copy shall contain the following information:
(A) Sponsoring U.S. Government agency.
(B) Name of vessel.
(C) Vessel flag of registry.
(D) Date of loading.
(E) Port of loading.
(F) Port of final discharge.
(G) Description of commodity.
(H) Gross weight in pounds and cubic feet if available.
(I) Total ocean freight revenue in U.S. dollars.
(d) The Contractor shall insert the substance of this clause, including this paragraph (d), in all subcontracts or purchase orders under this contract, except those described in paragraph (e)(4).
(e) The requirement in paragraph (a) does not apply to-
(1) Cargoes carried in vessels as required or authorized by law or treaty;
(2) Ocean transportation between foreign countries of supplies purchased with foreign currencies made available, or derived from funds that are made available, under the Foreign Assistance Act of1961 (22 U.S.C.2353);
(3) Shipments of classified supplies when the classification prohibits the use of non-Government vessels; and
(4) Subcontracts or purchase orders for the acquisition of commercial products or commercial services unless-
(i) This contract is-
(A) A contract or agreement for ocean transportation services; or
(B) A construction contract; or
(ii) The supplies being transported are-
(A) Items the Contractor is reselling or distributing to the Government without adding value. (Generally, the Contractor does not add value to the items when it subcontracts items for f.o.b. destination shipment); or
(B) Shipped in direct support of U.S. military-
(1) Contingency operations;
(2) Exercises; or
(3) Forces deployed in connection with United Nations or North Atlantic Treaty Organization humanitarian or peacekeeping operations.
(f) Guidance regarding fair and reasonable rates for privately owned U.S.-flag commercial vessels may be obtained from the:
Office of Costs and Rates Maritime Administration 400 Seventh Street, SW Washington DC 20590 Phone: (202) 366-4610.
(End of clause)</t>
  </si>
  <si>
    <t>Preference for Privately Owned U.S.-Flag Commercial Vessels--Alternate I</t>
  </si>
  <si>
    <t>47.507(a)(2)</t>
  </si>
  <si>
    <t>NOTE: Per FAR 47.500, this clause is not for DoD use.
If an applicable statute requires, or if it has been determined under agency procedures, that the supplies to be furnished under the contracts must be transported exclusively in privately owned U.S.-flag commercial vessels (see 47.502(a)(1) and 47.503(b)), use the clause with its Alternate I.</t>
  </si>
  <si>
    <t>(Apr 2003). As prescribed in 47.507 (a)(2), substitute the following paragraphs (a) and (b) for paragraphs (a) and (b) of the basic clause:
(a) Except as provided in paragraphs (b) and (e) of this clause, the Contractor shall use privately owned U.S.-flag commercial vessels, and no others, in the ocean transportation of any supplies to be furnished under this contract.
(b) If such vessels are not available for timely shipment at rates that are fair and reasonable for privately owned U.S.-flag commercial vessels, the Contractor shall notify the Contracting Officer and request (1) authorization to ship in foreign-flag vessels or (2) designation of available U.S.-flag vessels. If the Contractor is authorized in writing by the Contracting Officer to ship the supplies in foreign-flag vessels, the contract price shall be equitably adjusted to reflect the difference in costs of shipping the supplies in privately owned U.S.-flag commercial vessels and in foreign-flag vessels.</t>
  </si>
  <si>
    <t>Preference for Privately Owned U.S.-Flag Commercial Vessels--Alternate II</t>
  </si>
  <si>
    <t>47.507(a)(3)</t>
  </si>
  <si>
    <t>NOTE: Per FAR 47.500, this clause is not for DoD use.
Except for contracts or agreements for ocean transportation services or construction contracts, use the clause with its Alternate II if any of the supplies to be transported are commercial products that are shipped in direct support of U.S. military—
(i) Contingency operations;
(ii) Exercises; or
(iii) Forces deployed in connection with United Nations or North Atlantic Treaty Organization humanitarian or peacekeeping operations.</t>
  </si>
  <si>
    <t>(Nov 2021) . As prescribed in 47.507 (a)(3), substitute the following paragraph (e) for paragraph (e) of the basic clause:
(e) The requirement in paragraph (a) does not apply to-
(1) Cargoes carried in vessels as required or authorized by law or treaty;
(2) Ocean transportation between foreign countries of supplies purchased with foreign currencies made available, or derived from funds that are made available, under the Foreign Assistance Act of1961 (22 U.S.C.2353); and
(3) Shipments of classified supplies when the classification prohibits the use of non-Government vessels.
(4) Subcontracts or purchase orders under this contract for the acquisition of commercial products or commercial services unless the supplies being transported are-
(i) Items the Contractor is reselling or distributing to the Government without adding value. (Generally, the Contractor does not add value to the items when it subcontracts items for f.o.b. destination shipment); or
(ii) Shipments in direct support of U.S. military-
(A) Contingency operations;
(B) Exercises; or
(C) Forces deployed in connection with United Nations or North Atlantic Treaty Organization humanitarian or peacekeeping operations. (Note: This contract requires shipment of commercial products in direct support of U.S. military contingency operations, exercises, or forces deployed in connection with United Nations or North Atlantic Treaty Organization humanitarian or peacekeeping operations.)</t>
  </si>
  <si>
    <t>52.247-65</t>
  </si>
  <si>
    <t>F.o.b. Origin, Prepaid Freight—Small Package Shipments</t>
  </si>
  <si>
    <t>47.303-17(f)</t>
  </si>
  <si>
    <t>The contracting officer shall insert this clause in solicitations and contracts when f.o.b. origin shipments are to be made.</t>
  </si>
  <si>
    <t>As prescribed in 47.303-17(f), insert the following clause:
F.o.b. Origin, Prepaid Freight-Small Package Shipments (Jan 1991)
(a) When authorized by the Contracting Officer, f.o.b. origin freight shipments which do not have a security classification shall move on prepaid commercial bills of lading or other shipping documents to domestic destinations, including air and water terminals. Weight of individual shipments shall be governed by carrier restrictions but shall not exceed 150 pounds by any form of commercial air or 1,000 pounds by other commercial carriers. The Government will reimburse the Contractor for reasonable freight charges.
(b) The Contractor shall annotate the commercial bill of lading as required by the clause of this contract entitled "Commercial Bill of Lading Notations."
(c) The Contractor shall consolidate prepaid shipments in accordance with procedures established by the cognizant transportation office. The Contractor is authorized to combine Government prepaid shipments with the Contractor’s commercial shipments for delivery to one or more consignees and the Government will reimburse its pro rata share of the total freight costs. The Contractor shall provide a copy of the commercial bill of lading promptly to each consignee. Quantities shall not be divided into mailable lots for the purpose of avoiding movement by other modes of transportation.
(d) Transportation charges will be billed as a separate item on the invoice for each shipment made. A copy of the pertinent bill of lading, shipment receipt, or freight bill shall accompany the invoice unless otherwise specified in the contract.
(e) Loss and damage claims will be processed by the Government.
(End of clause)</t>
  </si>
  <si>
    <t>52.247-66</t>
  </si>
  <si>
    <t>Returnable Cylinders</t>
  </si>
  <si>
    <t>MAY 1994</t>
  </si>
  <si>
    <t>47.305-17</t>
  </si>
  <si>
    <t>The contracting officer shall insert this clause in a solicitation and contract whenever the contract involves the purchase of gas in contractor-furnished returnable cylinders and the contractor retains title to the cylinders.</t>
  </si>
  <si>
    <t>As prescribed in 47.305-17 , insert the following clause:
Returnable Cylinders (May 1994)
(a) Cylinder, referred to in this clause, is a pressure vessel designed for pressures higher than 40 psia and having a circular cross section excluding a portable tank, multi-tank car tank, cargo tank or tank car.
(b) Returnable cylinders shall remain the Contractor’s property but shall be loaned without charge to the Government for a period of ____ days [Contracting Officer shall insert number of days] (hereafter referred to as loan period) following the day of delivery to the f.o.b. point specified in the contract. Any cylinder not returned within the loan period shall be charged a daily rental beginning with the firstday after the loan period expires, to and including the day the cylinders are delivered to the Contractor (if the original delivery was f.o.b. origin) or are delivered or made available for delivery to the Contractor’s designated carrier (if the original delivery was f.o.b. destination). The Government shall pay the Contractor a rental of $____________ [Contracting Officer shall insert dollar amount for rental, after evaluation of offers] per cylinder, perday, computed separately for cylinders by type, size, and capacity and for each point of delivery named in the contract. No rental shall accrue to the Contractor in excess of replacement value per cylinder specified in paragraph (c) of this clause.
(c) For each cylinder lost or damaged beyond repair while in the Government’s possession, the Government shall pay to the Contractor the replacement value, less the allocable rental paid for that cylinder as follows:
________________________________________________ ________________________________________________ ________________________________________________ [Contracting Officer shall insert the cylinder types, sizes, capacities, and associated replacement values.]
These cylinders shall become Government property.
(d) If any lost cylinder is located within ___________ [Contracting Officer shall insert number of days] calendar days after payment by the Government, it may be returned to the Contractor by the Government, and the Contractor shall pay to the Government an amount equal to the replacement value, less rental computed in accordance with paragraph (b) of this clause, beginning at the expiration of the loan period specified in paragraph (b) of this clause, and continuing to the date on which the cylinder was delivered to the Contractor.
(End of clause)</t>
  </si>
  <si>
    <t>52.247-67</t>
  </si>
  <si>
    <t>Submission of Transportation Documents for Audit</t>
  </si>
  <si>
    <t>47.103-2</t>
  </si>
  <si>
    <t>Complete and insert this clause in solicitations and contracts when a cost-reimbursement contract is contemplated and the contract or a first-tier cost-reimbursement subcontract thereunder will authorize reimbursement of transportation as a direct charge to the contract or subcontract.</t>
  </si>
  <si>
    <t>As prescribed in 47.103-2 , insert the following clause:
Submission of Transportation Documents for Audit (Feb 2006)
(a) The Contractor shall submit to the address identified below, for prepayment audit, transportation documents on which the United States will assume freight charges that were paid-
(1) By the Contractor under a cost-reimbursement contract; and
(2) By a first-tier subcontractor under a cost-reimbursement subcontract thereunder.
(b) Cost-reimbursement Contractors shall only submit for audit those bills of lading with freight shipment charges exceeding $100. Bills under $100 shall be retained on-site by the Contractor and made available for on-site audits. This exception only applies to freight shipment bills and is not intended to apply to bills and invoices for any other transportation services.
(c) Contractors shall submit the above referenced transportation documents to-
________________________________________________ ________________________________________________ ________________________________________________
[To be filled in by Contracting Officer]
(End of clause)</t>
  </si>
  <si>
    <t>52.247-68</t>
  </si>
  <si>
    <t>Report of Shipment (REPSHIP)</t>
  </si>
  <si>
    <t>47.208-2</t>
  </si>
  <si>
    <t>The contracting officer shall insert this clause in solicitations and contracts when advance notice of shipment is required for safety or security reasons, or where carload or truckload shipments will be made to DoD installations or, as required, to civilian agency facilities.</t>
  </si>
  <si>
    <t>As prescribed in 47.208-2 , insert the following clause:
Report of Shipment (REPSHIP) (Feb 2006)
(a) Definition. "Domestic destination", as used in this clause, means-
(1) A destination within the contiguous United States; or
(2) If shipment originates in Alaska or Hawaii, a destination in Alaska or Hawaii, respectively.
(b) Unless otherwise directed by the Contracting Officer, the Contractor shall-
(1) Send a prepaid notice of shipment to the consignee transportation officer-
(i) For all shipments of-
(A) Classified material, protected sensitive, and protected controlled material;
(B) Explosives and poisons, class 1, division 1.1, 1.2 and 1.3; class 2, division 2.3 and class 6, division 6.1;
(C) Radioactive materials requiring the use of a III bar label; or
(ii) When a truckload/carload shipment of supplies weighing 20,000 pounds or more, or a shipment of less weight that occupies the full visible capacity of a railway car or motor vehicle, is given to any carrier (common, contract, or private) for transportation to a domestic destination (other than a port for export);
(2) Transmits the notice by rapid means to be received by the consignee transportation officer at least 24 hours before the arrival of the shipment; and
(3) Send, to the receiving transportation officer, the bill of lading or letter or other document containing the following information and prominently identified as a "Report of Shipment"or "REPSHIP FOR T.O."
REPSHIP FOR T.O. 81 JUN 01
TRANSPORTATION OFFICER
DEFENSE DEPOT, MEMPHIS, TN.
SHIPPED YOUR DEPOT 1981 JUN 1 540 CTNS MENS
COTTON TROUSERS, 30,240 LB, 1782 CUBE, VIA XX-YY*
IN CAR NO. XX 123456**-BL***-C98000031****
CONTRACT DLA_____ETA*****-JUNE 5 JONES &amp; CO., JERSEY CITY, N.J.
*Name of rail carrier, trucker, or other carrier.
**Vehicle identification.
***Bill of lading.
****If not shipped by BL, identify lading document and state whether paid by contractor.
*****Estimated time of arrival.
(End of clause)</t>
  </si>
  <si>
    <t>52.247-69</t>
  </si>
  <si>
    <t>Reporting Requirement for U.S.-Flag Air Carriers Regarding Training To Prevent Human Trafficking.</t>
  </si>
  <si>
    <t>FAR 47.405(b)</t>
  </si>
  <si>
    <t>52.247-69 Reporting Requirement for U.S.-Flag Air Carriers Regarding Training to Prevent Human Trafficking.
As prescribed in 47.405(b), insert the following clause:
Reporting Requirement for U.S.-Flag Air Carriers Regarding Training to Prevent Human Trafficking. (Jan 2025)
(a) Definitions. As used in this clause—
Human trafficking means “Severe forms of trafficking in persons” or “Sex trafficking.”
Severe forms of trafficking in persons means—
(1) Sex trafficking in which a commercial sex act is induced by force, fraud, or coercion, or in which the person induced to perform such act has not attained 18 years of age; or
(2) The recruitment, harboring, transportation, provision, or obtaining of a person for labor or services, through the use of force, fraud, or coercion for the purpose of subjection to involuntary servitude, peonage, debt bondage, or slavery.
Sex trafficking means the recruitment, harboring, transportation, provision, or obtaining of a person for the purpose of a commercial sex act.
(b) Annual reporting requirement.
(1) In accordance with 49 U.S.C. 40118(g), the Contractor shall provide the annual report described in paragraph (b)(2) of this clause by October 30th, via email, to the following agencies:
(i) General Services Administration: TraffickingPreventionReport@gsa.gov;
(ii) U.S. Department of Transportation: trafficking@dot.gov;
(iii) Department of Labor: AirCarrier-HTreports@dol.gov;
(iv) Transportation Security Administration: ics-cchtfams@tsa.dhs.gov;
(v) U.S. Customs and Border Protection: CLP@cbp.dhs.gov; and
(vi) DHS Center for Countering Human Trafficking: Info@CCHT.dhs.gov.
(2) The annual report shall include information from the preceding Government fiscal year (October 1 through September 30) regarding—
(i) The number of personnel trained in the detection and reporting of potential human trafficking, including the training required under 49 U.S.C. 44734(a)(4);
(ii) The number of notifications of potential human trafficking victims received from staff or other passengers; and
(iii) (A)Whether the Contractor notified the Global Human Trafficking Hotline, another comparable hotline, or law enforcement at the relevant airport of the potential human trafficking victim for each such notification of potential human trafficking; and
(B) If the Contractor made a notification, the date the notification was made and the method of notification (e.g., text to Hotline, call to law enforcement).
(c) Training. In accordance with 49 U.S.C. 44734 and 44738, personnel trained in the detection and reporting of potential human trafficking should include the following:
(1) Flight attendants;
(2) Ticket counter agents;
(3) Gate agents; and
(4) Other air carrier workers whose jobs require regular interaction with passengers.
(End of clause)</t>
  </si>
  <si>
    <t>52.248-1</t>
  </si>
  <si>
    <t>Value Engineering</t>
  </si>
  <si>
    <t>The contracting officer shall insert this clause in solicitations and contracts when the contract amount is expected to exceed the simplified acquisition threshold. Unless the chief of the contracting office authorizes its inclusion, the contracting officer shall not include this clause in solicitations and contracts—
(1) For research and development other than full-scale development;
(2) For engineering services from not-for-profit or nonprofit organizations;
(3) For personal services (see Subpart 37.1);
(4) Providing for product or component improvement, unless the value engineering incentive application is restricted to areas not covered by provisions for product or component improvement;
(5) For commercial products (see Part 11) that do not involve packaging specifications or other special requirements or specifications; or
(6) When the agency head has exempted the contract (or a class of contracts) from the requirements of this Part 48.</t>
  </si>
  <si>
    <t>As prescribed in 48.201 , insert the following clause:
Value Engineering (Jun 2020)
(a) General. The Contractor is encouraged to develop, prepare, and submit value engineering change proposals (VECP’s) voluntarily. The Contractor shall share in any net acquisition savings realized from accepted VECP’s, in accordance with the incentive sharing rates in paragraph (f) of this clause.
(b) Definitions.
Acquisition savings, as used in this clause, means savings resulting from the application of a VECP to contracts awarded by the same contracting office or its successor for essentially the same unit. Acquisition savings include-
(1) Instant contract savings, which are the net cost reductions on this, the instant contract, and which are equal to the instant unit cost reduction multiplied by the number of instant contract units affected by the VECP, less the Contractor’s allowable development and implementation costs;
(2) Concurrent contract savings, which are net reductions in the prices of other contracts that are definitized and ongoing at the time the VECP is accepted; and
(3) Future contract savings, which are the product of the future unit cost reduction multiplied by the number of future contract units in the sharing base. On an instant contract, future contract savings include savings on increases in quantities after VECP acceptance that are due to contract modifications, exercise of options, additional orders, and funding of subsequent year requirements on a multiyear contract.
Collateral savings, as used in this clause, means those measurable net reductions resulting from a VECP in the agency’s overall projected collateral costs, exclusive of acquisition savings, whether or not the acquisition cost changes.
Contracting office includes any contracting office that the acquisition is transferred to, such as another branch of the agency or another agency’s office that is performing a joint acquisition action.
Contractor’s development and implementation costs, as used in this clause, means those costs the Contractor incurs on a VECP specifically in developing, testing, preparing, and submitting the VECP, as well as those costs the Contractor incurs to make the contractual changes required by Government acceptance of a VECP.
Future unit cost reduction, as used in this clause, means the instant unit cost reduction adjusted as the Contracting Officer considers necessary for projected learning or changes in quantity during the sharing period. It is calculated at the time the VECP is accepted and applies either-
(1) Throughout the sharing period, unless the Contracting Officer decides that recalculation is necessary because conditions are significantly different from those previously anticipated; or
(2) To the calculation of a lump-sum payment, which cannot later be revised.
Government costs, as used in this clause, means those agency costs that result directly from developing and implementing the VECP, such as any net increases in the cost of testing, operations, maintenance, and logistics support. The term does not include the normal administrative costs of processing the VECP or any increase in this contract’s cost or price resulting from negative instant contract savings.
Instant contract, as used in this clause, means this contract, under which the VECP is submitted. It does not include increases in quantities after acceptance of the VECP that are due to contract modifications, exercise of options, or additional orders. If this is a multiyear contract, the term does not include quantities funded after VECP acceptance. If this contract is a fixed-price contract with prospective price redetermination, the term refers to the period for which firm prices have been established.
Instant unit cost reduction means the amount of the decrease in unit cost of performance (without deducting any Contractor’s development or implementation costs) resulting from using the VECP on this, the instant contract. If this is a service contract, the instant unit cost reduction is normally equal to the number of hours per line-item task saved by using the VECP on this contract, multiplied by the appropriate contract labor rate.
Negative instant contract savings means the increase in the cost or price of this contract when the acceptance of a VECP results in an excess of the Contractor’s allowable development and implementation costs over the product of the instant unit cost reduction multiplied by the number of instant contract units affected.
Net acquisition savings means total acquisition savings, including instant, concurrent, and future contract savings, less Government costs.
Sharing base, as used in this clause, means the number of affected end items on contracts of the contracting office accepting the VECP.
Sharing period, as used in this clause, means the period beginning with acceptance of the first unit incorporating the VECP and ending at a calendar date or event determined by the contracting officer for each VECP.
Unit, as used in this clause, means the item or task to which the Contracting Officer and the Contractor agree the VECP applies.
Value engineering change proposal (VECP) means a proposal that-
(1) Requires a change to this, the instant contract, to implement; and
(2) Results in reducing the overall projected cost to the agency without impairing essential functions or characteristics;provided, that it does not involve a change-
(i) In deliverable end item quantities only;
(ii) In research and development (R&amp;D) end items or R&amp;D test quantities that is due solely to results of previous testing under this contract; or
(iii) To the contract type only.
(c) VECP preparation. As a minimum, the Contractor shall include in each VECP the information described in paragraphs (c)(1) through (8) of this clause. If the proposed change is affected by contractually required configuration management or similar procedures, the instructions in those procedures relating to format, identification, and priority assignment shall govern VECP preparation. The VECP shall include the following:
(1) A description of the difference between the existing contract requirement and the proposed requirement, the comparative advantages and disadvantages of each, a justification when an item’s function or characteristics are being altered, the effect of the change on the end item’s performance, and any pertinent objective test data.
(2) A list and analysis of the contract requirements that must be changed if the VECP is accepted, including any suggested specification revisions.
(3) Identification of the unit to which the VECP applies.
(4) A separate, detailed cost estimate for (i) the affected portions of the existing contract requirement and (ii) the VECP. The cost reduction associated with the VECP shall take into account the Contractor’s allowable development and implementation costs, including any amount attributable to subcontracts under the Subcontracts paragraph of this clause.
(5) A description and estimate of costs the Government may incur in implementing the VECP, such as test and evaluation and operating and support costs.
(6) A prediction of any effects the proposed change would have on collateral costs to the agency.
(7) A statement of the time by which a contract modification accepting the VECP must be issued in order to achieve the maximum cost reduction, noting any effect on the contract completion time or delivery schedule.
(8) Identification of any previous submissions of the VECP, including the dates submitted, the agencies and contract numbers involved, and previous Government actions, if known.
(d) Submission. The Contractor shall submit VECP’s to the Contracting Officer, unless this contract states otherwise. If this contract is administered by other than the contracting office, the Contractor shall submit a copy of the VECP simultaneously to the Contracting Officer and to the Administrative Contracting Officer.
(e) Government action.
(1) The Contracting Officer will notify the Contractor of the status of the VECP within 45 calendar days after the contracting office receives it. If additional time is required, the Contracting Officer will notify the Contractor within the 45-day period and provide the reason for the delay and the expected date of the decision. The Government will process VECP’s expeditiously; however, it will not be liable for any delay in acting upon a VECP.
(2) If the VECP is not accepted, the Contracting Officer will notify the Contractor in writing, explaining the reasons for rejection. The Contractor may withdraw any VECP, in whole or in part, at any time before it is accepted by the Government. The Contracting Officer may require that the Contractor provide written notification before undertaking significant expenditures for VECP effort.
(3) Any VECP may be accepted, in whole or in part, by the Contracting Officer’s award of a modification to this contract citing this clause and made either before or within a reasonable time after contract performance is completed. Until such a contract modification applies a VECP to this contract, the Contractor shall perform in accordance with the existing contract. The decision to accept or reject all or part of any VECP is a unilateral decision made solely at the discretion of the Contracting Officer.
(f) Sharing rates. If a VECP is accepted, the Contractor shall share in net acquisition savings according to the percentages shown in the table below. The percentage paid the Contractor depends upon-
(1) This contract’s type (fixed-price, incentive, or cost-reimbursement);
(2) The sharing arrangement specified in paragraph (a) of this clause (incentive, program requirement, or a combination as delineated in the Schedule); and
(3) The source of the savings (the instant contract, or concurrent and future contracts), as follows:
Contractor’s Share of Net Acquisition Savings (Figure in Percent)
Contract Type
Incentive (Voluntary)
Program Requirement (Mandatory)
(g) Calculating net acquisition savings.
(1) Acquisition savings are realized when (i) the cost or price is reduced on the instant contract, (ii) reductions are negotiated in concurrent contracts, (iii) future contracts are awarded, or (iv) agreement is reached on a lump-sum payment for future contract savings (see paragraph (i)(4) of this clause). Net acquisition savings are first realized, and the Contractor shall be paid a share, when Government costs and any negative instant contract savings have been fully offset against acquisition savings.
(2) Except in incentive contracts, Government costs and any price or cost increases resulting from negative instant contract savings shall be offset against acquisition savings each time such savings are realized until they are fully offset. Then, the Contractor’s share is calculated by multiplying net acquisition savings by the appropriate Contractor’s percentage sharing rate (see paragraph (f) of this clause). Additional Contractor shares of net acquisition savings shall be paid to the Contractor at the time realized.
(3) If this is an incentive contract, recovery of Government costs on the instant contract shall be deferred and offset against concurrent and future contract savings. The Contractor shall share through the contract incentive structure in savings on the instant contract items affected. Any negative instant contract savings shall be added to the target cost or to the target price and ceiling price, and the amount shall be offset against concurrent and future contract savings.
(4) If the Government does not receive and accept all items on which it paid the Contractor’s share, the Contractor shall reimburse the Government for the proportionate share of these payments.
(h) Contract adjustment. The modification accepting the VECP (or a subsequent modification issued as soon as possible after any negotiations are completed) shall-
(1) Reduce the contract price or estimated cost by the amount of instant contract savings, unless this is an incentive contract;
(2) When the amount of instant contract savings is negative, increase the contract price, target price and ceiling price, target cost, or estimated cost by that amount;
(3) Specify the Contractor’s dollar share per unit on future contracts, or provide the lump-sum payment;
(4) Specify the amount of any Government costs or negative instant contract savings to be offset in determining net acquisition savings realized from concurrent or future contract savings; and
(5) Provide the Contractor’s share of any net acquisition savings under the instant contract in accordance with the following:
(i) Fixed-price contracts-add to contract price.
(ii) Cost-reimbursement contracts-add to contract fee.
(i) Concurrent and future contract savings.
(1) Payments of the Contractor’s share of concurrent and future contract savings shall be made by a modification to the instant contract in accordance with paragraph (h)(5) of this clause. For incentive contracts, shares shall be added as a separate firm-fixed-price line item on the instant contract. The Contractor shall maintain records adequate to identify the first delivered unit for 3 years after final payment under this contract.
(2) The Contracting Officer shall calculate the Contractor’s share of concurrent contract savings by-
(i) Subtracting from the reduction in price negotiated on the concurrent contract any Government costs or negative instant contract savings not yet offset; and
(ii) Multiplying the result by the Contractor’s sharing rate.
(3) The Contracting Officer shall calculate the Contractor’s share of future contract savings by-
(i) Multiplying the future unit cost reduction by the number of future contract units scheduled for delivery during the sharing period;
(ii) Subtracting any Government costs or negative instant contract savings not yet offset; and
(iii) Multiplying the result by the Contractor’s sharing rate.
(4) When the Government wishes and the Contractor agrees, the Contractor’s share of future contract savings may be paid in a single lump sum rather than in a series of payments over time as future contracts are awarded. Under this alternate procedure, the future contract savings may be calculated when the VECP is accepted, on the basis of the Contracting Officer’s forecast of the number of units that will be delivered during the sharing period. The Contractor’s share shall be included in a modification to this contract (see paragraph (h)(3) of this clause) and shall not be subject to subsequent adjustment.
(5) Alternate no-cost settlement method. When, in accordance with section 48.104-4 of the Federal Acquisition Regulation (FAR), the Government and the Contractor mutually agree to use the no-cost settlement method, the following applies:
(i) The Contractor will keep all the savings on the instant contract and on its concurrent contracts only.
(ii) The Government will keep all the savings resulting from concurrent contracts placed on other sources, savings from all future contracts, and all collateral savings.
(j) Collateral savings. If a VECP is accepted, the Contracting Officer will increase the instant contract amount, as specified in paragraph (h)(5) of this clause, by a rate from 20 to 100 percent, as determined by the Contracting Officer, of any projected collateral savings determined to be realized in a typical year of use after subtracting any Government costs not previously offset. However, the Contractor’s share of collateral savings will not exceed the contract’s firm-fixed-price, target price, target cost, or estimated cost, at the time the VECP is accepted, or $100,000, whichever is greater. The Contracting Officer will be the sole determiner of the amount of collateral savings.
(k) Relationship to other incentives. Only those benefits of an accepted VECP not rewardable under performance, design-to-cost (production unit cost, operating and support costs, reliability and maintainability), or similar incentives shall be rewarded under this clause. However, the targets of such incentives affected by the VECP shall not be adjusted because of VECP acceptance. If this contract specifies targets but provides no incentive to surpass them, the value engineering sharing shall apply only to the amount of achievement better than target.
(l) Subcontracts. The Contractor shall include an appropriate value engineering clause in any subcontract-valued at or above the simplified acquisition threshold, as defined in FAR 2.101 on the date of subcontract award, and may include one in subcontracts of lesser value. In calculating any adjustment in this contract’s price for instant contract savings (or negative instant contract savings), the Contractor’s allowable development and implementation costs shall include any subcontractor’s allowable development and implementation costs, and any value engineering incentive payments to a subcontractor, clearly resulting from a VECP accepted by the Government under this contract. The Contractor may choose any arrangement for subcontractor value engineering incentive payments, provided, that the payments shall not reduce the Government’s share of concurrent or future contract savings or collateral savings.
(m) Data. The Contractor may restrict the Government’s right to use any part of a VECP or the supporting data by marking the following legend on the affected parts:
These data, furnished under the Value Engineering clause of contract ________, shall not be disclosed outside the Government or duplicated, used, or disclosed, in whole or in part, for any purpose other than to evaluate a value engineering change proposal submitted under the clause. This restriction does not limit the Government’s right to use information contained in these data if it has been obtained or is otherwise available from the Contractor or from another source without limitations.
If a VECP is accepted, the Contractor hereby grants the Government unlimited rights in the VECP and supporting data, except that, with respect to data qualifying and submitted as limited rights technical data, the Government shall have the rights specified in the contract modification implementing the VECP and shall appropriately mark the data. (The terms "unlimited rights" and "limited rights" are defined in part 27 of the Federal Acquisition Regulation.)
(End of clause)</t>
  </si>
  <si>
    <t>Value Engineering--Alternate I</t>
  </si>
  <si>
    <t>48.201(c)(1)</t>
  </si>
  <si>
    <t>If a mandatory value engineering effort is appropriate (i.e., if the contracting officer considers that substantial savings to the Government may result from a sustained value engineering effort of a specified level), the contracting officer shall use the clause with its Alternate I.</t>
  </si>
  <si>
    <t>(Apr 1984). If the contracting officer selects a mandatory value engineering program requirement, substitute the following paragraph (a) for paragraph (a) of the basic clause:
(a) General. The Contractor shall (1) engage in a value engineering program, and submit value engineering progress reports, as specified in the Schedule and (2) submit to the Contracting Officer any resulting value engineering change proposals (VECP’s). In addition to being paid as the Schedule specifies for this mandatory program, the Contractor shall share in any net acquisition savings realized from accepted VECP’s, in accordance with the program requirement sharing rates in paragraph (f) of this clause.</t>
  </si>
  <si>
    <t>Value Engineering--Alternate II</t>
  </si>
  <si>
    <t>48.201(d)(1)</t>
  </si>
  <si>
    <t>If both a value engineering incentive and a mandatory program requirement are appropriate, the contracting officer shall use the clause with its Alternate II.</t>
  </si>
  <si>
    <t>(Jan 2015). If the contracting officer selects both a value engineering incentive and mandatory value engineering program requirement, substitute the following paragraph (a) for paragraph (a) of the basic clause:
(a) General. For those line items designated in the Schedule as subject to the value engineering program requirement, the Contractor shall (1) engage in a value engineering program, and submit value engineering progress reports, as specified in the Schedule and (2) submit to the Contracting Officer any resulting VECP’s. In addition to being paid as the Schedule specifies for this mandatory program, the Contractor shall share in any net acquisition savings realized from VECP’s accepted under the program, in accordance with the program requirement sharing rates in paragraph (f) of this clause. For remaining areas of the contract, the Contractor is encouraged to develop, prepare, and submit VECP’s voluntarily; for VECP’s accepted under these remaining areas, the incentive sharing rates apply. The decision on which rate applies is a unilateral decision made solely at the discretion of the Government.</t>
  </si>
  <si>
    <t>Value Engineering--Alternate III</t>
  </si>
  <si>
    <t>48.201(e)</t>
  </si>
  <si>
    <t>If the head of the contracting activity determines for a contract or class of contracts that the cost of computing and tracking collateral savings will exceed the benefits to be derived, the contracting officer shall use the clause with its—
(1) Alternate III if a value engineering incentive is involved;
(2) Alternate III and Alternate I if a value engineering program requirement is involved; or
(3) Alternate III and Alternate II if both an incentive and a program requirement are involved.</t>
  </si>
  <si>
    <t>(Apr 1984). When the head of the contracting activity determines that the cost of calculating and tracking collateral savings will exceed the benefits to be derived in a contract calling for a value engineering incentive, delete paragraph (j) from the basic clause and redesignate the remaining paragraphs accordingly.</t>
  </si>
  <si>
    <t>52.248-2</t>
  </si>
  <si>
    <t>Value Engineering Program—Architect-Engineer</t>
  </si>
  <si>
    <t>48.201(f)</t>
  </si>
  <si>
    <t>The contracting officer shall insert this clause in solicitations and contracts when the contract amount is expected to exceed the simplified acquisition threshold and the Government requires and pays for a specific value engineering effort in architect-engineer contracts. The clause at 52.248-1, Value Engineering, shall not be used in solicitations and contracts for architect-engineer services.</t>
  </si>
  <si>
    <t>As prescribed in 48.201(f), insert the following clause:
Value Engineering-Architect-Engineer (Mar 1990)
(a) General. The Contractor shall (1) perform value engineering (VE) services and submit progress reports as specified in the Schedule; and (2) submit to the Contracting Officer any resulting value engineering proposals (VEP’s). Value engineering activities shall be performed concurrently with, and without delay to, the schedule set forth in the contract. The services shall include VE evaluation and review and study of design documents immediately following completion of the 35 percent design state or at such stages as the Contracting Officer may direct. Each separately priced line item for VE services shall define specifically the scope of work to be accomplished and may include VE studies of items other than design documents. The Contractor shall be paid as the contract specifies for this effort, but shall not share in savings which may result from acceptance and use of VEP’s by the Government.
(b) Definitions. "Life cycle cost," as used in this clause, is the sum of all costs over the useful life of a building, system or product. It includes the cost of design, construction, acquisition, operation, maintenance, and salvage (resale) value, if any.
Value engineering, as used in this clause, means an organized effort to analyze the functions of systems, equipment, facilities, services, and supplies for the purpose of achieving the essential functions at the lowest life cycle cost consistent with required performance, reliability, quality, and safety.
Value engineering proposal, as used in this clause, means, in connection with an A-E contract, a change proposal developed by employees of the Federal Government or contractor value engineering personnel under contract to an agency to provide value engineering services for the contract or program.
(c) Submissions. After award of an architect-engineering contract the contractor shall-
(1) Provide the Government with a fee breakdown schedule for the VE services (such as criteria review, task team review, and bid package review) included in the contract schedule;
(2) Submit, for approval by the Contracting Officer, a list of team members and their respective resumes representing the engineering disciplines required to complete the study effort, and evidence of the team leader’s qualifications and engineering discipline. Subsequent changes or substitutions to the approved VE team shall be submitted in writing to the Contracting Officer for approval; and
(3) The team leader shall be responsible for pre-study work assembly and shall edit, reproduce, and sign the final report and each VEP. All VEP’s, even if submitted earlier as an individual submission, shall be contained in the final report.
(d) VEP preparation. As a minimum, the contractor shall include the following information in each VEP:
(1) A description of the difference between the existing and proposed design, the comparative advantages and disadvantages of each, a justification when an item’s function is being altered, the effect of the change on system or facility performance, and any pertinent objective test data.
(2) A list and analysis of design criteria or specifications that must be changed if the VEP is accepted.
(3) A separate detailed estimate of the impact on project cost of each VEP, if accepted and implemented by the Government.
(4) A description and estimate of costs the Government may incur in implementing the VEP, such as design change cost and test and evaluation cost.
(5) A prediction of any effects the proposed change may have on life cycle cost.
(6) The effect the VEP will have on design or construction schedules.
(e) VEP acceptance. Approved VEP’s shall be implemented by bilateral modification to this contract.
(End of clause)</t>
  </si>
  <si>
    <t>52.248-3</t>
  </si>
  <si>
    <t>Value Engineering—Construction</t>
  </si>
  <si>
    <t>48.202</t>
  </si>
  <si>
    <t>The contracting officer shall insert this clause in construction solicitations and contracts when the contract amount is estimated to exceed the simplified acquisition threshold, unless an incentive contract is contemplated. The contracting officer may include the clause in contracts of lesser value if the contracting officer sees a potential for significant savings. The contracting officer shall not include the clause in incentive-type construction contracts.</t>
  </si>
  <si>
    <t>As prescribed in 48.202 , insert the following clause:
Value Engineering-Construction (Oct 2020)
(a) General. The Contractor is encouraged to develop, prepare, and submit value engineering change proposals (VECP’s) voluntarily. The Contractor shall share in any instant contract savings realized from accepted VECP’s, in accordance with paragraph (f) of this clause.
(b) Definitions. "Collateral costs," as used in this clause, means agency costs of operation, maintenance, logistic support, or Government-furnished property.
Collateral savings, as used in this clause, means those measurable net reductions resulting from a VECP in the agency’s overall projected collateral costs, exclusive of acquisition savings, whether or not the acquisition cost changes.
Contractor’s development and implementation costs, as used in this clause, means those costs the Contractor incurs on a VECP specifically in developing, testing, preparing, and submitting the VECP, as well as those costs the Contractor incurs to make the contractual changes required by Government acceptance of a VECP.
Government costs, as used in this clause, means those agency costs that result directly from developing and implementing the VECP, such as any net increases in the cost of testing, operations, maintenance, and logistic support. The term does not include the normal administrative costs of processing the VECP.
Instant contract savings, as used in this clause, means the estimated reduction in Contractor cost of performance resulting from acceptance of the VECP, minus allowable Contractor’s development and implementation costs, including subcontractors’ development and implementation costs (see paragraph (h) of this clause).
Value engineering change proposal (VECP) means a proposal that-
(1) Requires a change to this, the instant contract, to implement; and
(2) Results in reducing the contract price or estimated cost without impairing essential functions or characteristics; provided, that it does not involve a change-
(i) In deliverable end item quantities only; or
(ii) To the contract type only.
(c) VECP preparation. As a minimum, the Contractor shall include in each VECP the information described in paragraphs (c)(1) through (7) of this clause. If the proposed change is affected by contractually required configuration management or similar procedures, the instructions in those procedures relating to format, identification, and priority assignment shall govern VECP preparation. The VECP shall include the following:
(1) A description of the difference between the existing contract requirement and that proposed, the comparative advantages and disadvantages of each, a justification when an item’s function or characteristics are being altered, and the effect of the change on the end item’s performance.
(2) A list and analysis of the contract requirements that must be changed if the VECP is accepted, including any suggested specification revisions.
(3) A separate, detailed cost estimate for (i) the affected portions of the existing contract requirement and (ii) the VECP. The cost reduction associated with the VECP shall take into account the Contractor’s allowable development and implementation costs, including any amount attributable to subcontracts under paragraph (h) of this clause.
(4) A description and estimate of costs the Government may incur in implementing the VECP, such as test and evaluation and operating and support costs.
(5) A prediction of any effects the proposed change would have on collateral costs to the agency.
(6) A statement of the time by which a contract modification accepting the VECP must be issued in order to achieve the maximum cost reduction, noting any effect on the contract completion time or delivery schedule.
(7) Identification of any previous submissions of the VECP, including the dates submitted, the agencies and contract numbers involved, and previous Government actions, if known.
(d) Submission. The Contractor shall submit VECP’s to the Resident Engineer at the worksite, with a copy to the Contracting Officer.
(e) Government action.
(1) The Contracting Officer will notify the Contractor of the status of the VECP within 45 calendar days after the contracting office receives it. If additional time is required, the Contracting Officer will notify the Contractor within the 45-day period and provide the reason for the delay and the expected date of the decision. The Government will process VECP’s expeditiously; however, it will not be liable for any delay in acting upon a VECP.
(2) If the VECP is not accepted, the Contracting Officer will notify the Contractor in writing, explaining the reasons for rejection. The Contractor may withdraw any VECP, in whole or in part, at any time before it is accepted by the Government. The Contracting Officer may require that the Contractor provide written notification before undertaking significant expenditures for VECP effort.
(3) Any VECP may be accepted, in whole or in part, by the Contracting Officer’s award of a modification to this contract citing this clause. The Contracting Officer may accept the VECP, even though an agreement on price reduction has not been reached, by issuing the Contractor a notice to proceed with the change. Until a notice to proceed is issued or a contract modification applies a VECP to this contract, the Contractor shall perform in accordance with the existing contract. The decision to accept or reject all or part of any VECP is a unilateral decision made solely at the discretion of the Contracting Officer.
(f) Sharing-
(1) Rates. The Government’s share of savings is determined by subtracting Government costs from instant contract savings and multiplying the result by-
(i) 45 percent for fixed-price contracts; or
(ii) 75 percent for cost-reimbursement contracts.
(2) Payment. Payment of any share due the Contractor for use of a VECP on this contract shall be authorized by a modification to this contract to-
(i) Accept the VECP;
(ii) Reduce the contract price or estimated cost by the amount of instant contract savings; and
(iii) Provide the Contractor’s share of savings by adding the amount calculated to the contract price or fee.
(g) Collateral savings. If a VECP is accepted, the Contracting Officer will increase the instant contract amount by 20 percent of any projected collateral savings determined to be realized in a typical year of use after subtracting any Government costs not previously offset. However, the Contractor’s share of collateral savings will not exceed the contract’s firm-fixed-price or estimated cost, at the time the VECP is accepted, or $100,000, whichever is greater. The Contracting Officer is the sole determiner of the amount of collateral savings.
(h) Subcontracts. The Contractor shall include an appropriate value engineering clause in any subcontract of $75,000 or more and may include one in subcontracts of lesser value. In computing any adjustment in this contract’s price under paragraph (f) of this clause, the Contractor’s allowable development and implementation costs shall include any subcontractor’s allowable development and implementation costs clearly resulting from a VECP accepted by the Government under this contract, but shall exclude any value engineering incentive payments to a subcontractor. The Contractor may choose any arrangement for subcontractor value engineering incentive payments; provided, that these payments shall not reduce the Government’s share of the savings resulting from the VECP.
(i) Data. The Contractor may restrict the Government’s right to use any part of a VECP or the supporting data by marking the following legend on the affected parts:
These data, furnished under the Value Engineering-Construction clause of contract ___________, shall not be disclosed outside the Government or duplicated, used, or disclosed, in whole or in part, for any purpose other than to evaluate a value engineering change proposal submitted under the clause. This restriction does not limit the Government’s right to use information contained in these data if it has been obtained or is otherwise available from the Contractor or from another source without limitations.
If a VECP is accepted, the Contractor hereby grants the Government unlimited rights in the VECP and supporting data, except that, with respect to data qualifying and submitted as limited rights technical data, the Government shall have the rights specified in the contract modification implementing the VECP and shall appropriately mark the data. (The terms "unlimited rights" and "limited rights" are defined in part 27 of the Federal Acquisition Regulation.)
(End of clause)</t>
  </si>
  <si>
    <t>Value Engineering—Construction--Alternate I</t>
  </si>
  <si>
    <t>If the head of the contracting activity determines that the cost of computing and tracking collateral savings for a contract will exceed the benefits to be derived, the contracting officer shall use the clause with its Alternate I.</t>
  </si>
  <si>
    <t>(Apr 1984). When the head of the contracting activity determines that the cost of calculating and tracking collateral savings will exceed the benefits to be derived in a construction contract, delete paragraph (g) from the basic clause and redesignate the remaining paragraphs accordingly.</t>
  </si>
  <si>
    <t>52.249-1</t>
  </si>
  <si>
    <t>Termination for Convenience of the Government (Fixed-Price) (Short Form)</t>
  </si>
  <si>
    <t>49.502(a)(1)</t>
  </si>
  <si>
    <t>The contracting officer shall insert this clause in solicitations and contracts when a fixed-price contract is contemplated and the contract amount is not expected to exceed the simplified acquisition threshold, except—
(i) If use of the clause at 52.249-4, Termination for Convenience of the Government (Services) (Short Form) is appropriate,
(ii) In contracts for research and development work with an educational or nonprofit institution on a no-profit basis,
(iii) In contracts for architect-engineer services, or
(iv) If one of the clauses prescribed or cited at 49.505(a) or (c), is appropriate.</t>
  </si>
  <si>
    <t>As prescribed in 49.502(a)(1), insert the following clause:
Termination for Convenience of the Government (Fixed-Price) (Short Form) (Apr 1984)
The Contracting Officer, by written notice, may terminate this contract, in whole or in part, when it is in the Government’s interest. If this contract is terminated, the rights, duties, and obligations of the parties, including compensation to the Contractor, shall be in accordance with part 49 of the Federal Acquisition Regulation in effect on the date of this contract.
(End of clause)</t>
  </si>
  <si>
    <t>Termination for Convenience of the Government (Fixed-Price) (Short Form)--Alternate I</t>
  </si>
  <si>
    <t>49.502(a)(2)</t>
  </si>
  <si>
    <t>If the contract is for dismantling, demolition, or removal of improvements, the contracting officer shall use the clause with its Alternate I.</t>
  </si>
  <si>
    <t>(Apr 1984). If the contract is for dismantling, demolition, or removal of improvements, designate the basic clause as paragraph (a) and add the following paragraph (b):
(b) Upon receipt of the termination notice, if title to property is vested in the Contractor under this contract, it shall revest in the Government regardless of any other clause of the contract, except for property that the Contractor (a) disposed of by bona fide sale or (b) removed from the site.</t>
  </si>
  <si>
    <t>52.249-2</t>
  </si>
  <si>
    <t>Termination for Convenience of the Government (Fixed-Price)</t>
  </si>
  <si>
    <t>49.502(b)(1)(i)</t>
  </si>
  <si>
    <t>The contracting officer shall insert this clause in solicitations and contracts when a fixed-price contract is contemplated and the contract amount is expected to exceed the simplified acquisition threshold except in contracts for —
(A) Dismantling and demolition,
(B) Research and development work with an educational or nonprofit institution on a no-profit basis, or
(C) Architect-engineer services; it shall not be used if the clause at 52.249-4, Termination for Convenience of the Government (Services) (Short Form), is appropriate (see 49.502(c)), or one of the clauses prescribed or cited at 49.505(a) or (c), is appropriate.</t>
  </si>
  <si>
    <t>As prescribed in 49.502 (b)(1)(i), insert the following clause:
Termination for Convenience of the Government (Fixed-Price) (Apr 2012)
(a) The Government may terminate performance of work under this contract in whole or, from time to time, in part if the Contracting Officer determines that a termination is in the Government’s interest. The Contracting Officer shall terminate by delivering to the Contractor a Notice of Termination specifying the extent of termination and the effective date.
(b) After receipt of a Notice of Termination, and except as directed by the Contracting Officer, the Contractor shall immediately proceed with the following obligations, regardless of any delay in determining or adjusting any amounts due under this clause:
(1) Stop work as specified in the notice.
(2) Place no further subcontracts or orders (referred to as subcontracts in this clause) for materials, services, or facilities, except as necessary to complete the continued portion of the contract.
(3) Terminate all subcontracts to the extent they relate to the work terminated.
(4) Assign to the Government, as directed by the Contracting Officer, all right, title, and interest of the Contractor under the subcontracts terminated, in which case the Government shall have the right to settle or to pay any termination settlement proposal arising out of those terminations.
(5) With approval or ratification to the extent required by the Contracting Officer, settle all outstanding liabilities and termination settlement proposals arising from the termination of subcontracts; the approval or ratification will be final for purposes of this clause.
(6) As directed by the Contracting Officer, transfer title and deliver to the Government-
(i) The fabricated or unfabricated parts, work in process, completed work, supplies, and other material produced or acquired for the work terminated; and
(ii) The completed or partially completed plans, drawings, information, and other property that, if the contract had been completed, would be required to be furnished to the Government.
(7) Complete performance of the work not terminated.
(8) Take any action that may be necessary, or that the Contracting Officer may direct, for the protection and preservation of the property related to this contract that is in the possession of the Contractor and in which the Government has or may acquire an interest.
(9) Use its best efforts to sell, as directed or authorized by the Contracting Officer, any property of the types referred to in paragraph (b)(6) of this clause; provided, however, that the Contractor (i)is not required to extend credit to any purchaser and (ii) may acquire the property under the conditions prescribed by, and at prices approved by, the Contracting Officer. The proceeds of any transfer or disposition will be applied to reduce any payments to be made by the Government under this contract, credited to the price or cost of the work, or paid in any other manner directed by the Contracting Officer.
(c) The Contractor shall submit complete termination inventory schedules no later than 120 days from the effective date of termination, unless extended in writing by the Contracting Officer upon written request of the Contractor within this 120-day period.
(d) After expiration of the plant clearance period as defined in Subpart 49.001 of the Federal Acquisition Regulation, the Contractor may submit to the Contracting Officer a list, certified as to quantity and quality, of termination inventory not previously disposed of, excluding items authorized for disposition by the Contracting Officer. The Contractor may request the Government to remove those items or enter into an agreement for their storage. Within 15 days, the Government will accept title to those items and remove them or enter into a storage agreement. The Contracting Officer may verify the list upon removal of the items, or if stored, within 45 days from submission of the list, and shall correct the list, as necessary, before final settlement.
(e) After termination, the Contractor shall submit a final termination settlement proposal to the Contracting Officer in the form and with the certification prescribed by the Contracting Officer. The Contractor shall submit the proposal promptly, but no later than 1 year from the effective date of termination, unless extended in writing by the Contracting Officer upon written request of the Contractor within this 1-year period. However, if the Contracting Officer determines that the facts justify it, a termination settlement proposal may be received and acted on after 1 year or any extension. If the Contractor fails to submit the proposal within the time allowed, the Contracting Officer may determine, on the basis of information available, the amount, if any, due the Contractor because of the termination and shall pay the amount determined.
(f) Subject to paragraph (e) of this clause, the Contractor and the Contracting Officer may agree upon the whole or any part of the amount to be paid or remaining to be paid because of the termination. The amount may include a reasonable allowance for profit on work done. However, the agreed amount, whether under this paragraph (f) or paragraph (g) of this clause, exclusive of costs shown in paragraph (g)(3) of this clause, may not exceed the total contract price as reduced by (1) the amount of payments previously made and (2) the contract price of work not terminated. The contract shall be modified, and the Contractor paid the agreed amount. Paragraph (g) of this clause shall not limit, restrict, or affect the amount that may be agreed upon to be paid under this paragraph.
(g) If the Contractor and the Contracting Officer fail to agree on the whole amount to be paid because of the termination of work, the Contracting Officer shall pay the Contractor the amounts determined by the Contracting Officer as follows, but without duplication of any amounts agreed on under paragraph (f) of this clause:
(1) The contract price for completed supplies or services accepted by the Government (or sold or acquired under paragraph (b)(9) of this clause) not previously paid for, adjusted for any saving of freight and other charges.
(2) The total of-
(i) The costs incurred in the performance of the work terminated, including initial costs and preparatory expense allocable thereto, but excluding any costs attributable to supplies or services paid or to be paid under paragraph (g)(1) of this clause;
(ii) The cost of settling and paying termination settlement proposals under terminated subcontracts that are properly chargeable to the terminated portion of the contract if not included in subdivision (g)(2)(i) of this clause; and
(iii) A sum, as profit on subdivision (g)(2)(i) of this clause, determined by the Contracting Officer under 49.202 of the Federal Acquisition Regulation, in effect on the date of this contract, to be fair and reasonable; however, if it appears that the Contractor would have sustained a loss on the entire contract had it been completed, the Contracting Officer shall allow no profit under this subdivision (g)(2)(iii) and shall reduce the settlement to reflect the indicated rate of loss.
(3) The reasonable costs of settlement of the work terminated, including-
(i) Accounting, legal, clerical, and other expenses reasonably necessary for the preparation of termination settlement proposals and supporting data;
(ii) The termination and settlement of subcontracts (excluding the amounts of such settlements); and
(iii) Storage, transportation, and other costs incurred, reasonably necessary for the preservation, protection, or disposition of the termination inventory.
(h) Except for normal spoilage, and except to the extent that the Government expressly assumed the risk of loss, the Contracting Officer shall exclude from the amounts payable to the Contractor under paragraph (g) of this clause, the fair value as determined by the Contracting Officer, for the loss of the Government property.
(i) The cost principles and procedures of part 31 of the Federal Acquisition Regulation, in effect on the date of this contract, shall govern all costs claimed, agreed to, or determined under this clause.
(j) The Contractor shall have the right of appeal, under the Disputes clause, from any determination made by the Contracting Officer under paragraph (e), (g), or (l) of this clause, except that if the Contractor failed to submit the termination settlement proposal or request for equitable adjustment within the time provided in paragraph (e) or (l), respectively, and failed to request a time extension, there is no right of appeal.
(k) In arriving at the amount due the Contractor under this clause, there shall be deducted-
(1) All unliquidated advance or other payments to the Contractor under the terminated portion of this contract;
(2) Any claim which the Government has against the Contractor under this contract; and
(3) The agreed price for, or the proceeds of sale of, materials, supplies, or other things acquired by the Contractor or sold under the provisions of this clause and not recovered by or credited to the Government.
(l) If the termination is partial, the Contractor may file a proposal with the Contracting Officer for an equitable adjustment of the price(s) of the continued portion of the contract. The Contracting Officer shall make any equitable adjustment agreed upon. Any proposal by the Contractor for an equitable adjustment under this clause shall be requested within 90 days from the effective date of termination unless extended in writing by the Contracting Officer.
(m)
(1) The Government may, under the terms and conditions it prescribes, make partial payments and payments against costs incurred by the Contractor for the terminated portion of the contract, if the Contracting Officer believes the total of these payments will not exceed the amount to which the Contractor will be entitled.
(2) If the total payments exceed the amount finally determined to be due, the Contractor shall repay the excess to the Government upon demand, together with interest computed at the rate established by the Secretary of the Treasury under 50 U.S.C. App.1215(b)(2). Interest shall be computed for the period from the date the excess payment is received by the Contractor to the date the excess is repaid. Interest shall not be charged on any excess payment due to a reduction in the Contractor’s termination settlement proposal because of retention or other disposition of termination inventory until 10 days after the date of the retention or disposition, or a later date determined by the Contracting Officer because of the circumstances.
(n) Unless otherwise provided in this contract or by statute, the Contractor shall maintain all records and documents relating to the terminated portion of this contract for 3 years after final settlement. This includes all books and other evidence bearing on the Contractor’s costs and expenses under this contract. The Contractor shall make these records and documents available to the Government, at the Contractor’s office, at all reasonable times, without any direct charge. If approved by the Contracting Officer, photographs, microphotographs, or other authentic reproductions may be maintained instead of original records and documents.
(End of clause)</t>
  </si>
  <si>
    <t>Termination for Convenience of the Government (Fixed-Price)--Alternate I</t>
  </si>
  <si>
    <t>49.502(b)(2)</t>
  </si>
  <si>
    <t>If the contract is for construction, the contracting officer shall use the clause with its Alternate I.</t>
  </si>
  <si>
    <t>(Sept 1996). If the contract is for construction, substitute the following paragraph (g) for paragraph (g) of the basic clause:
(g) If the Contractor and Contracting Officer fail to agree on the whole amount to be paid the Contractor because of the termination of work, the Contracting Officer shall pay the Contractor the amounts determined as follows, but without duplication of any amounts agreed upon under paragraph (f) of this clause:
(1) For contract work performed before the effective date of termination, the total (without duplication of any items) of-
(i) The cost of this work;
(ii) The cost of settling and paying termination settlement proposals under terminated subcontracts that are properly chargeable to the terminated portion of the contract if not included in subdivision (g)(1)(i) of this clause; and
(iii) A sum, as profit on subdivision (g)(1)(i) of this clause, determined by the Contracting Officer under 49.202 of the Federal Acquisition Regulation, in effect on the date of this contract, to be fair and reasonable; however, if it appears that the Contractor would have sustained a loss on the entire contract had it been completed, the Contracting Officer shall allow no profit under this subdivision (g)(1)(iii) and shall reduce the settlement to reflect the indicated rate of loss.
(2) The reasonable costs of settlement of the work terminated, including-
(i) Accounting, legal, clerical, and other expenses reasonably necessary for the preparation of termination settlement proposals and supporting data;
(ii) The termination and settlement of subcontracts (excluding the amounts of such settlements); and
(iii) Storage, transportation, and other costs incurred, reasonably necessary for the preservation, protection, or disposition of the termination inventory.</t>
  </si>
  <si>
    <t>Termination for Convenience of the Government (Fixed-Price)--Alternate II</t>
  </si>
  <si>
    <t>If the contract is with an agency of the U.S. Government or with State, local, or foreign governments or their agencies, and if the contracting officer determines that the requirement to pay interest on excess partial payments is inappropriate, the contracting officer shall use the clause with its Alternate II.</t>
  </si>
  <si>
    <t>(Sept 1996). If the contract is with an agency of the U.S. Government or with State, local, or foreign governments or their agencies, and if the Contracting Officer determines that the requirement to pay interest on excess partial payments is inappropriate, delete paragraph (m)(2) of the basic clause.</t>
  </si>
  <si>
    <t>Termination for Convenience of the Government (Fixed-Price)--Alternate III</t>
  </si>
  <si>
    <t>If the contract is with an agency of the U.S. Government or with State, local, or foreign governments or their agencies, the contracting officer determines that the requirement to pay interest on excess partial payments is inappropriate, and the contract is for construction, the contracting officer shall use the clause with its Alternate III.</t>
  </si>
  <si>
    <t>(Sept 1996). If the contract is for construction and with an agency of the U.S. Government or with State, local, or foreign governments or their agencies, substitute the following paragraph (g) for paragraph (g) of the basic clause. Paragraph (m)(2) may be deleted from the basic clause if the Contracting Officer determines that the requirement to pay interest on excess partial payments is inappropriate.
(g) If the Contractor and Contracting Officer fail to agree on the whole amount to be paid the Contractor because of the termination of work, the Contracting Officer shall pay the Contractor the amounts determined as follows, but without duplication of any amounts agreed upon under paragraph (f) of this clause:
(1) For contract work performed before the effective date of termination, the total (without duplication of any items) of-
(i) The cost of this work;
(ii) The cost of settling and paying termination settlement proposals under terminated subcontracts that are properly chargeable to the terminated portion of the contract if not included in subdivision (g)(1)(i) of this clause; and
(iii) A sum, as profit on subdivision (g)(1)(i) of this clause, determined by the Contracting Officer under 49.202 of the Federal Acquisition Regulation, in effect on the date of this contract, to be fair and reasonable; however, if it appears that the Contractor would have sustained a loss on the entire contract had it been completed, the Contracting Officer shall allow no profit under this subdivision(iii) and shall reduce the settlement to reflect the indicated rate of loss.
(2) The reasonable costs of settlement of the work terminated, including-
(i) Accounting, legal, clerical, and other expenses reasonably necessary for the preparation of termination settlement proposals and supporting data;
(ii) The termination and settlement of subcontracts (excluding the amounts of such settlements); and
(iii) Storage, transportation, and other costs incurred, reasonably necessary for the preservation, protection, or disposition of the termination inventory.</t>
  </si>
  <si>
    <t>52.249-3</t>
  </si>
  <si>
    <t>Termination for Convenience of the Government (Dismantling, Demolition, or Removal of Improvements)</t>
  </si>
  <si>
    <t>The contracting officer shall insert this clause in solicitations and contracts for dismantling, demolition, or removal of improvements, when a fixed-price contract is contemplated and the contract amount is expected to exceed the simplified acquisition threshold.</t>
  </si>
  <si>
    <t>As prescribed in 49.502(b)(2), insert the following clause:
Termination for Convenience of the Government (Dismantling, Demolition, or Removal of Improvements) (Apr 2012)
(a) The Government may terminate performance of work under this contract, in whole or, from time to time, in part if the Contracting Officer determines that a termination is in the Government’s interest. The Contracting Officer shall terminate by delivering to the Contractor a Notice of Termination specifying the extent of termination and the effective date. Upon receipt of the notice, if title to property is vested in the Contractor under this contract, it shall revest in the Government regardless of any other clause of this contract, except for property that the Contractor disposed of by bona fide sale or removed from the site.
(b) After receipt of a Notice of Termination, and except as directed by the Contracting Officer, the Contractor shall immediately proceed with the following obligations, regardless of delay in determining or adjusting any amounts due under this clause:
(1) Stop work as specified in the notice.
(2) Place no further subcontracts or orders (referred to as subcontracts in this clause) for materials, services, or facilities, except as necessary to complete the continued portion of the contract.
(3) Terminate all subcontracts to the extent they relate to the work terminated.
(4) Assign to the Government, as directed by the Contracting Officer, all right, title, and interest of the Contractor under the subcontracts terminated, in which case the Government shall have the right to settle or to pay any termination settlement proposal arising out of those terminations.
(5) With approval or ratification to the extent required by the Contracting Officer, settle all outstanding liabilities and termination settlement proposals arising from the termination of subcontracts; the approval or ratification will be final for purposes of this clause.
(6) As directed by the Contracting Officer, transfer title and deliver to the Government-
(i) The fabricated or unfabricated parts, work in process, completed work, supplies, and other material produced or acquired for the work terminated; and
(ii) The completed or partially completed plans, drawings, information, and other property that, if the contract has been completed, would be required to be furnished to the Government.
(7) Complete performance of the work not terminated.
(8) Take any action that may be necessary, or that the Contracting Officer may direct, for the protection and preservation of the property related to this contract that is in the possession of the Contractor and in which the Government has or may acquire an interest.
(9) Use its best efforts to sell, as directed or authorized by the Contracting Officer, any property of the types referred to in paragraph (b)(6) of this clause; provided, however, that the Contractor (i)is not required to extend credit to any purchaser and (ii) may acquire the property under the conditions prescribed by, and at prices approved by, the Contracting Officer. The proceeds of any transfer or disposition will be applied to reduce any payments to be made by the Government under this contract, credited to the price or cost of the work, or paid in any other manner directed by the Contracting Officer.
(c) The Contractor shall submit complete termination inventory schedules no later than 120 days from the effective date of termination, unless extended in writing by the Contracting Officer upon written request of the Contractor within this 120-day period.
(d) After expiration of the plant clearance period as defined in Subpart 49.001 of the Federal Acquisition Regulation, the Contractor may submit to the Contracting Officer a list, certified as to quantity and quality, of termination inventory not previously disposed of, excluding items authorized for disposition by the Contracting Officer. The Contractor may request the Government to remove those items or enter into an agreement for their storage. Within 15 days, the Government will accept title to those items and remove them or enter into a storage agreement. The Contracting Officer may verify the list upon removal of the items, or if stored, within 45 days from submission of the list, and shall correct the list, as necessary, before final settlement.
(e) After termination, the Contractor shall submit a final termination settlement proposal to the Contracting Officer in the form and with the certification prescribed by the Contracting Officer. The Contractor shall submit the proposal promptly, but no later than 1 year from the effective date of termination, unless extended in writing by the Contracting Officer upon written request of the Contractor within this 1-year period. However, if the Contracting Officer determines that the facts justify it, a termination settlement proposal may be received and acted on after 1 year or any extension. If the Contractor fails to submit the proposal within the time allowed, the Contracting Officer may determine, on the basis of information available, the amount, if any, due the Contractor because of the termination and shall pay the amount determined.
(f) Subject to paragraph (e) of this clause, the Contractor and the Contracting Officer may agree upon the whole or any part of the amount to be paid because of the termination. The amount may include a reasonable allowance for profit on work done. However, the agreed amount, whether under this paragraph (f) or paragraph (g) of this clause, exclusive of settlement costs, may not exceed the total contract price as reduced by (1) the amount of payments previously made and (2) the contract price of work not terminated. The contract shall be amended and the Contractor paid the agreed amount. Paragraph (g) of this clause shall not limit, restrict, or affect the amount that may be agreed upon to be paid under this paragraph.
(g) If the Contractor and the Contracting Officer fail to agree on the whole amount to be paid because of the termination of work, the Contracting Officer shall pay the Contractor the amounts determined by the Contracting Officer as follows, but without duplication of any amounts agreed on under paragraph (f) of this clause:
(1) For contract work performed before the effective date of termination, the total (without duplication of any items) of-
(i) The cost of this work;
(ii) The cost of settling and paying termination settlement proposals under terminated subcontracts that are properly chargeable to the terminated portion of the contract, if not included in subdivision (g)(1)(i) of this clause; and
(iii) A sum, as profit on subdivision (g)(1)(i) of this clause, determined by the Contracting Officer under section 49.202 of the Federal Acquisition Regulation, in effect on the date of this contract, to be fair and reasonable; however, if it appears that the Contractor would have sustained a loss on the entire contract had it been completed, the Contracting Officer shall allow no profit under this subdivision(iii) and shall reduce the amount of the settlement to reflect the indicated rate of loss.
(2) The reasonable costs of settlement of the work terminated, including-
(i) Accounting, legal, clerical, and other expenses reasonably necessary for the preparation of termination settlement proposals and supporting data;
(ii) The termination and settlement of subcontracts (excluding the amounts of such settlements); and
(iii) Preservation and protection of property under paragraph (b)(8) of this clause.
(h) Except for normal spoilage, and except to the extent that the Government expressly assumed the risk of loss, the Contracting Officer shall exclude from the amounts payable to the Contractor under paragraph (g) of this clause, the fair value, as determined by the Contracting Officer, for the loss of the Government property.
(i) The cost principles and procedures of part 31 of the Federal Acquisition Regulation, in effect on the date of this contract, shall govern all costs claimed, agreed to, or determined under this clause.
(j) The Contractor shall have the right of appeal, under the Disputes clause, from any determination made by the Contracting Officer under paragraph (e), (g), or (l) of this clause, except that if the Contractor failed to submit the termination settlement proposal within the time provided in paragraph (e) or (l) and failed to request a time extension, there is no right of appeal. If the Contracting Officer has made a determination of the amount due under paragraph (e), (g), or (l) of this clause, the Government shall pay the Contractor-
(1) The amount determined by the Contracting Officer, if there is no right of appeal or if no timely appeal has been taken; or
(2) The amount finally determined on an appeal.
(k) In arriving at the amount due the Contractor under this clause, there shall be deducted-
(1) All unliquidated advance or other payments to the Contractor under the terminated portion of this contract;
(2) Any claim which the Government has against the Contractor under this contract; and
(3) The agreed price for, or the proceeds of sale of, materials, supplies, or other things acquired by the Contractor or sold under the provisions of this clause and not recovered by or credited to the Government.
(l) If the termination is partial, the Contractor may file a proposal with the Contracting Officer for an equitable adjustment of the price(s) of the continued portion of the contract. The Contracting Officer shall make any equitable adjustment agreed upon. Any proposal by the Contractor for an equitable adjustment under this clause shall be requested within 90 days from the effective date of termination unless extended in writing by the Contracting Officer.
(m)
(1) The Government may, under the terms and conditions it prescribes, make partial payments and payments against cost incurred by the Contractor for the terminated portion of the contract, if the Contracting Officer believes the total of these payments will not exceed the amount to which the Contractor will be entitled.
(2) If the total payments exceed the amount finally determined to be due, the Contractor shall repay the excess to the Government upon demand, together with interest computed at the rate established by the Secretary of the Treasury under 50 U.S.C.App 1215(b)(2). Interest shall be computed for the period from the date the excess payment is received by the Contractor to the date the excess is repaid. Interest shall not be charged on any excess payment due to a reduction in the Contractor’s termination settlement proposal because of retention or other disposition of termination inventory until 10 days after the date of the retention or disposition, or a later date determined by the Contracting Officer because of the circumstances.
(n) Unless otherwise provided in this contract or by statute, the Contractor shall maintain all records and documents relating to the terminated portion of this contract for 3 years after final settlement. This includes all books and other evidence bearing on the Contractor’s costs and expenses under this contract. The Contractor shall make these records and documents available to the Government, at the Contractor’s office, at all reasonable times, without any direct charge. If approved by the Contracting Officer, photographs, microphotographs, or other authentic reproductions may be maintained instead of original records and documents.
(End of clause)</t>
  </si>
  <si>
    <t>Termination for Convenience of the Government (Dismantling, Demolition, or Removal of Improvements)--Alternate I</t>
  </si>
  <si>
    <t>If the contract is with an agency of the U.S. Government or with State, local, or foreign governments or their agencies, and if the contracting officer determines that the requirement to pay interest on excess partial payments is inappropriate, the contracting officer shall use the clause with its Alternate I.</t>
  </si>
  <si>
    <t>(Sept1996). If the contract is with an agency of the U.S. Government or with State, local, or foreign governments or their agencies, and if the contracting officer determines that the requirement to pay interest on excess partial payments is inappropriate, delete paragraph (m)(2) from the basic clause.</t>
  </si>
  <si>
    <t>52.249-4</t>
  </si>
  <si>
    <t>Termination for Convenience of the Government (Services) (Short Form)</t>
  </si>
  <si>
    <t>49.502(c)</t>
  </si>
  <si>
    <t>The contracting officer shall insert this clause in solicitations and contracts for services, regardless of value, when a fixed-price contract is contemplated and the contracting officer determines that because of the kind of services required, the successful offeror will not incur substantial charges in preparation for and in carrying out the contract, and would, if terminated for the convenience of the Government, limit termination settlement charges to services rendered before the date of termination. Examples of services where this clause may be appropriate are contracts for rental of unreserved parking space, laundry and dry cleaning, etc.</t>
  </si>
  <si>
    <t>As prescribed in 49.502(c), insert the following clause in solicitations and contracts for services, regardless of value, when a fixed-price contract is contemplated and the Contracting Officer determines that because of the kind of services required, the successful offeror will not incur substantial charges in preparation for and in carrying out the contract, and would, if terminated for the convenience of the Government, limit termination settlement charges to services rendered before the date of termination:
Termination for Convenience of the Government (Services) (Short Form) (Apr 1984)
The Contracting Officer, by written notice, may terminate this contract, in whole or in part, when it is in the Government’s interest. If this contract is terminated, the Government shall be liable only for payment under the payment provisions of this contract for services rendered before the effective date of termination.
(End of clause)</t>
  </si>
  <si>
    <t>52.249-5</t>
  </si>
  <si>
    <t>Termination for Convenience of the Government (Educational and Other Nonprofit Institutions)</t>
  </si>
  <si>
    <t>49.502(d)</t>
  </si>
  <si>
    <t>The contracting officer shall insert this clause in solicitations and contracts when either a fixed-price or cost-reimbursement contract is contemplated for research and development work with an educational or nonprofit institution on a nonprofit or no-fee basis.</t>
  </si>
  <si>
    <t>As prescribed in 49.502(d), insert the following clause:
Termination for Convenience of the Government (Educational and Other Nonprofit Institutions) (Aug 2016)
(a) The Government may terminate performance of work under this contract in whole or, from time to time, in part if the Contracting Officer determines that a termination is in the Government’s interest. The Contracting Officer shall terminate by delivering to the Contractor a Notice of Termination specifying the extent of termination and the effective date.
(b) After receipt of a Notice of Termination and except as directed by the Contracting Officer, the Contractor shall immediately proceed with the following obligations:
(1) Stop work as specified in the notice.
(2) Place no further subcontracts or orders (referred to as subcontracts in this clause), except as necessary to complete the continued portion of the contract.
(3) Terminate all applicable subcontracts and cancel or divert applicable commitments covering personal services that extend beyond the effective date of termination.
(4) Assign to the Government, as directed by the Contracting Officer, all right, title, and interest of the Contractor under the subcontracts terminated, in which case the Government shall have the right to settle or pay any termination settlement proposal arising out of those terminations.
(5) With approval or ratification to the extent required by the Contracting Officer, settle all outstanding liabilities and termination settlement proposals arising from the termination of subcontracts; approval or ratification will be final for purposes of this clause.
(6) Transfer title (if not already transferred) and, as directed by the Contracting Officer, deliver to the Government any information and items that, if the contract had been completed, would have been required to be furnished, including-
(i) Materials or equipment produced, in process, or acquired for the work terminated; and
(ii) Completed or partially completed plans, drawings, and information.
(7) Complete performance of the work not terminated.
(8) Take any action that may be necessary, or that the Contracting Officer may direct, for the protection and preservation of the property related to this contract that is in the possession of the Contractor and in which the Government has or may acquire an interest.
(9) Use its best efforts to sell, as directed or authorized by the Contracting Officer, termination inventory other than that retained by the Government under paragraph (b)(6) of this clause; provided, however, that the Contractor (i)is not required to extend credit to any purchaser and (ii) may acquire the property under the conditions prescribed by, and at prices approved by, the Contracting Officer. The proceeds of any transfer or disposition will be applied to reduce any payments to be made by the Government under this contract, credited to the price or cost of the work, or paid in any other manner directed by the Contracting Officer.
(c) The Contractor shall submit complete termination inventory schedules no later than 120 days from the effective date of termination, unless extended in writing by the Contracting Officer upon written request of the Contractor within this 120-day period.
(d) After termination, the Contractor shall submit a final termination settlement proposal to the Contracting Officer in the form and with the certification prescribed by the Contracting Officer. The Contractor shall submit the proposal promptly but no later than 1 year from the effective date of termination unless extended in writing by the Contracting Officer upon written request of the Contractor within this 1-year period. If the Contractor fails to submit the termination settlement proposal within the time allowed, the Contracting Officer may determine, on the basis of information available, the amount, if any, due the Contractor because of the termination and shall pay the amount determined.
(e) Subject to paragraph (d) of this clause, the Contractor and the Contracting Officer may agree upon the whole or any part of the amount to be paid because of the termination. This amount may include reasonable cancellation charges incurred by the Contractor and any reasonable loss on outstanding commitments for personal services that the Contractor is unable to cancel; provided, that the Contractor exercised reasonable diligence in diverting such commitments to other operations. The contract shall be amended and the Contractor paid the agreed amount.
(f) The cost principles and procedures in subpart 31.3 of the Federal Acquisition Regulation (FAR), Contracts with Educational Institutions (defined as institutions of higher education in the OMB Uniform Guidance in 2 CFR part 200, subpart A, and 20 U.S.C. 1001), as in effect on the date of the contract, shall govern all costs claimed, agreed to, or determined under this clause; however, if the Contractor is not an educational institution and is a nonprofit organization (as defined in the OMB Uniform Guidance at 2 CFR part 200), the cost principles and procedures in subpart 31.7 of the FAR, Contracts with Nonprofit Organizations, shall apply; unless the Contractor is a nonprofit institution listed in the OMB Uniform Guidance at 2 CFR part 200, appendix VIII, as exempted from the cost principles in subpart E, in which case the cost principles at FAR 31.2 for commercial organizations shall apply to such contractor.
(g) The Government may, under the terms and conditions it prescribes, make partial payments against costs incurred by the Contractor for the terminated portion of this contract, if the Contracting Officer believes the total of these payments will not exceed the amount to which the Contractor will be entitled.
(h) The Contractor has the right of appeal as provided under the Disputes clause, except that if the Contractor failed to submit the termination settlement proposal within the time provided in paragraph (d) of this clause and failed to request a time extension, there is no right of appeal.
(End of clause)</t>
  </si>
  <si>
    <t>52.249-6</t>
  </si>
  <si>
    <t>Termination (Cost-Reimbursement)</t>
  </si>
  <si>
    <t>MAY 2004</t>
  </si>
  <si>
    <t>49.503(a)(1)</t>
  </si>
  <si>
    <t>Insert this clause in solicitations and contracts when a cost-reimbursement contract is contemplated, except contracts for research and development with an educational or nonprofit institution on a no-fee basis.</t>
  </si>
  <si>
    <t>As prescribed in 49.503(a)(1), insert the following clause:
Termination (Cost-Reimbursement) (May 2004)
(a) The Government may terminate performance of work under this contract in whole or, from time to time, in part, if-
(1) The Contracting Officer determines that a termination is in the Government’s interest; or
(2) The Contractor defaults in performing this contract and fails to cure the default within 10 days (unless extended by the Contracting Officer) after receiving a notice specifying the default. "Default" includes failure to make progress in the work so as to endanger performance.
(b) The Contracting Officer shall terminate by delivering to the Contractor a Notice of Termination specifying whether termination is for default of the Contractor or for convenience of the Government, the extent of termination, and the effective date. If, after termination for default, it is determined that the Contractor was not in default or that the Contractor’s failure to perform or to make progress in performance is due to causes beyond the control and without the fault or negligence of the Contractor as set forth in the Excusable Delays clause, the rights and obligations of the parties will be the same as if the termination was for the convenience of the Government.
(c) After receipt of a Notice of Termination, and except as directed by the Contracting Officer, the Contractor shall immediately proceed with the following obligations, regardless of any delay in determining or adjusting any amounts due under this clause:
(1) Stop work as specified in the notice.
(2) Place no further subcontracts or orders (referred to as subcontracts in this clause), except as necessary to complete the continued portion of the contract.
(3) Terminate all subcontracts to the extent they relate to the work terminated.
(4) Assign to the Government, as directed by the Contracting Officer, all right, title, and interest of the Contractor under the subcontracts terminated, in which case the Government shall have the right to settle or to pay any termination settlement proposal arising out of those terminations.
(5) With approval or ratification to the extent required by the Contracting Officer, settle all outstanding liabilities and termination settlement proposals arising from the termination of subcontracts, the cost of which would be reimbursable in whole or in part, under this contract; approval or ratification will be final for purposes of this clause.
(6) Transfer title (if not already transferred) and, as directed by the Contracting Officer, deliver to the Government-
(i) The fabricated or unfabricated parts, work in process, completed work, supplies, and other material produced or acquired for the work terminated;
(ii) The completed or partially completed plans, drawings, information, and other property that, if the contract had been completed, would be required to be furnished to the Government; and
(iii) The jigs, dies, fixtures, and other special tools and tooling acquired or manufactured for this contract, the cost of which the Contractor has been or will be reimbursed under this contract.
(7) Complete performance of the work not terminated.
(8) Take any action that may be necessary, or that the Contracting Officer may direct, for the protection and preservation of the property related to this contract that is in the possession of the Contractor and in which the Government has or may acquire an interest.
(9) Use its best efforts to sell, as directed or authorized by the Contracting Officer, any property of the types referred to in paragraph (c)(6) of this clause; provided, however, that the Contractor (i)is not required to extend credit to any purchaser and (ii) may acquire the property under the conditions prescribed by, and at prices approved by, the Contracting Officer. The proceeds of any transfer or disposition will be applied to reduce any payments to be made by the Government under this contract, credited to the price or cost of the work, or paid in any other manner directed by the Contracting Officer.
(d) The Contractor shall submit complete termination inventory schedules no later than 120 days from the effective date of termination, unless extended in writing by the Contracting Officer upon written request of the Contractor within this 120-day period.
(e) After expiration of the plant clearance period as defined in Subpart 49.001 of the Federal Acquisition Regulation, the Contractor may submit to the Contracting Officer a list, certified as to quantity and quality, of termination inventory not previously disposed of, excluding items authorized for disposition by the Contracting Officer. The Contractor may request the Government to remove those items or enter into an agreement for their storage. Within 15 days, the Government will accept the items and remove them or enter into a storage agreement. The Contracting Officer may verify the list upon removal of the items, or if stored, within 45 days from submission of the list, and shall correct the list, as necessary, before final settlement.
(f) After termination, the Contractor shall submit a final termination settlement proposal to the Contracting Officer in the form and with the certification prescribed by the Contracting Officer. The Contractor shall submit the proposal promptly, but no later than 1 year from the effective date of termination, unless extended in writing by the Contracting Officer upon written request of the Contractor within this 1-year period. However, if the Contracting Officer determines that the facts justify it, a termination settlement proposal may be received and acted on after 1 year or any extension. If the Contractor fails to submit the proposal within the time allowed, the Contracting Officer may determine, on the basis of information available, the amount, if any, due the Contractor because of the termination and shall pay the amount determined.
(g) Subject to paragraph (f) of this clause, the Contractor and the Contracting Officer may agree on the whole or any part of the amount to be paid (including an allowance for fee) because of the termination. The contract shall be amended, and the Contractor paid the agreed amount.
(h) If the Contractor and the Contracting Officer fail to agree in whole or in part on the amount of costs and/or fee to be paid because of the termination of work, the Contracting Officer shall determine, on the basis of information available, the amount, if any, due the Contractor, and shall pay that amount, which shall include the following:
(1) All costs reimbursable under this contract, not previously paid, for the performance of this contract before the effective date of the termination, and those costs that may continue for a reasonable time with the approval of or as directed by the Contracting Officer; however, the Contractor shall discontinue those costs as rapidly as practicable.
(2) The cost of settling and paying termination settlement proposals under terminated subcontracts that are properly chargeable to the terminated portion of the contract if not included in paragraph (h)(1) of this clause.
(3) The reasonable costs of settlement of the work terminated, including-
(i) Accounting, legal, clerical, and other expenses reasonably necessary for the preparation of termination settlement proposals and supporting data;
(ii) The termination and settlement of subcontracts (excluding the amounts of such settlements); and
(iii) Storage, transportation, and other costs incurred, reasonably necessary for the preservation, protection, or disposition of the termination inventory. If the termination is for default, no amounts for the preparation of the Contractor’s termination settlement proposal may be included.
(4) A portion of the fee payable under the contract, determined as follows:
(i) If the contract is terminated for the convenience of the Government, the settlement shall include a percentage of the fee equal to the percentage of completion of work contemplated under the contract, but excluding subcontract effort included in subcontractors’ termination proposals, less previous payments for fee.
(ii) If the contract is terminated for default, the total fee payable shall be such proportionate part of the fee as the total number of articles (or amount of services) delivered to and accepted by the Government is to the total number of articles (or amount of services) of a like kind required by the contract.
(5) If the settlement includes only fee, it will be determined under paragraph (h)(4) of this clause.
(i) The cost principles and procedures in part 31 of the Federal Acquisition Regulation, in effect on the date of this contract, shall govern all costs claimed, agreed to, or determined under this clause.
(j) The Contractor shall have the right of appeal, under the Disputes clause, from any determination made by the Contracting Officer under paragraph (f), (h), or (l) of this clause, except that if the Contractor failed to submit the termination settlement proposal within the time provided in paragraph (f) and failed to request a time extension, there is no right of appeal. If the Contracting Officer has made a determination of the amount due under paragraph (f), (h) or (l) of this clause, the Government shall pay the Contractor-
(1) The amount determined by the Contracting Officer if there is no right of appeal or if no timely appeal has been taken; or
(2) The amount finally determined on an appeal.
(k) In arriving at the amount due the Contractor under this clause, there shall be deducted-
(1) All unliquidated advance or other payments to the Contractor, under the terminated portion of this contract;
(2) Any claim which the Government has against the Contractor under this contract; and
(3) The agreed price for, or the proceeds of sale of materials, supplies, or other things acquired by the Contractor or sold under this clause and not recovered by or credited to the Government.
(l) The Contractor and Contracting Officer must agree to any equitable adjustment in fee for the continued portion of the contract when there is a partial termination. The Contracting Officer shall amend the contract to reflect the agreement.
(m)
(1) The Government may, under the terms and conditions it prescribes, make partial payments and payments against costs incurred by the Contractor for the terminated portion of the contract, if the Contracting Officer believes the total of these payments will not exceed the amount to which the Contractor will be entitled.
(2) If the total payments exceed the amount finally determined to be due, the Contractor shall repay the excess to the Government upon demand, together with interest computed at the rate established by the Secretary of the Treasury under 50 U.S.C. App.1215(b)(2). Interest shall be computed for the period from the date the excess payment is received by the Contractor to the date the excess is repaid. Interest shall not be charged on any excess payment due to a reduction in the Contractor’s termination settlement proposal because of retention or other disposition of termination inventory until 10 days after the date of the retention or disposition, or a later date determined by the Contracting Officer because of the circumstances.
(n) The provisions of this clause relating to fee are inapplicable if this contract does not include a fee.
(End of clause)</t>
  </si>
  <si>
    <t>Termination (Cost-Reimbursement)--Alternate I</t>
  </si>
  <si>
    <t>49.503(a)(2)</t>
  </si>
  <si>
    <t>(Sept1996). If the contract is for construction, substitute the following paragraph (h)(4) for paragraph (h)(4) of the basic clause:
(4) A portion of the fee payable under the contract determined as follows:
(i) If the contract is terminated for the convenience of the Government, the settlement shall include a percentage of the fee equal to the percentage of completion of work contemplated under the contract, but excluding subcontract effort included in subcontractors’ termination settlement proposals, less previous payments for fee.
(ii) If the contract is terminated for default, the total fee payable shall be such proportionate part of the fee as the actual work in place is to the total work in place required by the contract.</t>
  </si>
  <si>
    <t>Termination (Cost-Reimbursement)--Alternate II</t>
  </si>
  <si>
    <t>49.503(a)(3)</t>
  </si>
  <si>
    <t>Termination (Cost-Reimbursement)--Alternate III</t>
  </si>
  <si>
    <t>If the contract is with an agency of the U.S. Government or with State, local, or foreign governments or their agencies, the contract is for construction, and if the contracting officer determines that the requirement to pay interest on excess partial payments is inappropriate, the contracting officer shall use the clause with its Alternate III.</t>
  </si>
  <si>
    <t>(Sept1996). If the contract is for construction with an agency of the U.S. Government or with State, local, or foreign governments or their agencies, the following paragraph (h)(4) shall be substituted for paragraph (h)(4) of the basic clause. Paragraph (m)(2) may be deleted from the basic clause if the contracting officer determines that the requirement to pay interest on excess partial payments is inappropriate.
(4) A portion of the fee payable under the contract determined as follows:
(i) If the contract is terminated for the convenience of the Government, the settlement shall include a percentage of the fee equal to the percentage of completion of work contemplated under the contract, but excluding subcontract effort included in subcontractors’ termination settlement proposals, less previous payments for fee.
(ii) If the contract is terminated for default, the total fee payable shall be such proportionate part of the fee as the actual work in place is to the total work in place required by the contract.</t>
  </si>
  <si>
    <t>Termination (Cost-Reimbursement)--Alternate IV</t>
  </si>
  <si>
    <t>49.503(a)(4)</t>
  </si>
  <si>
    <t>If the contract is a time-and-material or labor-hour contract, the contracting officer shall use the clause with its Alternate IV.</t>
  </si>
  <si>
    <t>(Sept1996). If the contract is a time-and-material or labor-hour contract, substitute the following paragraphs (h) and (l) for paragraphs (h) and (l) of the basic clause:
(h) If the Contractor and the Contracting Officer fail to agree in whole or in part on the amount to be paid because of the termination of work, the Contracting Officer shall determine, on the basis of information available, the amount, if any, due the Contractor and shall pay the amount determined as follows:
(1) If the termination is for the convenience of the Government, include-
(i) An amount for direct labor hours (as defined in the Schedule of the contract) determined by multiplying the number of direct labor hours expended before the effective date of termination by the hourly rate(s) in the Schedule, less any hourly rate payments already made to the Contractor;
(ii) An amount (computed under the provisions for payment of materials) for material expenses incurred before the effective date of termination, not previously paid to the Contractor;
(iii) An amount for labor and material expenses computed as if the expenses were incurred before the effective date of termination, if they are reasonably incurred after the effective date, with the approval of or as directed by the Contracting Officer; however, the Contractor shall discontinue these expenses as rapidly as practicable;
(iv) If not included in subdivision (h)(1)(i), (ii), or (iii) of this clause, the cost of settling and paying termination settlement proposals under terminated subcontracts that are properly chargeable to the terminated portion of the contract; and
(v) The reasonable costs of settlement of the work terminated, including-
(A) Accounting, legal, clerical, and other expenses reasonably necessary for the preparation of termination settlement proposals and supporting data;
(B) The termination and settlement of subcontracts (excluding the amounts of such settlements); and
(C) Storage, transportation, and other costs incurred, reasonably necessary for the protection or disposition of the termination inventory.
(2) If the termination is for default of the Contractor, include the amounts computed under paragraph (h)(1) of this clause but omit-
(i) Any amount for preparation of the Contractor’s termination settlement proposal; and
(ii) The portion of the hourly rate allocable to profit for any direct labor hours expended in furnishing materials and services not delivered to and accepted by the Government.
(l) If the termination is partial, the Contractor may file with the Contracting Officer a proposal for an equitable adjustment of price(s) for the continued portion of the contract. The Contracting Officer shall make any equitable adjustment agreed upon. Any proposal by the Contractor for an equitable adjustment under this clause shall be requested within 90 days from the effective date of termination, unless extended in writing by the Contracting Officer.</t>
  </si>
  <si>
    <t>Termination (Cost-Reimbursement)--Alternate V</t>
  </si>
  <si>
    <t>If the contract is with an agency of the U.S. Government or with State, local, or foreign governments or their agencies, and if the contracting officer determines that the requirement to pay interest on excess partial payments is inappropriate, the contracting officer shall use the clause with its Alternate V.</t>
  </si>
  <si>
    <t>(Sept1996). If the contract is a time-and-material or labor-hour contract with an agency of the U.S. Government or with State, local or foreign governments or their agencies, substitute the following paragraphs (h) and (l) for paragraphs (h) and (l) of the basic clause. Paragraph (m)(2) may be deleted from the basic clause if the contracting officer determines that the requirement to pay interest on excess partial payments is inappropriate.
(h) If the Contractor and the Contracting Officer fail to agree in whole or in part on the amount to be paid because of the termination of work, the Contracting Officer shall determine, on the basis of information available, the amount, if any, due the Contractor and shall pay the amount determined as follows:
(1) If the termination is for the convenience of the Government, include-
(i) An amount for direct labor hours (as defined in the Schedule of the contract) determined by multiplying the number of direct labor hours expended before the effective date of termination by the hourly rate(s) in the Schedule, less any hourly rate payments already made to the contractor;
(ii) An amount (computed under the provisions for payment of materials) for material expenses incurred before the effective date of termination, not previously paid to the Contractor;
(iii) An amount for labor and material expenses computed as if the expenses were incurred before the effective date of termination if they are reasonably incurred after the effective date, with the approval of or as directed by the Contracting Officer; however, the Contractor shall discontinue these expenses as rapidly as practicable;
(iv) If not included in subdivision (h)(1)(i), (ii), or (iii) of this clause, the cost of settling and paying termination settlement proposals under terminated subcontracts that are properly chargeable to the terminated portion of the contract; and
(v) The reasonable costs of settlement of the work terminated, including-
(A) Accounting, legal, clerical, and other expenses reasonably necessary for the preparation of termination settlement proposals and supporting data;
(B) The termination and settlement of subcontracts (excluding the amounts of such settlements); and
(C) Storage, transportation, and other costs incurred, reasonably necessary for the protection or disposition of the termination inventory.
(2) If the termination is for default of the Contractor, include the amounts computed under paragraph (h)(1) of this clause but omit-
(i) Any amount for preparation of the Contractor’s termination settlement proposal; and
(ii) The portion of the hourly rate allocable to profit for any direct labor hours expended in furnishing materials and services not delivered to and accepted by the Government.
(l) If the termination is partial, the Contractor may file with the Contracting Officer a proposal for an equitable adjustment of the price(s) for the continued portion of the contract. The Contracting Officer shall make any equitable adjustment agreed upon. Any proposal by the Contractor for an equitable adjustment under this clause shall be requested within 90 days from the effective date of termination, unless extended in writing by the Contracting Officer.</t>
  </si>
  <si>
    <t>52.249-7</t>
  </si>
  <si>
    <t>Termination (Fixed-Price Architect-Engineer)</t>
  </si>
  <si>
    <t>49.503(b)</t>
  </si>
  <si>
    <t>Insert this clause in solicitations and contracts for architect-engineer services, when a fixed-price contract is contemplated.</t>
  </si>
  <si>
    <t>As prescribed in 49.503(b), insert the following clause in solicitations and contracts for architect-engineer services when a fixed-price contract is contemplated:
Termination (Fixed-Price Architect-Engineer) (Apr 1984)
(a) The Government may terminate this contract in whole or, from time to time, in part, for the Government’s convenience or because of the failure of the Contractor to fulfill the contract obligations. The Contracting Officer shall terminate by delivering to the Contractor a Notice of Termination specifying the nature, extent, and effective date of the termination. Upon receipt of the notice, the Contractor shall-
(1) Immediately discontinue all services affected (unless the notice directs otherwise); and
(2) Deliver to the Contracting Officer all data, drawings, specifications, reports, estimates, summaries, and other information and materials accumulated in performing this contract, whether completed or in process.
(b) If the termination is for the convenience of the Government, the Contracting Officer shall make an equitable adjustment in the contract price but shall allow no anticipated profit on unperformed services.
(c) If the termination is for failure of the Contractor to fulfill the contract obligations, the Government may complete the work by contract or otherwise and the Contractor shall be liable for any additional cost incurred by the Government.
(d) If, after termination for failure to fulfill contract obligations, it is determined that the Contractor had not failed, the rights and obligations of the parties shall be the same as if the termination had been issued for the convenience of the Government.
(e) The rights and remedies of the Government provided in this clause are in addition to any other rights and remedies provided by law or under this contract.
(End of clause)</t>
  </si>
  <si>
    <t>52.249-8</t>
  </si>
  <si>
    <t>Default (Fixed-Price Supply and Service)</t>
  </si>
  <si>
    <t>49.504(a)(1)</t>
  </si>
  <si>
    <t>The contracting officer shall insert this clause in solicitations and contracts when a fixed-price contract is contemplated and the contract amount is expected to exceed the simplified acquisition threshold. The contracting officer may use the clause when the contract amount is at or below the simplified acquisition threshold, if appropriate (e.g., if the acquisition involves items with a history of unsatisfactory quality).</t>
  </si>
  <si>
    <t>As prescribed in 49.504(a)(1), insert the following clause:
Default (Fixed-Price Supply and Service) (Apr 1984)
(a)
(1) The Government may, subject to paragraphs (c) and (d) of this clause, by written notice of default to the Contractor, terminate this contract in whole or in part if the Contractor fails to-
(i) Deliver the supplies or to perform the services within the time specified in this contract or any extension;
(ii) Make progress, so as to endanger performance of this contract (but see paragraph (a)(2) of this clause); or
(iii) Perform any of the other provisions of this contract (but see paragraph (a)(2) of this clause).
(2) The Government’s right to terminate this contract under subdivisions (a)(1)(ii) and (1)(iii) of this clause, may be exercised if the Contractor does not cure such failure within 10 days (or more if authorized in writing by the Contracting Officer) after receipt of the notice from the Contracting Officer specifying the failure.
(b) If the Government terminates this contract in whole or in part, it may acquire, under the terms and in the manner the Contracting Officer considers appropriate, supplies or services similar to those terminated, and the Contractor will be liable to the Government for any excess costs for those supplies or services. However, the Contractor shall continue the work not terminated.
(c) Except for defaults of subcontractors at any tier, the Contractor shall not be liable for any excess costs if the failure to perform the contract arises from causes beyond the control and without the fault or negligence of the Contractor. Examples of such causes include (1) acts of God or of the public enemy, (2) acts of the Government in either its sovereign or contractual capacity, (3) fires, (4) floods, (5) epidemics, (6) quarantine restrictions, (7) strikes, (8) freight embargoes, and (9) unusually severe weather. In each instance the failure to perform must be beyond the control and without the fault or negligence of the Contractor.
(d) If the failure to perform is caused by the default of a subcontractor at any tier, and if the cause of the default is beyond the control of both the Contractor and subcontractor, and without the fault or negligence of either, the Contractor shall not be liable for any excess costs for failure to perform, unless the subcontracted supplies or services were obtainable from other sources in sufficient time for the Contractor to meet the required delivery schedule.
(e) If this contract is terminated for default, the Government may require the Contractor to transfer title and deliver to the Government, as directed by the Contracting Officer, any (1) completed supplies, and (2) partially completed supplies and materials, parts, tools, dies, jigs, fixtures, plans, drawings, information, and contract rights (collectively referred to as "manufacturing materials" in this clause) that the Contractor has specifically produced or acquired for the terminated portion of this contract. Upon direction of the Contracting Officer, the Contractor shall also protect and preserve property in its possession in which the Government has an interest.
(f) The Government shall pay contract price for completed supplies delivered and accepted. The Contractor and Contracting Officer shall agree on the amount of payment for manufacturing materials delivered and accepted and for the protection and preservation of the property. Failure to agree will be a dispute under the Disputes clause. The Government may withhold from these amounts any sum the Contracting Officer determines to be necessary to protect the Government against loss because of outstanding liens or claims of former lien holders.
(g) If, after termination, it is determined that the Contractor was not in default, or that the default was excusable, the rights and obligations of the parties shall be the same as if the termination had been issued for the convenience of the Government.
(h) The rights and remedies of the Government in this clause are in addition to any other rights and remedies provided by law or under this contract.
(End of clause)</t>
  </si>
  <si>
    <t>Default (Fixed-Price Supply and Service)--Alternate I</t>
  </si>
  <si>
    <t>49.504(a)(2)</t>
  </si>
  <si>
    <t>If the contract is for transportation or transportation-related services, the contracting officer shall use the clause with its Alternate I.</t>
  </si>
  <si>
    <t>(Apr 1984). If the contract is for transportation or transportation-related services, delete paragraph (f) of the basic clause, redesignate the remaining paragraphs accordingly, and substitute the following paragraphs (a) and (e) for paragraphs (a) and (e) of the basic clause:
(a)(1) The Government may, subject to paragraphs (c) and (d) of this clause, by written notice of default to the Contractor, terminate this contract in whole or in part if the Contractor fails to-
(i) Pick up the commodities or to perform the services, including delivery services, within the time specified in this contract or any extension;
(ii) Make progress, so as to endanger performance of this contract (but see paragraph (a)(2) of this clause); or
(iii) Perform any of the other provisions of this contract (but see paragraph (a)(2) of this clause).
(2) The Government’s right to terminate this contract under subdivisions (a)(1)(ii) and (iii) of this clause, may be exercised if the Contractor does not cure such failure within 10 days (or more if authorized in writing by the Contracting Officer) after receipt of the notice from the Contracting Officer specifying the failure.
(e) If this contract is terminated while the Contractor has possession of Government goods, the Contractor shall, upon direction of the Contracting Officer, protect and preserve the goods until surrendered to the Government or its agent. The Contractor and Contracting Officer shall agree on payment for the preservation and protection of goods. Failure to agree on an amount will be a dispute under the Disputes clause.</t>
  </si>
  <si>
    <t>52.249-9</t>
  </si>
  <si>
    <t>Default (Fixed-Price Research and Development)</t>
  </si>
  <si>
    <t>49.504(b)</t>
  </si>
  <si>
    <t>The contracting officer shall insert this clause in solicitations and contracts for research and development when a fixed-price contract is contemplated and the contract amount is expected to exceed the simplified acquisition threshold, except those with educational or nonprofit institutions on a no-profit basis. The contracting officer may use the clause when the contract amount is at or below the simplified acquisition threshold;, if appropriate (e.g., if the contracting officer believes that key personnel essential to the work may be devoted to other programs).</t>
  </si>
  <si>
    <t>As prescribed in 49.504(b), insert the following clause:
Default (Fixed-Price Research and Development) (Apr 1984)
(a)
(1) The Government may, subject to paragraphs (c) and (d) of this clause, by written Notice of Default to the Contractor, terminate this contract in whole or in part if the Contractor fails to-
(i) Perform the work under the contract within the time specified in this contract or any extension;
(ii) Prosecute the work so as to endanger performance of this contract (but see paragraph (a)(2) of this clause); or
(iii) Perform any of the other provisions of this contract (but see paragraph (a)(2) of this clause).
(2) The Government’s right to terminate this contract under subdivisions (a)(1)(ii) and (iii) of this clause may be exercised if the Contractor does not cure such failure within 10 days (or more, if authorized in writing by the Contracting Officer) after receipt of the notice from the Contracting Officer specifying the failure.
(b) If the Government terminates this contract in whole or in part, it may acquire, under the terms and in the manner the Contracting Officer considers appropriate, work similar to the work terminated, and the Contractor will be liable to the Government for any excess costs for the similar work. However, the Contractor shall continue the work not terminated.
(c) Except for defaults of subcontractors at any tier, the Contractor shall not be liable for any excess costs if the failure to perform the contract arises from causes beyond the control and without the fault or negligence of the Contractor. Examples of such causes include (1) acts of God or of the public enemy, (2) acts of the Government in either its sovereign or contractual capacity, (3) fires, (4) floods, (5) epidemics, (6) quarantine restrictions, (7) strikes, (8) freight embargoes, and (9) unusually severe weather. In each instance the failure to perform must be beyond the control and without the fault or negligence of the Contractor.
(d) If the failure to perform is caused by the default of a subcontractor at any tier, and if the cause of the default is beyond the control of both the Contractor and subcontractor, and without the fault or negligence of either, the Contractor shall not be liable for any excess costs for failure to perform, unless the subcontracted supplies or services were obtainable from other sources in sufficient time for the Contractor to meet the required delivery schedule or other performance requirements.
(e) If this contract is terminated for default, the Government may require the Contractor to transfer title and deliver to the Government, as directed by the Contracting Officer, any (1) completed or partially completed work not previously delivered to, and accepted by, the Government and (2) other property, including contract rights, specifically produced or acquired for the terminated portion of this contract. Upon direction of the Contracting Officer, the Contractor shall also protect and preserve property in its possession in which the Government has an interest.
(f) The Government shall pay the contract price, if separately stated, for completed work it has accepted and the amount agreed upon by the Contractor and the Contracting Officer for (1) completed work for which no separate price is stated, (2) partially completed work, (3) other property described above that it accepts, and (4) the protection and preservation of the property. Failure to agree will be a dispute under the Disputes clause. The Government may withhold from these amounts any sum the Contracting Officer determines to be necessary to protect the Government against loss from outstanding liens or claims of former lien holders.
(g) If, after termination, it is determined that the Contractor was not in default, or that the default was excusable, the rights and obligations of the parties shall be the same as if the termination had been issued for the convenience of the Government.
(h) The rights and remedies of the Government in this clause are in addition to any other rights and remedies provided by law or under this contract.
(End of clause)</t>
  </si>
  <si>
    <t>52.249-10</t>
  </si>
  <si>
    <t>Default (Fixed-Price Construction)</t>
  </si>
  <si>
    <t>49.504(c)(1)</t>
  </si>
  <si>
    <t>The contracting officer shall insert this clause in solicitations and contracts for construction, when a fixed-price contract is contemplated and the contract amount is expected to exceed the simplified acquisition threshold. The contracting officer may use the clause when the contract amount is at or below the simplified acquisition threshold, if appropriate (e.g., if completion dates are essential).</t>
  </si>
  <si>
    <t>As prescribed in 49.504(c)(1), insert the following clause:
Default (Fixed-Price Construction) (Apr 1984)
(a) If the Contractor refuses or fails to prosecute the work or any separable part, with the diligence that will insure its completion within the time specified in this contract including any extension, or fails to complete the work within this time, the Government may, by written notice to the Contractor, terminate the right to proceed with the work (or the separable part of the work) that has been delayed. In this event, the Government may take over the work and complete it by contract or otherwise, and may take possession of and use any materials, appliances, and plant on the work site necessary for completing the work. The Contractor and its sureties shall be liable for any damage to the Government resulting from the Contractor’s refusal or failure to complete the work within the specified time, whether or not the Contractor’s right to proceed with the work is terminated. This liability includes any increased costs incurred by the Government in completing the- work.
(b) The Contractor’s right to proceed shall not be terminated nor the Contractor charged with damages under this clause, if-
(1) The delay in completing the work arises from unforeseeable causes beyond the control and without the fault or negligence of the Contractor. Examples of such causes include-
(i) Acts of God or of the public enemy,
(ii) Acts of the Government in either its sovereign or contractual capacity,
(iii) Acts of another Contractor in the performance of a contract with the Government,
(iv) Fires,
(v) Floods,
(vi) Epidemics,
(vii) Quarantine restrictions,
(viii) Strikes,
(ix) Freight embargoes,
(x) Unusually severe weather, or
(xi) Delays of subcontractors or suppliers at any tier arising from unforeseeable causes beyond the control and without the fault or negligence of both the Contractor and the subcontractors or suppliers; and
(2) The Contractor, within 10 days from the beginning of any delay (unless extended by the Contracting Officer), notifies the Contracting Officer in writing of the causes of delay. The Contracting Officer shall ascertain the facts and the extent of delay. If, in the judgment of the Contracting Officer, the findings of fact warrant such action, the time for completing the work shall be extended. The findings of the Contracting Officer shall be final and conclusive on the parties, but subject to appeal under the Disputes clause.
(c) If, after termination of the Contractor’s right to proceed, it is determined that the Contractor was not in default, or that the delay was excusable, the rights and obligations of the parties will be the same as if the termination had been issued for the convenience of the Government.
(d) The rights and remedies of the Government in this clause are in addition to any other rights and remedies provided by law or under this contract.
(End of clause)</t>
  </si>
  <si>
    <t>Default (Fixed-Price Construction)--Alternate I</t>
  </si>
  <si>
    <t>49.504(c)(2)</t>
  </si>
  <si>
    <t>(Apr 1984). If the contract is for dismantling, demolition, or removal of improvements, substitute the following paragraph (a) for paragraph (a) of the basic clause:
(a)(1) If the Contractor refuses or fails to prosecute the work, or any separable part, with the diligence that will insure its completion within the time specified in this contract, including any extension, or fails to complete the work within this time, the Government may, by written notice to the Contractor, terminate the right to proceed with the work or the part of the work that has been delayed. In this event, the Government may take over the work and complete it by contract or otherwise, and may take possession of and use any materials, appliances, and plant on the work site necessary for completing the work.
(2) If title to property is vested in the Contractor under this contract, it shall revest in the Government regardless of any other clause of this contract, except for property that the Contractor has disposed of by bona fide sale or removed from the site.
(3) The Contractor and its sureties shall be liable for any damage to the Government resulting from the Contractor’s refusal or failure to complete the work within the specified time, whether or not the Contractor’s right to proceed with the work is terminated. This liability includes any increased costs incurred by the Government in completing the work.</t>
  </si>
  <si>
    <t>Default (Fixed-Price Construction)--Alternate II</t>
  </si>
  <si>
    <t>49.504(c)(3)</t>
  </si>
  <si>
    <t>If the contract is to be awarded during a period of national emergency, the contracting officer may use the clause with its Alternate II when a fixed-price contract for construction is contemplated.</t>
  </si>
  <si>
    <t>(Apr 1984). If the contract is to be awarded during a period of national emergency, paragraph (b)(1) below may be substituted for paragraph (b)(1) of the basic clause:
(1) The delay in completing the work arises from causes other than normal weather beyond the control and without the fault or negligence of the Contractor. Examples of such causes include-
(i) Acts of God or of the public enemy,
(ii) Acts of the Government in either its sovereign or contractual capacity,
(iii) Acts of another Contractor in the performance of a contract with the Government,
(iv) Fires,
(v) Floods,
(vi) Epidemics,
(vii) Quarantine restrictions,
(viii) Strikes,
(ix) Freight embargoes,
(x) Unusually severe weather, or
(xi) Delays of subcontractors or suppliers at any tier arising from causes other than normal weather beyond the control and without the fault or negligence of both the Contractor and the subcontractors or suppliers; and</t>
  </si>
  <si>
    <t>Default (Fixed-Price Construction)--Alternate III</t>
  </si>
  <si>
    <t>If the contract is to be awarded during a period of national emergency, the contracting officer may use the clause with its Alternate III when a contract for dismantling, demolition, or removal of improvements is contemplated.</t>
  </si>
  <si>
    <t>(Apr 1984). If the contract is for dismantling, demolition, or removal of improvements and is to be awarded during a period of national emergency, substitute the following paragraph (a) for paragraph (a) of the basic clause. The following paragraph (b)(1) may be substituted for paragraph (b)(1) of the basic clause:
(a)(1) If the Contractor refuses or fails to prosecute the work, or any separable part, with the diligence that will insure its completion within the time specified in this contract, including any extension, or fails to complete the work within this time, the Government may, by written notice to the Contractor, terminate the right to proceed with the work or the part of the work that has been delayed. In this event, the Government may take over the work and complete it by contract or otherwise, and may take possession of and use any materials, appliances, and plant on the work site necessary for completing the work.
(2) If title to property is vested in the Contractor under this contract, it shall revest in the Government regardless of any other clause of this contract, except for property that the Contractor has disposed of by bona fide sale or removed from the site.
(3) The Contractor and its sureties shall be liable for any damage to the Government resulting from the Contractor’s refusal or failure to complete the work within the specified time, whether or not the Contractor’s right to proceed with the work is terminated. This liability includes any increased costs incurred by the Government in completing the work.
(b) The Contractor’s right to proceed shall not be terminated nor the Contractor charged with damages under this clause, if-
(1) The delay in completing the work arises from causes other than normal weather beyond the control and without the fault or negligence of the Contractor. Examples of such causes include-
(i) Acts of God or of the public enemy,
(ii) Acts of the Government in either its sovereign or contractual capacity,
(iii) Acts of another Contractor in the performance of a contract with the Government,
(iv) Fires,
(v) Floods,
(vi) Epidemics,
(vii) Quarantine restrictions,
(viii) Strikes,
(ix) Freight embargoes,
(x) Unusually severe weather, or
(xi) Delays of subcontractors or suppliers at any tier arising from causes other than normal weather beyond the control and without the fault or negligence of both the Contractor and the subcontractors or suppliers; and</t>
  </si>
  <si>
    <t>52.249-12</t>
  </si>
  <si>
    <t>Termination (Personal Services)</t>
  </si>
  <si>
    <t>49.505(a)</t>
  </si>
  <si>
    <t>The contracting officer shall insert this clause in solicitations and contracts for personal services (see Part 37).</t>
  </si>
  <si>
    <t>As prescribed in 49.505(a), insert the following clause in solicitations and contracts for personal services (see part 37 ):
Termination (Personal Services) (Apr 1984)
The Government may terminate this contract at any time upon at least 15 days’ written notice by the Contracting Officer to the Contractor. The Contractor, with the written consent of the Contracting Officer, may terminate this contract upon at least 15 days’ written notice to the Contracting Officer.
(End of clause)</t>
  </si>
  <si>
    <t>52.249-14</t>
  </si>
  <si>
    <t>Excusable Delays</t>
  </si>
  <si>
    <t>49.505(b)</t>
  </si>
  <si>
    <t>The contracting officer shall insert this clause in solicitations and contracts for supplies, services, construction, and research and development on a fee basis, when a cost-reimbursement contract is contemplated. The contracting officer shall also insert the clause in time-and-material contracts, and labor-hour contracts. When used in construction contracts, substitute the words “completion time” for “delivery schedule” in the last sentence of the clause.</t>
  </si>
  <si>
    <t>As prescribed in 49.505(b), insert the following clause in solicitations and contracts for supplies, services, construction, and research and development on a fee basis whenever a cost-reimbursement contract is contemplated. Also insert the clause in time-and-material contracts, and labor-hour contracts. When used in construction contracts, substitute the words "completion time" for "delivery schedule" in the last sentence of the clause.
Excusable Delays (Apr 1984)
(a) Except for defaults of subcontractors at any tier, the Contractor shall not be in default because of any failure to perform this contract under its terms if the failure arises from causes beyond the control and without the fault or negligence of the Contractor. Examples of these causes are (1) acts of God or of the public enemy, (2) acts of the Government in either its sovereign or contractual capacity, (3) fires, (4) floods, (5) epidemics, (6) quarantine restrictions, (7) strikes, (8) freight embargoes, and (9) unusually severe weather. In each instance, the failure to perform must be beyond the control and without the fault or negligence of the Contractor. "Default" includes failure to make progress in the work so as to endanger performance.
(b) If the failure to perform is caused by the failure of a subcontractor at any tier to perform or make progress, and if the cause of the failure was beyond the control of both the Contractor and subcontractor, and without the fault or negligence of either, the Contractor shall not be deemed to be in default,- unless-
(1) The subcontracted supplies or services were obtainable from other sources;
(2) The Contracting Officer ordered the Contractor in writing to purchase these supplies or services from the other source; and
(3) The Contractor failed to comply reasonably with this order.
(c) Upon request of the Contractor, the Contracting Officer shall ascertain the facts and extent of the failure. If the Contracting Officer determines that any failure to perform results from one or more of the causes above, the delivery schedule shall be revised, subject to the rights of the Government under the termination clause of this contract.
(End of clause)</t>
  </si>
  <si>
    <t>52.250-1</t>
  </si>
  <si>
    <t>Indemnification under Public Law 85-804</t>
  </si>
  <si>
    <t>50.104-4</t>
  </si>
  <si>
    <t>The contracting officer shall insert this clause in contracts whenever the approving official determines that the contractor shall be indemnified against unusually hazardous or nuclear risks (also see 50.104-3(b)(3)).</t>
  </si>
  <si>
    <t>As prescribed in 50.104-4 , insert the following clause:
Indemnification Under Public Law 85-804 (Apr 1984)
(a) "Contractor’s principal officials," as used in this clause, means directors, officers, managers, superintendents, or other representatives supervising or directing-
(1) All or substantially all of the Contractor’s business;
(2) All or substantially all of the Contractor’s operations at any one plant or separate location in which this contract is being performed; or
(3) A separate and complete major industrial operation in connection with the performance of this contract.
(b) Under Public Law85-804 (50 U.S.C. 1431-1435) and Executive Order10789, as amended, and regardless of any other provisions of this contract, the Government shall, subject to the limitations contained in the other paragraphs of this clause, indemnify the Contractor against-
(1) Claims (including reasonable expenses of litigation or settlement) by third persons (including employees of the Contractor) for death; personal injury; or loss of, damage to, or loss of use of property;
(2) Loss of, damage to, or loss of use of Contractor property, excluding loss of profit; and
(3) Loss of, damage to, or loss of use of Government property, excluding loss of profit.
(c) This indemnification applies only to the extent that the claim, loss, or damage (1) arises out of or results from a risk defined in this contract as unusually hazardous or nuclear and (2)is not compensated for by insurance or otherwise. Any such claim, loss, or damage, to the extent that it is within the deductible amounts of the Contractor’s insurance, is not covered under this clause. If insurance coverage or other financial protection in effect on the date the approving official authorizes use of this clause is reduced, the Government’s liability under this clause shall not increase as a result.
(d) When the claim, loss, or damage is caused by willful misconduct or lack of good faith on the part of any of the Contractor’s principal officials, the Contractor shall not be indemnified for-
(1) Government claims against the Contractor (other than those arising through subrogation); or
(2) Loss or damage affecting the Contractor’s property.
(e) With the Contracting Officer’s prior written approval, the Contractor may, in any subcontract under this contract, indemnify the subcontractor against any risk defined in this contract as unusually hazardous or nuclear. This indemnification shall provide, between the Contractor and the subcontractor, the same rights and duties, and the same provisions for notice, furnishing of evidence or proof, and Government settlement or defense of claims as this clause provides. The Contracting Officer may also approve indemnification of subcontractors at any lower tier, under the same terms and conditions. The Government shall indemnify the Contractor against liability to subcontractors incurred under subcontract provisions approved by the Contracting Officer.
(f) The rights and obligations of the parties under this clause shall survive this contract’s termination, expiration, or completion. The Government shall make no payment under this clause unless the agency head determines that the amount is just and reasonable. The Government may pay the Contractor or subcontractors, or may directly pay parties to whom the Contractor or subcontractors may be liable.
(g) The Contractor shall-
(1) Promptly notify the Contracting Officer of any claim or action against, or any loss by, the Contractor or any subcontractors that may be reasonably be expected to involve indemnification under this clause;
(2) Immediately furnish to the Government copies of all pertinent papers the Contractor receives;
(3) Furnish evidence or proof of any claim, loss, or damage covered by this clause in the manner and form the Government requires; and
(4) Comply with the Government’s directions and execute any authorizations required in connection with settlement or defense of claims or actions.
(h) The Government may direct, control, or assist in settling or defending any claim or action that may involve indemnification under this clause.
(End of clause)</t>
  </si>
  <si>
    <t>Indemnification under Public Law 85-804--Alternate I</t>
  </si>
  <si>
    <t>In cost-reimbursement contracts, the contracting officer shall use the clause with its Alternate I.</t>
  </si>
  <si>
    <t>(Apr 1984). In cost-reimbursement contracts, add the following paragraph (i) to the basic clause:
(i) The cost of insurance (including self-insurance programs) covering a risk defined in this contract as unusually hazardous or nuclear shall not be reimbursed except to the extent that the Contracting Officer has required or approved this insurance. The Government’s obligations under this clause are-
(1) Excepted from the release required under this contract’s clause relating to allowable cost; and
(2) Not affected by this contract’s Limitation of Cost or Limitation of Funds clause.</t>
  </si>
  <si>
    <t>52.250-2</t>
  </si>
  <si>
    <t>SAFETY Act Coverage Not Applicable</t>
  </si>
  <si>
    <t>FEB 2009</t>
  </si>
  <si>
    <t>50.206(a)</t>
  </si>
  <si>
    <t>Insert this provision in solicitations if—
(1) The agency consulted with DHS on a questionable case of SAFETY Act applicability to an acquisition in accordance with 50.205-1(a), and after the consultation, the agency has determined that SAFETY Act protection is not applicable for the acquisition; or
(2) DHS has denied approval of a pre-qualification designation notice.</t>
  </si>
  <si>
    <t>As prescribed in 50.206(a), insert the following provision:
SAFETY Act Coverage Not Applicable (Feb 2009)
The Government has determined that for purposes of this solicitation the product(s) or service(s) being acquired by this action are neither presumptively nor actually entitled to a pre-determination that the products or services are qualified anti-terrorism technologies as that term is defined by the Support Anti-terrorism by Fostering Effective Technologies Act of 2002 (SAFETY Act), 6 U.S.C. 441-444. This determination does not prevent sellers of technologies from applying for SAFETY Act protections in other contexts. Proposals in which either acceptance or pricing is made contingent upon SAFETY Act designation as a qualified anti-terrorism technology or SAFETY Act certification as an approved product for homeland security of the proposed product or service will not be considered for award. See Federal Acquisition Regulation subpart 50.2.
(End of provision)</t>
  </si>
  <si>
    <t>52.250-3</t>
  </si>
  <si>
    <t>SAFETY Act Block Designation/Certification</t>
  </si>
  <si>
    <t>50.206(b)(1)</t>
  </si>
  <si>
    <t>Insert this provision in a solicitation when DHS has issued a block designation/certification for the solicited technologies.</t>
  </si>
  <si>
    <t>As prescribed in 50.206(b)(1), insert the following provision:
Safety Act Block Designation/Certification (Feb 2009)
(a) Definitions. As used in this provision-
Act of terrorism means any act determined to have met the following requirements or such other requirements as defined and specified by the Secretary of Homeland Security:
(1) Is unlawful.
(2) Causes harm, including financial harm, to a person, property, or entity, in the United States, or in the case of a domestic United States air carrier or a United States-flag vessel (or a vessel based principally in the United States on which United States income tax is paid and whose insurance coverage is subject to regulation in the United States), in or outside the United States.
(3) Uses or attempts to use instrumentalities, weapons or other methods designed or intended to cause mass destruction, injury or other loss to citizens or institutions of the United States.
Block certification means SAFETY Act certification of a technology class that the Department of Homeland Security (DHS) has determined to be an approved class of approved products for homeland security.
Block designation means SAFETY Act designation of a technology class that the DHS has determined to be a Qualified Anti-Terrorism Technology (QATT).
Qualified Anti-Terrorism Technology (QATT) means any technology designed, developed, modified, procured, or sold for the purpose of preventing, detecting, identifying, or deterring acts of terrorism or limiting the harm such acts might otherwise cause, for which a SAFETY Act designation has been issued. For purposes of defining a QATT, technology means any product, equipment, service (including support services), device, or technology (including information technology) or any combination of the foregoing. Design services, consulting services, engineering services, software development services, software integration services, threat assessments, vulnerability studies, and other analyses relevant to homeland security may be deemed a technology.
SAFETY Act certification means a determination by DHS pursuant to 6U.S.C. 442(d), as further delineated in 6 CFR 25.9, that a QATT for which a SAFETY Act designation has been issued is an approved product for homeland security, i.e., it will perform as intended, conforms to the seller’s specifications, and is safe for use as intended.
SAFETY Act designation means a determination by DHS pursuant to 6 U.S.C. 441(b) and 6 U.S.C. 443(a), as further delineated in 6 CFR 25.4, that a particular Anti-Terrorism Technology constitutes a QATT under the SAFETY Act.
(b) The Support Anti-terrorism by Fostering Effective Technologies Act of 2002 (SAFETY Act), 6 U.S.C. 441-444, creates certain liability limitations for claims arising out of, relating to, or resulting from an act of terrorism where QATTs have been deployed. It also confers other important benefits. SAFETY Act designation and SAFETY Act certification are designed to support effective technologies aimed at preventing, detecting, identifying, or deterring acts of terrorism, or limiting the harm that such acts might otherwise cause, and which also meet other prescribed criteria. For some classes of technologies, DHS may issue a block designation/certification in order to lessen the burdens for filing for SAFETY Act designation or SAFETY Act certifications by not requiring applicants to provide certain information otherwise required and in order to offer expedited review of any application submitted pursuant to a block designation/certification. Block designations/certifications will be issued only for technologies that rely on established performance standards or defined technical characteristics.
(c)
(1) DHS has issued a block designation or block certification for the technology to be acquired under this solicitation.
(2) This block designation or block certification is attached to this solicitation and contains essential information, including-
(i) A detailed description of and specification for the technology covered by the block designation or block certification;
(ii) A listing of those portions of the SAFETY Act application kit that must be completed and submitted by applicants;
(iii) The date of its expiration; and
(iv) Any other terms and conditions.
(3) Offerors should read this block designation or block certification carefully to make sure they comply with its terms if they plan to take advantage of SAFETY Act coverage for their technology(ies).
(d) All determinations by DHS are based on factors set forth in the SAFETY Act and its implementing regulations. A determination by DHS to issue a SAFETY Act designation, or not to issue a SAFETY Act designation for a particular technology as a QATT is not a determination that the technology meets, or fails to meet, the requirements of any solicitation issued by any Federal, State, local or tribal governments. Determinations by DHS with respect to whether to issue a SAFETY Act designation for technologies submitted for DHS review are based on the factors identified in 6 CFR 25.4(b).
(e) Neither SAFETY Act designation nor certification is in any way a requirement of this action. Whether to seek the benefits of the SAFETY Act for a proposed product or service is entirely up to the offeror. Additional information about the SAFETY Act and this block designation/certification may be found at the SAFETY Act website at http://www.SAFETYAct.gov or requests may be mailed to:
Directorate of Science and Technology SAFETY Act/Room 4320 Department of Homeland Security Washington, DC 20528
(f) Proposals in which pricing or any other terms or conditions are offered contingent upon SAFETY Act designation or SAFETY Act certification of the proposed product(s) or service(s) will not be considered for award.
(End of provision)</t>
  </si>
  <si>
    <t>SAFETY Act Block Designation/Certification--Alternate I</t>
  </si>
  <si>
    <t>50.206(b)(2)</t>
  </si>
  <si>
    <t>Use this provision with its Alternate I when contingent offers are authorized in accordance with 50.205-3.</t>
  </si>
  <si>
    <t>(Feb 2009). As prescribed in 50.206 (b)(2), substitute the following paragraph (f):
(f)(1) Offerors are authorized to submit proposals made contingent upon SAFETY Act designation (or SAFETY Act certification, if a block certification exists) before award. When an offer is made contingent upon SAFETY Act designation or certification, the offeror also may submit an alternate offer without the contingency.
(2) If an offer is submitted contingent upon receipt of SAFETY Act designation (or SAFETY Act certification, if a block certification exists) prior to contract award, then the Government may not award a contract based on such offer unless the offeror demonstrates prior to award that DHS has issued a SAFETY Act designation (or SAFETY Act certification, if a block certification exists) for the offeror’s technology.
(3) The Government reserves the right to award the contract based on a noncontingent offer, prior to DHS resolution of the offeror’s application for SAFETY Act designation (or SAFETY Act certification, if a block certification exists).</t>
  </si>
  <si>
    <t>SAFETY Act Block Designation/Certification--Alternate II</t>
  </si>
  <si>
    <t>50.206(b)(3)</t>
  </si>
  <si>
    <t>Use this provision with its Alternate II when offers presuming SAFETY Act designation or certification are authorized in accordance with 50.205-4. If this alternate is used, the contracting officer may increase the number of days within which offerors must submit their SAFETY Act designation or certification application.</t>
  </si>
  <si>
    <t>( Feb 2009). As prescribed in 50.206 (b)(3), substitute the following paragraph (f):
(f)(1) Offerors are authorized to submit offers presuming that SAFETY Act designation (or SAFETY Act certification, if a block certification exists) will be obtained before or after award.
(2) An offeror is eligible for award only if the offeror-
(i) Files a SAFETY Act designation (or SAFETY Act certification) application, limited to the scope of the applicable block designation (or block certification), within 15 days after submission of the proposal;
(ii) Pursues its SAFETY Act designation (or SAFETY Act certification) application in good faith; and
(iii) Agrees to obtain the amount of insurance DHS requires for issuing the offeror’s SAFETY Act designation (or SAFETY Act certification).
(3) If DHS has not issued a SAFETY Act designation (or SAFETY Act certification) to the successful offeror before contract award, the contracting officer will include the clause at 52.250-5 in the resulting contract.</t>
  </si>
  <si>
    <t>52.250-4</t>
  </si>
  <si>
    <t>SAFETY Act Pre-qualification Designation Notice</t>
  </si>
  <si>
    <t>50.206(c)(1)</t>
  </si>
  <si>
    <t>Insert this provision in a solicitation for which DHS has issued a pre-qualification designation notice.</t>
  </si>
  <si>
    <t>As prescribed in 50.206(c)(1), insert the following provision:
SAFETY Act Pre-qualification Designation Notice (Feb 2009)
(a) Definitions. As used in this provision-
Act of terrorism means any act determined to have met the following requirements or such other requirements as defined and specified by the Secretary of Homeland Security:
(1) Is unlawful.
(2) Causes harm, including financial harm, to a person, property, or entity, in the United States, or in the case of a domestic United States air carrier or a United States-flag vessel (or a vessel based principally in the United States on which United States income tax is paid and whose insurance coverage is subject to regulation in the United States), in or outside the United States.
(3) Uses or attempts to use instrumentalities, weapons or other methods designed or intended to cause mass destruction, injury or other loss to citizens or institutions of the United States.
Block certification means SAFETY Act certification of a technology class that the Department of Homeland Security (DHS) has determined to be an approved class of approved products for homeland security.
Block designation means SAFETY Act designation of a technology class that the DHS has determined to be a Qualified Anti-Terrorism Technology (QATT).
Pre-qualification designation notice means a notice in a procurement solicitation or other publication by the Government stating that the technology to be procured either affirmatively or presumptively satisfies the technical criteria necessary to be deemed a qualified anti-terrorism technology. A pre-qualification designation notice authorizes offeror(s) to submit streamlined SAFETY Act applications for SAFETY Act designation and receive expedited processing of those applications.
Qualified Anti-Terrorism Technology (QATT) means any technology designed, developed, modified, procured, or sold for the purpose of preventing, detecting, identifying, or deterring acts of terrorism or limiting the harm such acts might otherwise cause, for which a SAFETY Act designation has been issued. For purposes of defining a QATT, technology means any product, equipment, service (including support services), device, or technology (including information technology) or any combination of the foregoing. Design services, consulting services, engineering services, software development services, software integration services, threat assessments, vulnerability studies, and other analyses relevant to homeland security may be deemed a technology.
SAFETY Act certification means a determination by DHS pursuant to 6U.S.C. 442(d), as further delineated in 6 CFR 25.9, that a QATT for which a SAFETY Act designation has been issued is an approved product for homeland security,i.e., it will perform as intended, conforms to the seller’s specifications, and is safe for use as intended.
SAFETY Act designation means a determination by DHS pursuant to 6 U.S.C. 441(b) and 6 U.S.C. 443(a), as further delineated in 6 CFR 25.4, that a particular Anti-Terrorism Technology constitutes a QATT under the SAFETY Act.
(b) The Support Anti-terrorism by Fostering Effective Technologies Act of 2002 (SAFETY Act), 6 U.S.C. 441-444, creates certain liability limitations for claims arising out of, relating to, or resulting from an act of terrorism where QATTs have been deployed. It also confers other important benefits. SAFETY Act designation and SAFETY Act certification are designed to support effective technologies aimed at preventing, detecting, identifying, or deterring acts of terrorism, or limiting the harm that such acts might otherwise cause, and which also meet other prescribed criteria.
(c)
(1) DHS has issued a SAFETY Act pre-qualification designation notice for the technology to be acquired under this solicitation.
(2) This notice is attached to this solicitation and contains essential information, including-
(i) A detailed description of and specification for the technology covered by the notice;
(ii) A statement that the technology described and specified in the notice satisfies the technical criteria to be deemed a QATT and the offeror’s proposed technology either may presumptively or will qualify for the issuance of a designation provided the offeror complies with terms and conditions in the notice and its application is approved;
(iii) The period of time within which DHS will take action upon submission of a SAFETY Act application submitted pursuant to the notice;
(iv) A listing of those portions of the application that must be completed and submitted by selected awardees and the time periods for such submissions;
(v) The date of expiration of the notice; and
(vi) Any other terms and conditions concerning the notice.
(3) Offerors should read this notice carefully to make sure they comply with the terms of the notice if they plan on taking advantage of SAFETY Act coverage for their technologies.
(d) All determinations by DHS are based on factors set forth in the SAFETY Act and its implementing regulations. A determination by DHS to issue a SAFETY Act designation, or not to issue a SAFETY Act designation for a particular Technology as a QATT is not a determination that the Technology meets, or fails to meet, the requirements of any solicitation issued by any Federal, State, local or tribal governments. Determinations by DHS with respect to whether to issue a SAFETY Act designation for Technologies submitted for DHS review are based on the factors identified in 6 CFR 25.4(b).
(e) Neither SAFETY Act designation nor certification is in any way a requirement of this action. Whether to seek the benefits of the SAFETY Act for a proposed product or service is entirely up to the offeror. Additional information about the SAFETY Act may be found at the SAFETY Act website at http://www.SAFETYAct.gov.
(f) Proposals in which pricing or any other terms or conditions are offered contingent upon SAFETY Act designation or certification of the proposed product(s) or service(s) will not be considered for award.
(End of provision)</t>
  </si>
  <si>
    <t>SAFETY Act Pre-qualification Designation Notice--Alternate I</t>
  </si>
  <si>
    <t>50.206(c)(2)</t>
  </si>
  <si>
    <t>(Feb 2009). As prescribed in 50.206 (c)(2), substitute the following paragraph (f):
(f)(1) Offerors are authorized to submit proposals made contingent upon SAFETY Act designation before award. When an offer is made contingent upon SAFETY Act designation, the offeror also may submit an alternate offer without the contingency.
(2) If an offer is submitted contingent upon receipt of SAFETY Act designation prior to contract award, then the Government may not award a contract based on such offer unless the offeror demonstrates prior to award that DHS has issued a SAFETY Act designation for the offeror’s technology.
(3) The Government reserves the right to award the contract based on a noncontingent offer, prior to DHS resolution of the offeror’s application for SAFETY Act designation.</t>
  </si>
  <si>
    <t>SAFETY Act Pre-qualification Designation Notice--Alternate II</t>
  </si>
  <si>
    <t>50.206(c)(3)</t>
  </si>
  <si>
    <t>(Feb 2009). As prescribed in 50.206 (c)(3), substitute the following paragraph (f):
(f)(1) Offerors are authorized to submit proposals presuming SAFETY Act designation before or after award.
(2) An offeror is eligible for award only if the offeror-
(i) Files a SAFETY Act designation application, limited to the scope of the applicable prequalification designation notice, within 15 days after submission of the proposal;
(ii) Pursues its SAFETY Act designation application in good faith; and
(iii) Agrees to obtain the amount of insurance DHS requires for issuing the offeror’s SAFETY Act designation.
(3) If DHS has not issued a SAFETY Act designation to the successful offeror before contract award, the contracting officer will include the clause at 52.250-5 in the resulting contract.</t>
  </si>
  <si>
    <t>52.250-5</t>
  </si>
  <si>
    <t>SAFETY Act-Equitable Adjustment</t>
  </si>
  <si>
    <t>50.206(d)</t>
  </si>
  <si>
    <t>Insert this clause—
(1) In the solicitation, if the provision at 52.250-3 or 52.250-4 is used with its Alternate II; and
(2) In any resultant contract, if DHS has not issued SAFETY Act designation or certification to the successful offeror before contract award.</t>
  </si>
  <si>
    <t>As prescribed in 50.206(d), insert the following clause:
SAFETY Act-Equitable Adjustment (Feb 2009)
(a) Definitions. As used in this clause-
Act of terrorism means any act determined to have met the following requirements or such other requirements as defined and specified by the Secretary of Homeland Security:
(1) Is unlawful.
(2) Causes harm, including financial harm, to a person, property, or entity, in the United States, or in the case of a domestic United States air carrier or a United States-flag vessel (or a vessel based principally in the United States on which United States income tax is paid and whose insurance coverage is subject to regulation in the United States), in or outside the United States.
(3) Uses or attempts to use instrumentalities, weapons or other methods designed or intended to cause mass destruction, injury or other loss to citizens or institutions of the United States.
Block certification means SAFETY Act certification of a technology class that the Department of Homeland Security (DHS) has determined to be an approved class of approved products for homeland security.
Block designation means SAFETY Act designation of a technology class that the DHS has determined to be a Qualified Anti-Terrorism Technology (QATT).
Qualified Anti-Terrorism Technology (QATT) means any technology designed, developed, modified, procured, or sold for the purpose of preventing, detecting, identifying, or deterring acts of terrorism or limiting the harm such acts might otherwise cause, for which a SAFETY Act designation has been issued. For purposes of defining a QATT, technology means any product, equipment, service (including support services), device, or technology (including information technology) or any combination of the foregoing. Design services, consulting services, engineering services, software development services, software integration services, threat assessments, vulnerability studies, and other analyses relevant to homeland security may be deemed a technology.
SAFETY Act certification means a determination by DHS pursuant to 6U.S.C. 442(d), as further delineated in 6 CFR 25.9, that a QATT for which a SAFETY Act designation has been issued is an approved product for homeland security, i.e., it will perform as intended, conforms to the seller's specifications, and is safe for use as intended.
SAFETY Act designation means a determination by DHS pursuant to 6 U.S.C. 441(b) and 6 U.S.C. 443(a), as further delineated in 6 CFR 25.4, that a particular Anti-Terrorism Technology constitutes a QATT under the SAFETY Act.
(b) Prices for the items covered by the pre-qualification designation notice, block designation, or block certification in the contract were established presuming DHS will issue a SAFETY Act designation (or SAFETY Act certification) for those items.
(c) In order to qualify for an equitable adjustment in accordance with paragraph (d) of this clause the Contractor shall in good faith pursue obtaining-
(1) SAFETY Act designation (or SAFETY Act certification); and
(2) The amount of insurance DHS requires for issuing any SAFETY Act designation (or SAFETY Act certification).
(d)
(1) If DHS denies the Contractor’s SAFETY Act designation (or certification) application, the Contractor may submit a request for an equitable adjustment within 30 days of DHS’s notification of denial.
(2) The Contracting Officer shall either-
(i) Make an equitable adjustment to the contract price based on evidence of the resulting increase or decrease in the Contractor’s costs and/or an equitable adjustment to other terms and conditions based on lack of SAFETY Act designation (or certification); or
(ii) At the sole option of the Government, terminate this contract for the convenience of the Government in place of an equitable adjustment.
(3) A failure of the parties to agree on the equitable adjustment will be considered to be a dispute in accordance with the "Disputes" clause of this contract.
(4) Unless first terminated, the Contractor shall continue contract performance during establishment of any equitable adjustment.
(End of clause)</t>
  </si>
  <si>
    <t>52.251-1</t>
  </si>
  <si>
    <t>Government Supply Sources</t>
  </si>
  <si>
    <t>51.107</t>
  </si>
  <si>
    <t>The contracting officer shall insert this clause in solicitations and contracts when the contracting officer authorizes the contractor to acquire supplies or services from a Government supply source.</t>
  </si>
  <si>
    <t>As prescribed in 51.107 , insert the following clause:
Government Supply Sources (Apr 2012)
The Contracting Officer may issue the Contractor an authorization to use Government supply sources in the performance of this contract. Title to all property acquired by the Contractor under such an authorization shall vest in the Government unless otherwise specified in the contract. The provisions of the clause at FAR 52.245-1, Government Property, apply to all property acquired under such authorization
(End of clause)</t>
  </si>
  <si>
    <t>52.251-2</t>
  </si>
  <si>
    <t>Interagency Fleet Management System Vehicles and Related Services</t>
  </si>
  <si>
    <t>51.205</t>
  </si>
  <si>
    <t>The contracting officer shall insert this clause in solicitations and contracts when a cost-reimbursement contract is contemplated and the contracting officer may authorize the contractor to use interagency fleet management system (IFMS) vehicles and related services.</t>
  </si>
  <si>
    <t>As prescribed in 51.205 , insert the following clause:
Interagency Fleet Management System Vehicles and Related Services (Jan 1991)
The Contracting Officer may issue the Contractor an authorization to obtain interagency fleet management system (IFMS) vehicles and related services for use in the performance of this contract. The use, service, and maintenance of interagency fleet management system vehicles and the use of related services by the Contractor shall be in accordance with 41 CFR 101-39 and 41 CFR 101-38.301-1.
(End of clause)</t>
  </si>
  <si>
    <t>52.252-1</t>
  </si>
  <si>
    <t>Solicitation Provisions Incorporated by Reference</t>
  </si>
  <si>
    <t>FEB 1998</t>
  </si>
  <si>
    <t>52.107(a)</t>
  </si>
  <si>
    <t>The contracting officer shall insert this provision in solicitations in order to incorporate provisions by reference.</t>
  </si>
  <si>
    <t>As prescribed in 52.107(a), insert the following provision:
Solicitation Provisions Incorporated by Reference (Feb 1998)
This solicitation incorporates one or more solicitation provisions by reference, with the same force and effect as if they were given in full text. Upon request, the Contracting Officer will make their full text available. The offeror is cautioned that the listed provisions may include blocks that must be completed by the offeror and submitted with its quotation or offer. In lieu of submitting the full text of those provisions, the offeror may identify the provision by paragraph identifier and provide the appropriate information with its quotation or offer. Also, the full text of a solicitation provision may be accessed electronically at this/these address(es):
_____________________________________________ _____________________________________________ _____________________________________________ [Insert one or more Internet addresses]
(End of provision)</t>
  </si>
  <si>
    <t>52.252-2</t>
  </si>
  <si>
    <t>Clauses Incorporated by Reference</t>
  </si>
  <si>
    <t>52.107(b)</t>
  </si>
  <si>
    <t>The contracting officer shall insert this clause in solicitations and contracts in order to incorporate clauses by reference.</t>
  </si>
  <si>
    <r>
      <t>C</t>
    </r>
    <r>
      <rPr>
        <b/>
        <sz val="16"/>
        <color theme="0"/>
        <rFont val="Wingdings"/>
        <charset val="2"/>
      </rPr>
      <t>ú</t>
    </r>
  </si>
  <si>
    <t>As prescribed in 52.107(b), insert the following clause:
Clauses Incorporated By Reference (Feb 1998)
This contract incorporates one or more clauses by reference, with the same force and effect as if they were given in full text. Upon request, the Contracting Officer will make their full text available. Also, the full text of a clause may be accessed electronically at this/these address(es):
_____________________________________________ _____________________________________________ _____________________________________________ [Insert one or more Internet addresses]
(End of clause)</t>
  </si>
  <si>
    <t>52.252-3</t>
  </si>
  <si>
    <t>Alterations in Solicitation</t>
  </si>
  <si>
    <t>52.107(c)</t>
  </si>
  <si>
    <t>The contracting officer shall insert this provision in solicitations in order to revise or supplement, as necessary, other parts of the solicitation that apply to the solicitation phase only, except for any provision authorized for use with a deviation.</t>
  </si>
  <si>
    <t>As prescribed in 52.107(c), insert the following provision in solicitations in order to revise or supplement, as necessary, other parts of the solicitation that apply to the solicitation phase only, except for any provision authorized for use with a deviation. Include clear identification of what is being- altered.
Alterations in Solicitation (Apr 1984)
Portions of this solicitation are altered as follows:
_____________________________________________ _____________________________________________ _____________________________________________
(End of clause)</t>
  </si>
  <si>
    <t>52.252-4</t>
  </si>
  <si>
    <t>Alterations in Contract</t>
  </si>
  <si>
    <t>52.107(d)</t>
  </si>
  <si>
    <t>The contracting officer shall insert this clause in solicitations and contracts in order to revise or supplement, as necessary, other parts of the contract, or parts of the solicitations that apply to the contract phase, except for any clause authorized for use with a deviation.</t>
  </si>
  <si>
    <t>As prescribed in 52.107(d), insert the following clause in solicitations and contracts in order to revise or supplement, as necessary, other parts of the contract, or parts of the solicitation that apply after contract award, except for any clause authorized for use with a deviation. Include clear identification of what is being altered.
Alterations in Contract (Apr 1984)
Portions of this contract are altered as follows:
_____________________________________________ _____________________________________________ _____________________________________________
(End of clause)</t>
  </si>
  <si>
    <t>52.252-5</t>
  </si>
  <si>
    <t>Authorized Deviations in Provisions</t>
  </si>
  <si>
    <t>52.107(e)</t>
  </si>
  <si>
    <t>The contracting officer shall insert this provision in solicitations that include any FAR or supplemental provision with an authorized deviation. Whenever any FAR or supplemental provision is used with an authorized deviation, the contracting officer shall identify it by the same number, title, and date assigned to the provision when it is used without deviation, include regulation name for any supplemental provision, except that the contracting officer shall insert “(DEVIATION)” after the date of the provision.</t>
  </si>
  <si>
    <t>As prescribed in 52.107(e), insert the following provision in solicitations that include any FAR or supplemental provision with an authorized deviation. Whenever any FAR or supplemental provision is used with an authorized deviation, the contracting officer shall identify it by the same number, title, and date assigned to the provision when it is used without deviation, include regulation name for any supplemental provision, except that the contracting officer shall insert "(DEVIATION)" after the date of the provision.
Authorized Deviations in Provisions (Nov 2020)
(a) The use in this solicitation of any Federal Acquisition Regulation (48 CFR Chapter 1) provision with an authorized deviation is indicated by the addition of "(DEVIATION)" after the date of the provision.
(b) The use in this solicitation of any ______________ [insert regulation name](48 CFR Chapter______) provision with an authorized deviation is indicated by the addition of "(DEVIATION)" after the name of the regulation.
(End of provision)</t>
  </si>
  <si>
    <t>52.252-6</t>
  </si>
  <si>
    <t>Authorized Deviations in Clauses</t>
  </si>
  <si>
    <t>52.107(f)</t>
  </si>
  <si>
    <t>The contracting officer shall insert this clause in solicitations and contracts that include any FAR or supplemental clause with an authorized deviation. Whenever any FAR or supplemental clause is used with an authorized deviation, the contracting officer shall identify it by the same number, title, and date assigned to the clause when it is used without deviation, include regulation name for any supplemental clause, except that the contracting officer shall insert “(DEVIATION)” after the date of the clause.</t>
  </si>
  <si>
    <t>As prescribed in 52.107(f), insert the following clause in solicitations and contracts that include any FAR or supplemental clause with an authorized deviation. Whenever any FAR or supplemental clause is used with an authorized deviation, the contracting officer shall identify it by the same number, title, and date assigned to the clause when it is used without deviation, include regulation name for any supplemental clause, except that the contracting officer shall insert "(DEVIATION)" after the date of the clause.
Authorized Deviations in Clauses (Nov 2020)
(a) The use in this solicitation or contract of any Federal Acquisition Regulation (48 CFR Chapter 1) clause with an authorized deviation is indicated by the addition of "(DEVIATION)" after the date of the clause.
(b) The use in this solicitation or contract of any _____ [insert regulation name] (48 CFR _____) clause with an authorized deviation is indicated by the addition of "(DEVIATION)" after the name of the regulation.
(End of clause)</t>
  </si>
  <si>
    <t>52.253-1</t>
  </si>
  <si>
    <t>Computer Generated Forms</t>
  </si>
  <si>
    <t>53.111</t>
  </si>
  <si>
    <t>Contracting officers shall insert this clause in solicitations and contracts that require the contractor to submit data on Standard or Optional Forms prescribed by this regulation; and, unless prohibited by agency regulations, forms prescribed by agency supplements.</t>
  </si>
  <si>
    <t>As prescribed in FAR 53.111 , insert the following clause:
Computer Generated Forms (Jan 1991)
(a) Any data required to be submitted on a Standard or Optional Form prescribed by the Federal Acquisition Regulation (FAR) may be submitted on a computer generated version of the form, provided there is no change to the name, content, or sequence of the data elements on the form, and provided the form carries the Standard or Optional Form number and edition date.
(b) Unless prohibited by agency regulations, any data required to be submitted on an agency unique form prescribed by an agency supplement to the FAR may be submitted on a computer generated version of the form provided there is no change to the name, content, or sequence of the data elements on the form and provided the form carries the agency form number and edition date.
(c) If the Contractor submits a computer generated version of a form that is different than the required form, then the rights and obligations of the parties will be determined based on the content of the required form.
(End of clause)</t>
  </si>
  <si>
    <t>252.201-7000</t>
  </si>
  <si>
    <t>Contracting Officer's Representative</t>
  </si>
  <si>
    <t>DFARS</t>
  </si>
  <si>
    <t>As prescribed in 201.602-70 , use the following clause:
CONTRACTING OFFICER'S REPRESENTATIVE (DEC 1991)
(a) Definition. “Contracting officer's representative” means an individual designated in accordance with subsection 201.602-2 of the Defense Federal Acquisition Regulation Supplement and authorized in writing by the contracting officer to perform specific technical or administrative functions.
(b) If the Contracting Officer designates a contracting officer's representative (COR), the Contractor will receive a copy of the written designation. It will specify the extent of the COR's authority to act on behalf of the contracting officer. The COR is not authorized to make any commitments or changes that will affect price, quality, quantity, delivery, or any other term or condition of the contract.
(End of clause)</t>
  </si>
  <si>
    <t>252.203-7000</t>
  </si>
  <si>
    <t>Requirements Relating to Compensation of Former DoD Officials</t>
  </si>
  <si>
    <t>SEP 2011</t>
  </si>
  <si>
    <t>As prescribed in 203.171-4 (a), use the following clause:
REQUIREMENTS RELATING TO COMPENSATION OF FORMER DOD OFFICIALS (SEP 2011)
(a) Definition. “Covered DoD official,” as used in this clause, means an individual that—
(1) Leaves or left DoD service on or after January 28, 2008; and
(2)(i) Participated personally and substantially in an acquisition as defined in 41 U.S.C. 131 with a value in excess of $10 million, and serves or served—
(A) In an Executive Schedule position under subchapter II of chapter 53 of Title 5, United States Code;
(B) In a position in the Senior Executive Service under subchapter VIII of chapter 53 of Title 5, United States Code; or
(C) In a general or flag officer position compensated at a rate of pay for grade O-7 or above under section 201 of Title 37, United States Code; or
(ii) Serves or served in DoD in one of the following positions: program manager, deputy program manager, procuring contracting officer, administrative contracting officer, source selection authority, member of the source selection evaluation board, or chief of a financial or technical evaluation team for a contract in an amount in excess of $10 million.
(b) The Contractor shall not knowingly provide compensation to a covered DoD official within 2 years after the official leaves DoD service, without first determining that the official has sought and received, or has not received after 30 days of seeking, a written opinion from the appropriate DoD ethics counselor regarding the applicability of post-employment restrictions to the activities that the official is expected to undertake on behalf of the Contractor.
(c) Failure by the Contractor to comply with paragraph (b) of this clause may subject the Contractor to rescission of this contract, suspension, or debarment in accordance with 41 U.S.C. 2105(c).
(End of clause)</t>
  </si>
  <si>
    <t>252.203-7001</t>
  </si>
  <si>
    <t>Prohibition on Persons Convicted of Fraud or Other Defense-Contract-Related Felonies</t>
  </si>
  <si>
    <t>JAN 2023</t>
  </si>
  <si>
    <t>As prescribed in 203.570-3 , use the following clause:
PROHIBITION ON PERSONS CONVICTED OF FRAUD OR OTHER DEFENSE-CONTRACT-RELATED FELONIES (JAN 2023)
(a) Definitions. As used in this clause—
(1) “Arising out of a contract with the DoD” means any act in connection with—
(i) Attempting to obtain;
(ii) Obtaining; or
(iii) Performing a contract or first-tier subcontract of any agency, department, or component of the Department of Defense (DoD).
(2) “Conviction of fraud or any other felony” means any conviction for fraud or a felony in violation of state or Federal criminal statutes, whether entered on a verdict or plea, including a plea of nolo contendere, for which sentence has been imposed.
(3) “Date of conviction” means the date judgment was entered against the individual.
(b) Any individual who is convicted after September 29, 1988, of fraud or any other felony arising out of a contract with the DoD is prohibited from serving—
(1) In a management or supervisory capacity on this contract;
(2) On the board of directors of the Contractor;
(3) As a consultant, agent, or representative for the Contractor; or
(4) In any other capacity with the authority to influence, advise, or control the decisions of the Contractor with regard to this contract.
(c) Unless waived, the prohibition in paragraph (b) of this clause applies for not less than 5 years from the date of conviction.
(d) 10 U.S.C. 4656 provides that the Contractor shall be subject to a criminal penalty of not more than $500,000 if convicted of knowingly—
(1) Employing a person under a prohibition specified in paragraph (b) of this clause; or
(2) Allowing such a person to serve on the board of directors of the contractor or first-tier subcontractor.
(e) In addition to the criminal penalties contained in 10 U.S.C. 4656, the Government may consider other available remedies, such as—
(1) Suspension or debarment;
(2) Cancellation of the contract at no cost to the Government; or
(3) Termination of the contract for default.
(f) The Contractor may submit written requests for waiver of the prohibition in paragraph (b) of this clause to the Contracting Officer. Requests shall clearly identify—
(1) The person involved;
(2) The nature of the conviction and resultant sentence or punishment imposed;
(3) The reasons for the requested waiver; and
(4) An explanation of why a waiver is in the interest of national security.
(g) Subcontracts. The Contractor agrees to include the substance of this clause, appropriately modified to reflect the identity and relationship of the parties, in all first-tier subcontracts exceeding the simplified acquisition threshold in Part 2 of the Federal Acquisition Regulation, except those for commercial products, commercial services, or commercial components.
(h) Pursuant to 10 U.S.C. 4656(c), defense contractors and subcontractors may obtain information as to whether a particular person has been convicted of fraud or any other felony arising out of a contract with the DoD by contacting The Office of Justice Programs, The Denial of Federal Benefits Office, U.S. Department of Justice, telephone 301-937-1542; www.ojp.usdoj.gov/BJA/grant/DPFC.html.
(End of clause)</t>
  </si>
  <si>
    <t>252.203-7002</t>
  </si>
  <si>
    <t>Requirement to Inform Employees of Whistleblower Rights</t>
  </si>
  <si>
    <t>As prescribed in 203.970 , use the following clause:
REQUIREMENT TO INFORM EMPLOYEES OF WHISTLEBLOWER RIGHTS (DEC 2022)
(a) The Contractor shall inform its employees in writing, in the predominant native language of the workforce, of contractor employee whistleblower rights and protections under 10 U.S.C. 4701, as described in subpart 203.9 of the Defense Federal Acquisition Regulation Supplement.
(b) The Contractor shall include the substance of this clause, including this paragraph (b), in all subcontracts.
(End of clause)</t>
  </si>
  <si>
    <t>252.203-7003</t>
  </si>
  <si>
    <t>Agency Office of the Inspector General</t>
  </si>
  <si>
    <t>AUG 2019</t>
  </si>
  <si>
    <t>As prescribed in 203.1004 (a), use the following clause:
AGENCY OFFICE OF THE INSPECTOR GENERAL (AUG 2019)
The agency office of the Inspector General referenced in paragraphs (c) and (d) of FAR clause 52.203-13, Contractor Code of Business Ethics and Conduct, is the DoD Office of Inspector General at the following address:
Department of Defense Office of Inspector General
Administrative Investigations
Contractor Disclosure Program
4800 Mark Center Drive, Suite 14L25
Alexandria, VA 22350-1500
Toll Free Telephone: 866-429-8011
Website: https://www.dodig.mil/Programs/Contractor-Disclosure-Program/.
(End of clause)</t>
  </si>
  <si>
    <t>252.203-7004</t>
  </si>
  <si>
    <t>Display of Hotline Posters</t>
  </si>
  <si>
    <t>As prescribed in 203.1004 (b)(2)(ii), use the following clause:
DISPLAY OF HOTLINE POSTERS (JAN 2023)
(a) Definition. As used in this clause—
“United States” means the 50 States, the District of Columbia, and outlying areas.
(b) Display of hotline poster(s).
(1)(i) The Contractor shall display prominently the DoD fraud, waste, and abuse hotline poster prepared by the DoD Office of the Inspector General, in effect at time of contract award, in common work areas within business segments performing work under Department of Defense (DoD) contracts.
(ii) For contracts performed outside the United States, when security concerns can be appropriately demonstrated, the contracting officer may provide the contractor the option to publicize the program to contractor personnel in a manner other than public display of the poster, such as private employee written instructions and briefings.
(2) If the contract is funded, in whole or in part, by Department of Homeland Security (DHS) disaster relief funds and the work is to be performed in the United States, the DHS fraud hotline poster shall be displayed in addition to the DoD hotline poster. If a display of a DHS fraud hotline poster is required, the Contractor may obtain such poster from—
(i) DHS Office of Inspector General/MAIL STOP 0305, Attn: Office of Investigations – Hotline, 245 Murray Lane SW, Washington, DC 20528-0305; or
(ii) Via the internet at https://www.oig.dhs.gov/assets/Hotline/DHS_OIG_Hotline-optimized.jpg.
(c)(1) The DoD hotline poster may be obtained from: Defense Hotline, The Pentagon, Washington, D.C. 20301-1900, or is also available via the internet at https://www.dodig.mil/Resources/Posters-and-Brochures/.
(2) If a significant portion of the employee workforce does not speak English, then the poster is to be displayed in the foreign languages that a significant portion of the employees speak.
(3) Additionally, if the Contractor maintains a company website as a method of providing information to employees, the Contractor shall display an electronic version of the required poster at the website.
(d) Subcontracts. The Contractor shall include the substance of this clause, including this paragraph (d), in all subcontracts that exceed the threshold specified in Defense Federal Acquisition Regulation Supplement 203.1004 (b)(2)(ii) on the date of subcontract award, except when the subcontract is for the acquisition of a commercial product or commercial service.
(End of clause)</t>
  </si>
  <si>
    <t>252.203-7005</t>
  </si>
  <si>
    <t>Representation Relating to Compensation of Former DoD Officials</t>
  </si>
  <si>
    <t>SEP 2022</t>
  </si>
  <si>
    <t>As prescribed in 203.171-4 (b), insert the following provision:
REPRESENTATION RELATING TO COMPENSATION OF FORMER DOD OFFICIALS (SEP 2022)
(a) Definition. “Covered DoD official” is defined in the clause at 252.203-7000 , Requirements Relating to Compensation of Former DoD Officials.
(b) By submission of this offer, the Offeror represents, to the best of its knowledge and belief, that all covered DoD officials employed by or otherwise receiving compensation from the Offeror, and who are expected to undertake activities on behalf of the Offeror for any resulting contract, are presently in compliance with all applicable post-employment restrictions, including those contained in 18 U.S.C. 207, 41 U.S.C. 2101-2107, 5 CFR part 2641, section 1045 of the National Defense Authorization Act for Fiscal Year 2018 (Pub. L. 115-91), and Federal Acquisition Regulation 3.104-2.
(End of provision)</t>
  </si>
  <si>
    <t>252.204-7000</t>
  </si>
  <si>
    <t>Disclosure of Information</t>
  </si>
  <si>
    <t>Use this clause in solicitations and contracts when the contractor will have access to or generate unclassified information that may be sensitive and inappropriate for release to the public.</t>
  </si>
  <si>
    <t>As prescribed in 204.404-70 (a), use the following clause:
DISCLOSURE OF INFORMATION (OCT 2016)
(a) The Contractor shall not release to anyone outside the Contractor's organization any unclassified information, regardless of medium (e.g., film, tape, document), pertaining to any part of this contract or any program related to this contract, unless—
(1) The Contracting Officer has given prior written approval;
(2) The information is otherwise in the public domain before the date of release; or
(3) The information results from or arises during the performance of a project that involves no covered defense information (as defined in the clause at DFARS 252.204-7012 ) and has been scoped and negotiated by the contracting activity with the contractor and research performer and determined in writing by the contracting officer to be fundamental research (which by definition cannot involve any covered defense information), in accordance with National Security Decision Directive 189, National Policy on the Transfer of Scientific, Technical and Engineering Information, in effect on the date of contract award and the Under Secretary of Defense (Acquisition and Sustainment) memoranda on Fundamental Research, dated May 24, 2010, and on Contracted Fundamental Research, dated June 26, 2008 (available at DFARS PGI 204.4 ).
(b) Requests for approval under paragraph (a)(1) shall identify the specific information to be released, the medium to be used, and the purpose for the release. The Contractor shall submit its request to the Contracting Officer at least 10 business days before the proposed date for release.
(c) The Contractor agrees to include a similar requirement, including this paragraph (c), in each subcontract under this contract. Subcontractors shall submit requests for authorization to release through the prime contractor to the Contracting Officer.
(End of clause)</t>
  </si>
  <si>
    <t>252.204-7002</t>
  </si>
  <si>
    <t>Payment for Contract Line or Subline Items Not Separately Priced</t>
  </si>
  <si>
    <t>APR 2020</t>
  </si>
  <si>
    <t>As prescribed in 204.7109 (a), use the following clause:
Payment for CONTRACT LINE OR Subline Items Not Separately Priced (APR 2020)
(a) If the schedule in this contract contains any contract line or subline items identified as not separately priced (NSP), it means that the unit price for the NSP line or subline item is included in the unit price of another, related line or subline item.
(b) The Contractor shall not invoice the Government for an item that includes in its price an NSP item until—
(1) The Contractor has also delivered the NSP item included in the price of the item being invoiced; and
(2) The Government has accepted the NSP item.
(c) This clause does not apply to technical data.
(End of clause)</t>
  </si>
  <si>
    <t>252.204-7003</t>
  </si>
  <si>
    <t>Control of Government Personnel Work Product</t>
  </si>
  <si>
    <t>APR 1992</t>
  </si>
  <si>
    <t>Use this clause in all solicitations and contracts.</t>
  </si>
  <si>
    <t>As prescribed in 204.404-70 (b), use the following clause:
CONTROL OF GOVERNMENT PERSONNEL WORK PRODUCT (APR 1992)
The Contractor’s procedures for protecting against unauthorized disclosure of information shall not require Department of Defense employees or members of the Armed Forces to relinquish control of their work products, whether classified or not, to the Contractor.
(End of clause)</t>
  </si>
  <si>
    <t>252.204-7004</t>
  </si>
  <si>
    <t>Antiterrorism Awareness Training for Contractors</t>
  </si>
  <si>
    <t>As prescribed in 204.7203 , use the following clause:
Antiterrorism Awareness Training for Contractors (JAN 2023)
(a) Definition. As used in this clause—
“Military installation” means a base, camp, post, station, yard, center, or other activity under the jurisdiction of the Secretary of a military department or, in the case of an activity in a foreign country, under the operational control of the Secretary of a military department or the Secretary of Defense (see 10 U.S.C. 2801(c)(4)).
(b) Training. Contractor personnel who require routine physical access to a Federally-controlled facility or military installation shall complete Level I antiterrorism awareness training within 30 days of requiring access and annually thereafter. In accordance with Department of Defense Instruction O-2000.16 Volume 1, DoD Antiterrorism (AT) Program Implementation: DoD AT Standards, Level I antiterrorism awareness training shall be completed—
(1) Through a DoD-sponsored and certified computer or web-based distance learning instruction for Level I antiterrorism awareness; or
(2) Under the instruction of a Level I antiterrorism awareness instructor.
(c) Additional information. Information and guidance pertaining to DoD antiterrorism awareness training is available at https://jko.jten.mil/ or as otherwise identified in the performance work statement.
(d) Subcontracts. The Contractor shall include the substance of this clause, including this paragraph (d), in subcontracts, including subcontracts for commercial products and commercial services, when subcontractor performance requires routine physical access to a Federally-controlled facility or military installation.
(End of clause)</t>
  </si>
  <si>
    <t>252.204-7005</t>
  </si>
  <si>
    <t>252.204-7006</t>
  </si>
  <si>
    <t>Billing Instructions</t>
  </si>
  <si>
    <t>MAY 2023</t>
  </si>
  <si>
    <t>G</t>
  </si>
  <si>
    <t>As prescribed in 204.7109 (b), use the following clause:
BILLING INSTRUCTIONS-COST VOUCHERS (MAY 2023)
When submitting a request for payment using a cost voucher, the Contractor shall—
(a) Identify the contract line item(s) on the payment request that reasonably reflect contract work performance; and
(b) Separately identify a payment amount for each contract line item included in the payment request.
(End of clause)</t>
  </si>
  <si>
    <t>252.204-7007</t>
  </si>
  <si>
    <t>Alternate A, Annual Representations and Certifications</t>
  </si>
  <si>
    <t>OCT 2024</t>
  </si>
  <si>
    <t>204.1202(1)</t>
  </si>
  <si>
    <t>When using the provision at FAR 52.204-8, Annual Representations and Certifications; use the provision with 252.204-7007, Alternate A, Annual Representations and Certifications.</t>
  </si>
  <si>
    <t>252.204-7008</t>
  </si>
  <si>
    <t>Compliance with Safeguarding Covered Defense Information Controls</t>
  </si>
  <si>
    <t>Use this provision in all solicitations, including solicitations using FAR part 12 procedures for the acquisition of commercial products and commercial servicess except for solicitations solely for the acquisition of commercially available off-the-shelf (COTS) items.</t>
  </si>
  <si>
    <r>
      <t>P</t>
    </r>
    <r>
      <rPr>
        <b/>
        <sz val="16"/>
        <color theme="0"/>
        <rFont val="Wingdings"/>
        <charset val="2"/>
      </rPr>
      <t>ú</t>
    </r>
  </si>
  <si>
    <t>As prescribed in 204.7304 (a), use the following provision:
COMPLIANCE WITH SAFEGUARDING COVERED DEFENSE INFORMATION CONTROLS (OCT 2016)
(a) Definitions. As used in this provision—
“Controlled technical information,” “covered contractor information system,” “covered defense information,” “cyber incident,” “information system,” and “technical information” are defined in clause 252.204-7012 , Safeguarding Covered Defense Information and Cyber Incident Reporting.
(b) The security requirements required by contract clause 252.204-7012 , shall be implemented for all covered defense information on all covered contractor information systems that support the performance of this contract.
(c) For covered contractor information systems that are not part of an information technology service or system operated on behalf of the Government (see 252.204-7012 (b)(2)—
(1) By submission of this offer, the Offeror represents that it will implement the security requirements specified by National Institute of Standards and Technology (NIST) Special Publication (SP) 800-171 “Protecting Controlled Unclassified Information in Nonfederal Information Systems and Organizations” (see http://dx.doi.org/10.6028/NIST.SP.800-171) that are in effect at the time the solicitation is issued or as authorized by the contracting officer not later than December 31, 2017.
(2)(i) If the Offeror proposes to vary from any of the security requirements specified by NIST SP 800-171 that are in effect at the time the solicitation is issued or as authorized by the Contracting Officer, the Offeror shall submit to the Contracting Officer, for consideration by the DoD Chief Information Officer (CIO), a written explanation of—
(A) Why a particular security requirement is not applicable; or
(B) How an alternative but equally effective, security measure is used to compensate for the inability to satisfy a particular requirement and achieve equivalent protection.
(ii) An authorized representative of the DoD CIO will adjudicate offeror requests to vary from NIST SP 800-171 requirements in writing prior to contract award. Any accepted variance from NIST SP 800-171 shall be incorporated into the resulting contract.
(End of provision)</t>
  </si>
  <si>
    <t>252.204-7009</t>
  </si>
  <si>
    <t>Limitations on the Use or Disclosure of Third-Party Contractor Reported Cyber Incident Information</t>
  </si>
  <si>
    <t>Use this clause in all solicitations and contracts, including solicitations and contracts using FAR part 12 procedures for the acquisition of commercial products and commercial servicess, for services that include support for the Government’s activities related to safeguarding covered defense information and cyber incident reporting.</t>
  </si>
  <si>
    <t>As prescribed in 204.7304 (b), use the following clause:
LIMITATIONS ON THE USE OR DISCLOSURE OF THIRD-PARTY CONTRACTOR REPORTED CYBER INCIDENT INFORMATION (JAN 2023)
(a) Definitions. As used in this clause—
“Compromise” means disclosure of information to unauthorized persons, or a violation of the security policy of a system, in which unauthorized intentional or unintentional disclosure, modification, destruction, or loss of an object, or the copying of information to unauthorized media may have occurred.
“Controlled technical information” means technical information with military or space application that is subject to controls on the access, use, reproduction, modification, performance, display, release, disclosure, or dissemination. Controlled technical information would meet the criteria, if disseminated, for distribution statements B through F using the criteria set forth in DoD Instruction 5230.24, Distribution Statements on Technical Documents. The term does not include information that is lawfully publicly available without restrictions.
“Covered defense information” means unclassified controlled technical information or other information (as described in the Controlled Unclassified Information (CUI) Registry at http://www.archives.gov/cui/registry/category-list.html) that requires safeguarding or dissemination controls pursuant to and consistent with law, regulations, and Governmentwide policies, and is—
(1) Marked or otherwise identified in the contract, task order, or delivery order and provided to the contractor by or on behalf of DoD in support of the performance of the contract; or
(2) Collected, developed, received, transmitted, used, or stored by or on behalf of the contractor in support of the performance of the contract.
“Cyber incident” means actions taken through the use of computer networks that result in a compromise or an actual or potentially adverse effect on an information system and/or the information residing therein.
“Information system” means a discrete set of information resources organized for the collection, processing, maintenance, use, sharing, dissemination, or disposition of information.
“Media” means physical devices or writing surfaces including, but is not limited to, magnetic tapes, optical disks, magnetic disks, large-scale integration memory chips, and printouts onto which covered defense information is recorded, stored, or printed within a covered contractor information system.
“Technical information” means technical data or computer software, as those terms are defined in the clause at DFARS 252.227-7013 , Rights in Technical Data-Other Than Commercial Products and Commercial Services, regardless of whether or not the clause is incorporated in this solicitation or contract. Examples of technical information include research and engineering data, engineering drawings, and associated lists, specifications, standards, process sheets, manuals, technical reports, technical orders, catalog-item identifications, data sets, studies and analyses and related information, and computer software executable code and source code.
(b) Restrictions. The Contractor agrees that the following conditions apply to any information it receives or creates in the performance of this contract that is information obtained from a third-party’s reporting of a cyber incident pursuant to DFARS clause 252.204-7012 , Safeguarding Covered Defense Information and Cyber Incident Reporting (or derived from such information obtained under that clause):
(1) The Contractor shall access and use the information only for the purpose of furnishing advice or technical assistance directly to the Government in support of the Government’s activities related to clause 252.204-7012 , and shall not be used for any other purpose.
(2) The Contractor shall protect the information against unauthorized release or disclosure.
(3) The Contractor shall ensure that its employees are subject to use and non-disclosure obligations consistent with this clause prior to the employees being provided access to or use of the information.
(4) The third-party contractor that reported the cyber incident is a third-party beneficiary of the non-disclosure agreement between the Government and Contractor, as required by paragraph (b)(3) of this clause.
(5) A breach of these obligations or restrictions may subject the Contractor to—
(i) Criminal, civil, administrative, and contractual actions in law and equity for penalties, damages, and other appropriate remedies by the United States; and
(ii) Civil actions for damages and other appropriate remedies by the third party that reported the cyber incident, as a third party beneficiary of this clause.
(c) Subcontracts. The Contractor shall include this clause, including this paragraph (c), in subcontracts, or similar contractual instruments, for services that include support for the Government’s activities related to safeguarding covered defense information and cyber incident reporting, including subcontracts for commercial items, without alteration, except to identify the parties.
(End of clause)</t>
  </si>
  <si>
    <t>252.204-7010</t>
  </si>
  <si>
    <t>Requirement for Contractor to Notify DoD if the Contractor’s Activities are Subject to Reporting Under the U.S.-International Atomic Energy Agency Additional Protocol</t>
  </si>
  <si>
    <t>As prescribed in 204.470-3 , use the following clause:
REQUIREMENT FOR CONTRACTOR TO NOTIFY DOD IF THE CONTRACTOR’S ACTIVITIES ARE SUBJECT TO REPORTING UNDER THE U.S.-INTERNATIONAL ATOMIC ENERGY AGENCY ADDITIONAL PROTOCOL (JAN 2009)
(a) If the Contractor is required to report any of its activities in accordance with Department of Commerce regulations (15 CFR Part 781 et seq.) or Nuclear Regulatory Commission regulations (10 CFR Part 75) in order to implement the declarations required by the U.S.-International Atomic Energy Agency Additional Protocol (U.S.-IAEA AP), the Contractor shall—
(1) Immediately provide written notification to the following DoD Program Manager:
[Contracting Officer to insert Program Manager’s name, mailing address, e-mail address, telephone number, and facsimile number];
(2) Include in the notification—
(i) Where DoD contract activities or information are located relative to the activities or information to be declared to the Department of Commerce or the Nuclear Regulatory Commission; and
(ii) If or when any current or former DoD contract activities and the activities to be declared to the Department of Commerce or the Nuclear Regulatory Commission have been or will be co-located or located near enough to one another to result in disclosure of the DoD activities during an IAEA inspection or visit; and
(3) Provide a copy of the notification to the Contracting Officer.
(b) After receipt of a notification submitted in accordance with paragraph (a) of this clause, the DoD Program Manager will—
(1) Conduct a security assessment to determine if and by what means access may be granted to the IAEA; or
(2) Provide written justification to the component or agency treaty office for a national security exclusion, in accordance with DoD Instruction 2060.03, Application of the National Security Exclusion to the Agreements Between the United States of America and the International Atomic Energy Agency for the Application of Safeguards in the United States of America. DoD will notify the Contractor if a national security exclusion is applied at the Contractor’s location to prohibit access by the IAEA.
(c) If the DoD Program Manager determines that a security assessment is required—
(1) DoD will, at a minimum—
(i) Notify the Contractor that DoD officials intend to conduct an assessment of vulnerabilities to IAEA inspections or visits;
(ii) Notify the Contractor of the time at which the assessment will be conducted, at least 30 days prior to the assessment;
(iii) Provide the Contractor with advance notice of the credentials of the DoD officials who will conduct the assessment; and
(iv) To the maximum extent practicable, conduct the assessment in a manner that does not impede or delay operations at the Contractor’s facility; and
(2) The Contractor shall provide access to the site and shall cooperate with DoD officials in the assessment of vulnerabilities to IAEA inspections or visits.
(d) Following a security assessment of the Contractor’s facility, DoD officials will notify the Contractor as to—
(1) Whether the Contractor’s facility has any vulnerabilities where potentially declarable activities under the U.S.-IAEA AP are taking place;
(2) Whether additional security measures are needed; and
(3) Whether DoD will apply a national security exclusion.
(e) If DoD applies a national security exclusion, the Contractor shall not grant access to IAEA inspectors.
(f) If DoD does not apply a national security exclusion, the Contractor shall apply managed access to prevent disclosure of program activities, locations, or information in the U.S. declaration.
(g) The Contractor shall not delay submission of any reports required by the Department of Commerce or the Nuclear Regulatory Commission while awaiting a DoD response to a notification provided in accordance with this clause.
(h) The Contractor shall incorporate the substance of this clause, including this paragraph (h), in all subcontracts that are subject to the provisions of the U.S.-IAEA AP.
(End of clause)</t>
  </si>
  <si>
    <t>252.204-7012</t>
  </si>
  <si>
    <t>Safeguarding Covered Defense Information and Cyber Incident Reporting</t>
  </si>
  <si>
    <t>As prescribed in 204.7304 (c), use the following clause:
SAFEGUARDING COVERED DEFENSE INFORMATION AND CYBER INCIDENT REPORTING (JAN 2023)
(a) Definitions. As used in this clause—
“Adequate security” means protective measures that are commensurate with the consequences and probability of loss, misuse, or unauthorized access to, or modification of information.
“Compromise” means disclosure of information to unauthorized persons, or a violation of the security policy of a system, in which unauthorized intentional or unintentional disclosure, modification, destruction, or loss of an object, or the copying of information to unauthorized media may have occurred.
“Contractor attributional/proprietary information” means information that identifies the contractor(s), whether directly or indirectly, by the grouping of information that can be traced back to the contractor(s) (e.g., program description, facility locations), personally identifiable information, as well as trade secrets, commercial or financial information, or other commercially sensitive information that is not customarily shared outside of the company.
“Controlled technical information” means technical information with military or space application that is subject to controls on the access, use, reproduction, modification, performance, display, release, disclosure, or dissemination. Controlled technical information would meet the criteria, if disseminated, for distribution statements B through F using the criteria set forth in DoD Instruction 5230.24, Distribution Statements on Technical Documents. The term does not include information that is lawfully publicly available without restrictions.
“Covered contractor information system” means an unclassified information system that is owned, or operated by or for, a contractor and that processes, stores, or transmits covered defense information.
“Covered defense information” means unclassified controlled technical information or other information, as described in the Controlled Unclassified Information (CUI) Registry at http://www.archives.gov/cui/registry/category-list.html, that requires safeguarding or dissemination controls pursuant to and consistent with law, regulations, and Governmentwide policies, and is—
(1) Marked or otherwise identified in the contract, task order, or delivery order and provided to the contractor by or on behalf of DoD in support of the performance of the contract; or
(2) Collected, developed, received, transmitted, used, or stored by or on behalf of the contractor in support of the performance of the contract.
“Cyber incident” means actions taken through the use of computer networks that result in a compromise or an actual or potentially adverse effect on an information system and/or the information residing therein.
“Forensic analysis” means the practice of gathering, retaining, and analyzing computer-related data for investigative purposes in a manner that maintains the integrity of the data.
“Information system” means a discrete set of information resources organized for the collection, processing, maintenance, use, sharing, dissemination, or disposition of information.
“Malicious software” means computer software or firmware intended to perform an unauthorized process that will have adverse impact on the confidentiality, integrity, or availability of an information system. This definition includes a virus, worm, Trojan horse, or other code-based entity that infects a host, as well as spyware and some forms of adware.
“Media” means physical devices or writing surfaces including, but is not limited to, magnetic tapes, optical disks, magnetic disks, large-scale integration memory chips, and printouts onto which covered defense information is recorded, stored, or printed within a covered contractor information system.
‘‘Operationally critical support’’ means supplies or services designated by the Government as critical for airlift, sealift, intermodal transportation services, or logistical support that is essential to the mobilization, deployment, or sustainment of the Armed Forces in a contingency operation.
“Rapidly report” means within 72 hours of discovery of any cyber incident.
“Technical information” means technical data or computer software, as those terms are defined in the clause at DFARS 252.227-7013 , Rights in Technical Data—Other Than Commercial Products and Commercial Services, regardless of whether or not the clause is incorporated in this solicitation or contract. Examples of technical information include research and engineering data, engineering drawings, and associated lists, specifications, standards, process sheets, manuals, technical reports, technical orders, catalog-item identifications, data sets, studies and analyses and related information, and computer software executable code and source code.
(b) Adequate security. The Contractor shall provide adequate security on all covered contractor information systems. To provide adequate security, the Contractor shall implement, at a minimum, the following information security protections:
(1) For covered contractor information systems that are part of an Information Technology (IT) service or system operated on behalf of the Government, the following security requirements apply:
(i) Cloud computing services shall be subject to the security requirements specified in the clause 252.239-7010 , Cloud Computing Services, of this contract.
(ii) Any other such IT service or system (i.e., other than cloud computing) shall be subject to the security requirements specified elsewhere in this contract.
(2) For covered contractor information systems that are not part of an IT service or system operated on behalf of the Government and therefore are not subject to the security requirement specified at paragraph (b)(1) of this clause, the following security requirements apply:
(i) Except as provided in paragraph (b)(2)(ii) of this clause, the covered contractor information system shall be subject to the security requirements in National Institute of Standards and Technology (NIST) Special Publication (SP) 800-171, “Protecting Controlled Unclassified Information in Nonfederal Information Systems and Organizations” (available via the internet at https://csrc.nist.gov/​publications/​sp800
) in effect at the time the solicitation is issued or as authorized by the Contracting Officer.
(ii)(A) The Contractor shall implement NIST SP 800-171, as soon as practical, but not later than December 31, 2017. For all contracts awarded prior to October 1, 2017, the Contractor shall notify the DoD Chief Information Officer (CIO), via email at osd.dibcsia@mail.mil, within 30 days of contract award, of any security requirements specified by NIST SP 800-171 not implemented at the time of contract award.
(B) The Contractor shall submit requests to vary from NIST SP 800-171 in writing to the Contracting Officer, for consideration by the DoD CIO. The Contractor need not implement any security requirement adjudicated by an authorized representative of the DoD CIO to be nonapplicable or to have an alternative, but equally effective, security measure that may be implemented in its place.
(C) If the DoD CIO has previously adjudicated the contractor’s requests indicating that a requirement is not applicable or that an alternative security measure is equally effective, a copy of that approval shall be provided to the Contracting Officer when requesting its recognition under this contract.
(D) If the Contractor intends to use an external cloud service provider to store, process, or transmit any covered defense information in performance of this contract, the Contractor shall require and ensure that the cloud service provider meets security requirements equivalent to those established by the Government for the Federal Risk and Authorization Management Program (FedRAMP) Moderate baseline (https://www.fedramp.gov/​documents-templates/) and that the cloud service provider complies with requirements in paragraphs (c) through (g) of this clause for cyber incident reporting, malicious software, media preservation and protection, access to additional information and equipment necessary for forensic analysis, and cyber incident damage assessment.
(3) Apply other information systems security measures when the Contractor reasonably determines that information systems security measures, in addition to those identified in paragraphs (b)(1) and (2) of this clause, may be required to provide adequate security in a dynamic environment or to accommodate special circumstances (e.g., medical devices) and any individual, isolated, or temporary deficiencies based on an assessed risk or vulnerability. These measures may be addressed in a system security plan.
(c) Cyber incident reporting requirement.
(1) When the Contractor discovers a cyber incident that affects a covered contractor information system or the covered defense information residing therein, or that affects the contractor’s ability to perform the requirements of the contract that are designated as operationally critical support and identified in the contract, the Contractor shall—
(i) Conduct a review for evidence of compromise of covered defense information, including, but not limited to, identifying compromised computers, servers, specific data, and user accounts. This review shall also include analyzing covered contractor information system(s) that were part of the cyber incident, as well as other information systems on the Contractor’s network(s), that may have been accessed as a result of the incident in order to identify compromised covered defense information, or that affect the Contractor’s ability to provide operationally critical support; and
(ii) Rapidly report cyber incidents to DoD at https://dibnet.dod.mil.
(2) Cyber incident report. The cyber incident report shall be treated as information created by or for DoD and shall include, at a minimum, the required elements at https://dibnet.dod.mil.
(3) Medium assurance certificate requirement.In order to report cyber incidents in accordance with this clause, the Contractor or subcontractor shall have or acquire a DoD-approved medium assurance certificate to report cyber incidents. For information on obtaining a DoD-approved medium assurance certificate, see https://public.cyber.mil/eca/.
(d) Malicious software. When the Contractor or subcontractors discover and isolate malicious software in connection with a reported cyber incident, submit the malicious software to DoD Cyber Crime Center (DC3) in accordance with instructions provided by DC3 or the Contracting Officer. Do not send the malicious software to the Contracting Officer.
(e) Media preservation and protection. When a Contractor discovers a cyber incident has occurred, the Contractor shall preserve and protect images of all known affected information systems identified in paragraph (c)(1)(i) of this clause and all relevant monitoring/packet capture data for at least 90 days from the submission of the cyber incident report to allow DoD to request the media or decline interest.
(f) Access to additional information or equipment necessary for forensic analysis.Upon request by DoD, the Contractor shall provide DoD with access to additional information or equipment that is necessary to conduct a forensic analysis.
(g) Cyber incident damage assessment activities. If DoD elects to conduct a damage assessment, the Contracting Officer will request that the Contractor provide all of the damage assessment information gathered in accordance with paragraph (e) of this clause.
(h) DoD safeguarding and use of contractor attributional/proprietary information. The Government shall protect against the unauthorized use or release of information obtained from the contractor (or derived from information obtained from the contractor) under this clause that includes contractor attributional/proprietary information, including such information submitted in accordance with paragraph (c). To the maximum extent practicable, the Contractor shall identify and mark attributional/proprietary information. In making an authorized release of such information, the Government will implement appropriate procedures to minimize the contractor attributional/proprietary information that is included in such authorized release, seeking to include only that information that is necessary for the authorized purpose(s) for which the information is being released.
(i) Use and release of contractor attributional/proprietary information not created by or for DoD. Information that is obtained from the contractor (or derived from information obtained from the contractor) under this clause that is not created by or for DoD is authorized to be released outside of DoD—
(1) To entities with missions that may be affected by such information;
(2) To entities that may be called upon to assist in the diagnosis, detection, or mitigation of cyber incidents;
(3) To Government entities that conduct counterintelligence or law enforcement investigations;
(4) For national security purposes, including cyber situational awareness and defense purposes (including with Defense Industrial Base (DIB) participants in the program at 32 CFR part 236); or
(5) To a support services contractor (“recipient”) that is directly supporting Government activities under a contract that includes the clause at 252.204-7009 , Limitations on the Use or Disclosure of Third-Party Contractor Reported Cyber Incident Information.
(j) Use and release of contractor attributional/proprietary information created by or for DoD. Information that is obtained from the contractor (or derived from information obtained from the contractor) under this clause that is created by or for DoD (including the information submitted pursuant to paragraph (c) of this clause) is authorized to be used and released outside of DoD for purposes and activities authorized by paragraph (i) of this clause, and for any other lawful Government purpose or activity, subject to all applicable statutory, regulatory, and policy based restrictions on the Government’s use and release of such information.
(k) The Contractor shall conduct activities under this clause in accordance with applicable laws and regulations on the interception, monitoring, access, use, and disclosure of electronic communications and data.
(l) Other safeguarding or reporting requirements. The safeguarding and cyber incident reporting required by this clause in no way abrogates the Contractor’s responsibility for other safeguarding or cyber incident reporting pertaining to its unclassified information systems as required by other applicable clauses of this contract, or as a result of other applicable U.S. Government statutory or regulatory requirements.
(m) Subcontracts. The Contractor shall—
(1) Include this clause, including this paragraph (m), in subcontracts, or similar contractual instruments, for operationally critical support, or for which subcontract performance will involve covered defense information, including subcontracts for commercial products or commercial services, without alteration, except to identify the parties. The Contractor shall determine if the information required for subcontractor performance retains its identity as covered defense information and will require protection under this clause, and, if necessary, consult with the Contracting Officer; and
(2) Require subcontractors to—
(i) Notify the prime Contractor (or next higher-tier subcontractor) when submitting a request to vary from a NIST SP 800-171 security requirement to the Contracting Officer, in accordance with paragraph (b)(2)(ii)(B) of this clause; and
(ii) Provide the incident report number, automatically assigned by DoD, to the prime Contractor (or next higher-tier subcontractor) as soon as practicable, when reporting a cyber incident to DoD as required in paragraph (c) of this clause.
(End of clause)</t>
  </si>
  <si>
    <t>Safeguarding Covered Defense Information and Cyber Incident Reporting (DEVIATION 2024-O0013, Rev 1)</t>
  </si>
  <si>
    <t>CD 2024-O0013
Revision 1</t>
  </si>
  <si>
    <t>Contracting officers shall use the attached clause, 252.204-7012, Safeguarding Covered 
Defense Information and Cyber Incident Reporting (DEVIATION 2024-O0013, Revision 1), in 
lieu of the clause at Defense Federal Acquisition Regulation Supplement (DFARS) 252.204-
7012, Safeguarding Covered Defense Information and Cyber Incident Reporting.</t>
  </si>
  <si>
    <t>SAFEGUARDING COVERED DEFENSE INFORMATION AND CYBER INCIDENT 
REPORTING (MAY 2024) (DEVIATION 2024-O0013) 
(a) Definitions. As used in this clause— 
Adequate security means protective measures that are commensurate with the 
consequences and probability of loss, misuse, or unauthorized access to, or modification 
of information.
Compromise means disclosure of information to unauthorized persons, or a violation 
of the security policy of a system, in which unauthorized intentional or unintentional 
disclosure, modification, destruction, or loss of an object, or the copying of information to 
unauthorized media may have occurred.
Contractor attributional/proprietary information means information that identifies 
the contractor(s), whether directly or indirectly, by the grouping of information that can 
be traced back to the contractor(s) (e.g., program description, facility locations), 
personally identifiable information, as well as trade secrets, commercial or financial 
information, or other commercially sensitive information that is not customarily shared 
outside of the company.
Controlled technical information means technical information with military or space 
application that is subject to controls on the access, use, reproduction, modification, 
performance, display, release, disclosure, or dissemination. Controlled technical 
information would meet the criteria, if disseminated, for distribution statements B 
through F using the criteria set forth in DoD Instruction 5230.24, Distribution 
Statements on Technical Documents. The term does not include information that is 
lawfully publicly available without restrictions.
Covered contractor information system means an unclassified information system
that is owned, or operated by or for, a contractor and that processes, stores, or transmits
covered defense information.
Covered defense information means unclassified controlled technical information or 
other information, as described in the Controlled Unclassified Information (CUI) 
Attachment
Class Deviation 2024-O0013
Safeguarding Covered Defense Information and Cyber Incident Reporting 
Changes to the text are indicated by a change bar in the right-hand margin.
Page 2 of 7
Registry at http://www.archives.gov/cui/registry/category-list.html, that requires 
safeguarding or dissemination controls pursuant to and consistent with law, 
regulations, and Governmentwide policies, and is—
(1) Marked or otherwise identified in the contract, task order, or delivery order 
and provided to the contractor by or on behalf of DoD in support of the performance of 
the contract; or
(2) Collected, developed, received, transmitted, used, or stored by or on behalf of 
the contractor in support of the performance of the contract.
Cyber incident means actions taken through the use of computer networks that 
result in a compromise or an actual or potentially adverse effect on an information 
system and/or the information residing therein.
Forensic analysis means the practice of gathering, retaining, and analyzing 
computer-related data for investigative purposes in a manner that maintains the 
integrity of the data.
Information system means a discrete set of information resources organized for the 
collection, processing, maintenance, use, sharing, dissemination, or disposition of 
information.
Malicious software means computer software or firmware intended to perform an 
unauthorized process that will have adverse impact on the confidentiality, integrity, or
availability of an information system. This definition includes a virus, worm, Trojan 
horse, or other code-based entity that infects a host, as well as spyware and some forms 
of adware.
Media means physical devices or writing surfaces including, but is not limited to, 
magnetic tapes, optical disks, magnetic disks, large-scale integration memory chips, and 
printouts onto which covered defense information is recorded, stored, or printed within 
a covered contractor information system.
Operationally critical support means supplies or services designated by the 
Government as critical for airlift, sealift, intermodal transportation services, or 
logistical support that is essential to the mobilization, deployment, or sustainment of 
the Armed Forces in a contingency operation.
Rapidly report means within 72 hours of discovery of any cyber incident.
Attachment
Class Deviation 2024-O0013
Safeguarding Covered Defense Information and Cyber Incident Reporting 
Changes to the text are indicated by a change bar in the right-hand margin.
Page 3 of 7 
Technical information means technical data or computer software, as those terms 
are defined in the clause at DFARS 252.227-7013, Rights in Technical Data—Other 
Than Commercial Products and Commercial Services, regardless of whether or not the 
clause is incorporated in this solicitation or contract. Examples of technical information 
include research and engineering data, engineering drawings, and associated lists, 
specifications, standards, process sheets, manuals, technical reports, technical orders, 
catalog-item identifications, data sets, studies and analyses and related information, 
and computer software executable code and source code.
(b) Adequate security. The Contractor shall provide adequate security on all covered 
contractor information systems. To provide adequate security, the Contractor shall
implement, at a minimum, the following information security protections:
 (1) For covered contractor information systems that are part of an Information 
Technology (IT) service or system operated on behalf of the Government, the following 
security requirements apply:
 (i) Cloud computing services shall be subject to the security requirements 
specified in the clause 252.239-7010, Cloud Computing Services, of this contract. 
 (ii) Any other such IT service or system (i.e., other than cloud computing) 
shall be subject to the security requirements specified elsewhere in this contract. 
 (2) For covered contractor information systems that are not part of an IT service
or system operated on behalf of the Government and therefore are not subject to the
security requirement specified at paragraph (b)(1) of this clause, the following security 
requirements apply:
 (i) Except as provided in paragraph (b)(2)(ii) of this clause, the covered 
contractor information system shall be subject to the security requirements in National
Institute of Standards and Technology (NIST) Special Publication (SP) 800-171, 
“Protecting Controlled Unclassified Information in Nonfederal Information Systems 
and Organizations”, Revision 2 (available via the internet at 
http://dx.doi.org/10.6028/NIST.SP.800-171). 
 (ii)(A) The Contractor shall implement NIST SP 800-171, as soon as 
practical, but not later than December 31, 2017. For all contracts awarded prior to 
October 1, 2017, the Contractor shall notify the DoD Chief Information Officer (CIO), 
via email at osd.dibcsia@mail.mil, within 30 days of contract award, of any security 
requirements specified by NIST SP 800-171 not implemented at the time of contract 
award. 
Attachment
Class Deviation 2024-O0013
Safeguarding Covered Defense Information and Cyber Incident Reporting 
Changes to the text are indicated by a change bar in the right-hand margin.
Page 4 of 7
(B) The Contractor shall submit requests to vary from NIST SP 800-171 
in writing to the Contracting Officer, for consideration by the DoD CIO. The Contractor 
need not implement any security requirement adjudicated by an authorized 
representative of the DoD CIO to be nonapplicable or to have an alternative, but equally 
effective, security measure that may be implemented in its place. 
(C) If the DoD CIO has previously adjudicated the contractor’s requests 
indicating that a requirement is not applicable or that an alternative security measure 
is equally effective, a copy of that approval shall be provided to the Contracting Officer 
when requesting its recognition under this contract.
(D) If the Contractor intends to use an external cloud service provider 
to store, process, or transmit any covered defense information in performance of this 
contract, the Contractor shall require and ensure that the cloud service provider meets 
security requirements equivalent to those established by the Government for the 
Federal Risk and Authorization Management Program (FedRAMP) Moderate baseline 
(https://www.fedramp.gov/resources/documents/) and that the cloud service provider 
complies with requirements in paragraphs (c) through (g) of this clause for cyber 
incident reporting, malicious software, media preservation and protection, access to 
additional information and equipment necessary for forensic analysis, and cyber 
incident damage assessment.
(3) Apply other information systems security measures when the Contractor 
reasonably determines that information systems security measures, in addition to 
those identified in paragraphs (b)(1) and (2) of this clause, may be required to 
provide adequate security in a dynamic environment or to accommodate special 
circumstances (e.g., medical devices) and any individual, isolated, or temporary 
deficiencies based on an assessed risk or vulnerability. These measures may be 
addressed in a system security plan.
(c) Cyber incident reporting requirement.
(1) When the Contractor discovers a cyber incident that affects a covered 
contractor information system or the covered defense information residing therein, or 
that affects the contractor’s ability to perform the requirements of the contract that are
designated as operationally critical support and identified in the contract, the
Contractor shall—
(i) Conduct a review for evidence of compromise of covered defense 
information, including, but not limited to, identifying compromised computers, servers, 
specific data, and user accounts. This review shall also include analyzing covered 
contractor information system(s) that were part of the cyber incident, as well as other 
Attachment
Class Deviation 2024-O0013
Safeguarding Covered Defense Information and Cyber Incident Reporting 
Changes to the text are indicated by a change bar in the right-hand margin.
Page 5 of 7
information systems on the Contractor’s network(s), that may have been accessed as a 
result of the incident in order to identify compromised covered defense information, or 
that affect the Contractor’s ability to provide operationally critical support; and
(ii) Rapidly report cyber incidents to DoD at https://dibnet.dod.mil.
(2) Cyber incident report. The cyber incident report shall be treated as 
information created by or for DoD and shall include, at a minimum, the required 
elements at https://dibnet.dod.mil.
(3) Medium assurance certificate requirement. In order to report cyber incidents 
in accordance with this clause, the Contractor or subcontractor shall have or acquire a 
DoD-approved medium assurance certificate to report cyber incidents. For information 
on obtaining a DoD-approved medium assurance certificate, see
https://public.cyber.mil/eca/.
(d) Malicious software. When the Contractor or subcontractors discover and isolate 
malicious software in connection with a reported cyber incident, submit the malicious 
software to DoD Cyber Crime Center (DC3) in accordance with instructions provided by 
DC3 or the Contracting Officer. Do not send the malicious software to the Contracting 
Officer.
(e) Media preservation and protection. When a Contractor discovers a cyber 
incident has occurred, the Contractor shall preserve and protect images of all known 
affected information systems identified in paragraph (c)(1)(i) of this clause and all 
relevant monitoring/packet capture data for at least 90 days from the submission of the 
cyber incident report to allow DoD to request the media or decline interest. 
(f) Access to additional information or equipment necessary for forensic analysis. 
Upon request by DoD, the Contractor shall provide DoD with access to additional 
information equipment that is necessary to conduct a forensic analysis. 
(g) Cyber incident damage assessment activities. If DoD elects to conduct a damage
assessment, the Contracting Officer will request that the Contractor provide all of the 
damage assessment information gathered in accordance with paragraph (e) of this 
clause.
(h) DoD safeguarding and use of contractor attributional/proprietary information. 
The Government shall protect against the unauthorized use or release of information 
obtained from the contractor (or derived from information obtained from the contractor) 
under this clause that includes contractor attributional/proprietary information, 
including such information submitted in accordance with paragraph (c). To the 
Attachment
Class Deviation 2024-O0013
Safeguarding Covered Defense Information and Cyber Incident Reporting 
Changes to the text are indicated by a change bar in the right-hand margin.
Page 6 of 7
maximum extent practicable, the Contractor shall identify and mark 
attributional/proprietary information. In making an authorized release of such 
information, the Government will implement appropriate procedures to minimize the 
contractor attributional/proprietary information that is included in such authorized 
release, seeking to include only that information that is necessary for the authorized 
purpose(s) for which the information is being released.
(i) Use and release of contractor attributional/proprietary information not created by 
or for DoD. Information that is obtained from the contractor (or derived from 
information obtained from the contractor) under this clause that is not created by or for 
DoD is authorized to be released outside of DoD—
(1) To entities with missions that may be affected by such information;
(2) To entities that may be called upon to assist in the diagnosis, detection, or 
mitigation of cyber incidents;
(3) To Government entities that conduct counterintelligence or law enforcement 
investigations;
(4) For national security purposes, including cyber situational awareness and 
defense purposes (including with Defense Industrial Base (DIB) participants in the 
program at 32 CFR part 236); or
(5) To a support services contractor (“recipient”) that is directly supporting 
Government activities under a contract that includes the clause at 252.204-7009, 
Limitations on the Use or Disclosure of Third-Party Contractor Reported Cyber 
Incident Information.
(j) Use and release of contractor attributional/proprietary information created by or 
for DoD. Information that is obtained from the contractor (or derived from information 
obtained from the contractor) under this clause that is created by or for DoD (including 
the information submitted pursuant to paragraph (c) of this clause) is authorized to be 
used and released outside of DoD for purposes and activities authorized by paragraph 
(i) of this clause, and for any other lawful Government purpose or activity, subject to all 
applicable statutory, regulatory, and policy based restrictions on the Government’s use 
and release of such information.
(k) The Contractor shall conduct activities under this clause in accordance with 
applicable laws and regulations on the interception, monitoring, access, use, and 
disclosure of electronic communications and data.
Attachment
Class Deviation 2024-O0013
SAFEGUARDING COVERED DEFENSE INFORMATION AND CYBER INCIDENT 
REPORTING (MAY 2024) (DEVIATION 2024-O0013, REVISION 1) 
(a) Definitions. As used in this clause— 
Adequate security means protective measures that are commensurate with the 
consequences and probability of loss, misuse, or unauthorized access to, or modification 
of information.
Compromise means disclosure of information to unauthorized persons, or a violation 
of the security policy of a system, in which unauthorized intentional or unintentional 
disclosure, modification, destruction, or loss of an object, or the copying of information to 
unauthorized media may have occurred.
Contractor attributional/proprietary information means information that identifies 
the contractor(s), whether directly or indirectly, by the grouping of information that can 
be traced back to the contractor(s) (e.g., program description, facility locations), 
personally identifiable information, as well as trade secrets, commercial or financial 
information, or other commercially sensitive information that is not customarily shared 
outside of the company.
Controlled technical information means technical information with military or space 
application that is subject to controls on the access, use, reproduction, modification, 
performance, display, release, disclosure, or dissemination. Controlled technical 
information would meet the criteria, if disseminated, for distribution statements B 
through F using the criteria set forth in DoD Instruction 5230.24, Distribution 
Statements on Technical Documents. The term does not include information that is 
lawfully publicly available without restrictions.
Covered contractor information system means an unclassified information system
that is owned, or operated by or for, a contractor and that processes, stores, or transmits
covered defense information.
Covered defense information means unclassified controlled technical information or 
other information, as described in the Controlled Unclassified Information (CUI) 
Registry at http://www.archives.gov/cui/registry/category-list.html, that requires 
Attachment
Class Deviation 2024-O0013, Revision 1
Safeguarding Covered Defense Information and Cyber Incident Reporting
Changes to the text are indicated by a change bar in the right-hand margin.
Page 2 of 7
safeguarding or dissemination controls pursuant to and consistent with law, 
regulations, and Governmentwide policies, and is—
(1) Marked or otherwise identified in the contract, task order, or delivery order 
and provided to the contractor by or on behalf of DoD in support of the performance of 
the contract; or
(2) Collected, developed, received, transmitted, used, or stored by or on behalf of 
the contractor in support of the performance of the contract.
Cyber incident means actions taken through the use of computer networks that 
result in a compromise or an actual or potentially adverse effect on an information 
system and/or the information residing therein.
Forensic analysis means the practice of gathering, retaining, and analyzing 
computer-related data for investigative purposes in a manner that maintains the 
integrity of the data.
Information system means a discrete set of information resources organized for the 
collection, processing, maintenance, use, sharing, dissemination, or disposition of 
information.
Malicious software means computer software or firmware intended to perform an 
unauthorized process that will have adverse impact on the confidentiality, integrity, or
availability of an information system. This definition includes a virus, worm, Trojan 
horse, or other code-based entity that infects a host, as well as spyware and some forms 
of adware.
Media means physical devices or writing surfaces including, but is not limited to, 
magnetic tapes, optical disks, magnetic disks, large-scale integration memory chips, and 
printouts onto which covered defense information is recorded, stored, or printed within 
a covered contractor information system.
Operationally critical support means supplies or services designated by the 
Government as critical for airlift, sealift, intermodal transportation services, or 
logistical support that is essential to the mobilization, deployment, or sustainment of 
the Armed Forces in a contingency operation.
Rapidly report means within 72 hours of discovery of any cyber incident.
Technical information means technical data or computer software, as those terms 
are defined in the clause at DFARS 252.227-7013, Rights in Technical Data—Other 
Attachment
Class Deviation 2024-O0013, Revision 1
Safeguarding Covered Defense Information and Cyber Incident Reporting
Changes to the text are indicated by a change bar in the right-hand margin. 
Page 3 of 7 
Than Commercial Products and Commercial Services, regardless of whether or not the 
clause is incorporated in this solicitation or contract. Examples of technical information 
include research and engineering data, engineering drawings, and associated lists, 
specifications, standards, process sheets, manuals, technical reports, technical orders, 
catalog-item identifications, data sets, studies and analyses and related information, 
and computer software executable code and source code.
(b) Adequate security. The Contractor shall provide adequate security on all covered 
contractor information systems. To provide adequate security, the Contractor shall
implement, at a minimum, the following information security protections:
 (1) For covered contractor information systems that are part of an Information 
Technology (IT) service or system operated on behalf of the Government, the following 
security requirements apply:
 (i) Cloud computing services shall be subject to the security requirements 
specified in the clause 252.239-7010, Cloud Computing Services, of this contract. 
 (ii) Any other such IT service or system (i.e., other than cloud computing) 
shall be subject to the security requirements specified elsewhere in this contract. 
 (2) For covered contractor information systems that are not part of an IT service
or system operated on behalf of the Government and therefore are not subject to the
security requirement specified at paragraph (b)(1) of this clause, the following security 
requirements apply:
 (i) Except as provided in paragraph (b)(2)(ii) of this clause, the covered 
contractor information system shall be subject to the security requirements in National
Institute of Standards and Technology (NIST) Special Publication (SP) 800-171, 
“Protecting Controlled Unclassified Information in Nonfederal Information Systems 
and Organizations”, Revision 2 (available via the internet at 
https://nvlpubs.nist.gov/nistpubs/SpecialPublications/NIST.SP.800-171r2.pdf). 
 (ii)(A) The Contractor shall implement NIST SP 800-171, as soon as 
practical, but not later than December 31, 2017. For all contracts awarded prior to 
October 1, 2017, the Contractor shall notify the DoD Chief Information Officer (CIO), 
via email at osd.dibcsia@mail.mil, within 30 days of contract award, of any security 
requirements specified by NIST SP 800-171 not implemented at the time of contract 
award. 
 (B) The Contractor shall submit requests to vary from NIST SP 800-171 
in writing to the Contracting Officer, for consideration by the DoD CIO. The Contractor 
Attachment
Class Deviation 2024-O0013, Revision 1
Safeguarding Covered Defense Information and Cyber Incident Reporting
Changes to the text are indicated by a change bar in the right-hand margin. 
Page 4 of 7 
need not implement any security requirement adjudicated by an authorized 
representative of the DoD CIO to be nonapplicable or to have an alternative, but equally 
effective, security measure that may be implemented in its place. 
 (C) If the DoD CIO has previously adjudicated the contractor’s requests 
indicating that a requirement is not applicable or that an alternative security measure 
is equally effective, a copy of that approval shall be provided to the Contracting Officer 
when requesting its recognition under this contract.
 (D) If the Contractor intends to use an external cloud service provider 
to store, process, or transmit any covered defense information in performance of this 
contract, the Contractor shall require and ensure that the cloud service provider meets 
security requirements equivalent to those established by the Government for the 
Federal Risk and Authorization Management Program (FedRAMP) Moderate baseline 
(https://www.fedramp.gov/documents-templates/) and that the cloud service provider 
complies with requirements in paragraphs (c) through (g) of this clause for cyber 
incident reporting, malicious software, media preservation and protection, access to 
additional information and equipment necessary for forensic analysis, and cyber 
incident damage assessment. 
 (3) Apply other information systems security measures when the Contractor 
reasonably determines that information systems security measures, in addition to 
those identified in paragraphs (b)(1) and (2) of this clause, may be required to 
provide adequate security in a dynamic environment or to accommodate special 
circumstances (e.g., medical devices) and any individual, isolated, or temporary 
deficiencies based on an assessed risk or vulnerability. These measures may be 
addressed in a system security plan.
(c) Cyber incident reporting requirement. 
 (1) When the Contractor discovers a cyber incident that affects a covered 
contractor information system or the covered defense information residing therein, or 
that affects the contractor’s ability to perform the requirements of the contract that are
designated as operationally critical support and identified in the contract, the
Contractor shall— 
 (i) Conduct a review for evidence of compromise of covered defense 
information, including, but not limited to, identifying compromised computers, servers, 
specific data, and user accounts. This review shall also include analyzing covered 
contractor information system(s) that were part of the cyber incident, as well as other 
information systems on the Contractor’s network(s), that may have been accessed as a 
Attachment
Class Deviation 2024-O0013, Revision 1
Safeguarding Covered Defense Information and Cyber Incident Reporting
Changes to the text are indicated by a change bar in the right-hand margin.
Page 5 of 7
result of the incident in order to identify compromised covered defense information, or 
that affect the Contractor’s ability to provide operationally critical support; and
(ii) Rapidly report cyber incidents to DoD at https://dibnet.dod.mil.
(2) Cyber incident report. The cyber incident report shall be treated as 
information created by or for DoD and shall include, at a minimum, the required 
elements at https://dibnet.dod.mil.
(3) Medium assurance certificate requirement. In order to report cyber incidents 
in accordance with this clause, the Contractor or subcontractor shall have or acquire a 
DoD-approved medium assurance certificate to report cyber incidents. For information 
on obtaining a DoD-approved medium assurance certificate, see
https://public.cyber.mil/eca/.
(d) Malicious software. When the Contractor or subcontractors discover and isolate 
malicious software in connection with a reported cyber incident, submit the malicious 
software to DoD Cyber Crime Center (DC3) in accordance with instructions provided by 
DC3 or the Contracting Officer. Do not send the malicious software to the Contracting 
Officer.
(e) Media preservation and protection. When a Contractor discovers a cyber 
incident has occurred, the Contractor shall preserve and protect images of all known 
affected information systems identified in paragraph (c)(1)(i) of this clause and all 
relevant monitoring/packet capture data for at least 90 days from the submission of the 
cyber incident report to allow DoD to request the media or decline interest. 
(f) Access to additional information or equipment necessary for forensic analysis. 
Upon request by DoD, the Contractor shall provide DoD with access to additional 
information equipment that is necessary to conduct a forensic analysis. 
(g) Cyber incident damage assessment activities. If DoD elects to conduct a damage
assessment, the Contracting Officer will request that the Contractor provide all of the 
damage assessment information gathered in accordance with paragraph (e) of this 
clause.
(h) DoD safeguarding and use of contractor attributional/proprietary information. 
The Government shall protect against the unauthorized use or release of information 
obtained from the contractor (or derived from information obtained from the contractor) 
under this clause that includes contractor attributional/proprietary information, 
including such information submitted in accordance with paragraph (c). To the 
maximum extent practicable, the Contractor shall identify and mark 
Attachment
Class Deviation 2024-O0013, Revision 1
Safeguarding Covered Defense Information and Cyber Incident Reporting
Changes to the text are indicated by a change bar in the right-hand margin.
Page 6 of 7
attributional/proprietary information. In making an authorized release of such 
information, the Government will implement appropriate procedures to minimize the 
contractor attributional/proprietary information that is included in such authorized 
release, seeking to include only that information that is necessary for the authorized 
purpose(s) for which the information is being released.
(i) Use and release of contractor attributional/proprietary information not created by 
or for DoD. Information that is obtained from the contractor (or derived from 
information obtained from the contractor) under this clause that is not created by or for 
DoD is authorized to be released outside of DoD—
(1) To entities with missions that may be affected by such information;
(2) To entities that may be called upon to assist in the diagnosis, detection, or 
mitigation of cyber incidents;
(3) To Government entities that conduct counterintelligence or law enforcement 
investigations;
(4) For national security purposes, including cyber situational awareness and 
defense purposes (including with Defense Industrial Base (DIB) participants in the 
program at 32 CFR part 236); or
(5) To a support services contractor (“recipient”) that is directly supporting 
Government activities under a contract that includes the clause at 252.204-7009, 
Limitations on the Use or Disclosure of Third-Party Contractor Reported Cyber 
Incident Information.
(j) Use and release of contractor attributional/proprietary information created by or 
for DoD. Information that is obtained from the contractor (or derived from information 
obtained from the contractor) under this clause that is created by or for DoD (including 
the information submitted pursuant to paragraph (c) of this clause) is authorized to be
used and released outside of DoD for purposes and activities authorized by paragraph 
(i) of this clause, and for any other lawful Government purpose or activity, subject to all 
applicable statutory, regulatory, and policy based restrictions on the Government’s use 
and release of such information.
(k) The Contractor shall conduct activities under this clause in accordance with 
applicable laws and regulations on the interception, monitoring, access, use, and 
disclosure of electronic communications and data.
(l) Other safeguarding or reporting requirements. The safeguarding and cyber 
Attachment
Class Deviation 2024-O0013, Revision 1
Safeguarding Covered Defense Information and Cyber Incident Reporting
Changes to the text are indicated by a change bar in the right-hand margin.
Page 7 of 7
incident reporting required by this clause in no way abrogates the Contractor’s 
responsibility for other safeguarding or cyber incident reporting pertaining to its 
unclassified information systems as required by other applicable clauses of this 
contract, or as a result of other applicable U.S. Government statutory or regulatory 
requirements.
(m) Subcontracts. The Contractor shall—
(1) Include this clause, including this paragraph (m), in subcontracts, or similar 
contractual instruments, for operationally critical support, or for which subcontract
performance will involve covered defense information, including subcontracts for 
commercial products or commercial services, without alteration, except to identify the 
parties. The Contractor shall determine if the information required for subcontractor 
performance retains its identity as covered defense information and will require 
protection under this clause, and, if necessary, consult with the Contracting Officer; and
(2) Require subcontractors to—
(i) Notify the prime Contractor (or next higher-tier subcontractor) when 
submitting a request to vary from a NIST SP 800-171 security requirement to the 
Contracting Officer, in accordance with paragraph (b)(2)(ii)(B) of this clause; and
(ii) Provide the incident report number, automatically assigned by DoD, to 
the prime Contractor (or next higher-tier subcontractor) as soon as practicable, when 
reporting a cyber incident to DoD as required in paragraph (c) of this clause.
(End of clause)</t>
  </si>
  <si>
    <t>2024-O0013 Revision 1</t>
  </si>
  <si>
    <t>*For USACE - If CUI is included in the solicitation</t>
  </si>
  <si>
    <t>252.204-7013</t>
  </si>
  <si>
    <t>252.204-7014</t>
  </si>
  <si>
    <t>Limitations on the Use or Disclosure of Information by Litigation Support Contractors</t>
  </si>
  <si>
    <t>As prescribed in 204.7403 (a), use the following clause:
LIMITATIONS ON THE USE OR DISCLOSURE OF INFORMATION BY LITIGATION SUPPORT CONTRACTORS (JAN 2023)
(a) Definitions. As used in this clause—
“Computer software” means computer programs, source code, source code listings, object code listings, design details, algorithms, processes, flow charts, formulae, and related material that would enable the software to be reproduced, recreated, or recompiled. Computer software does not include computer data bases or computer software documentation.
“Litigation information” means any information, including sensitive information, that is furnished to the contractor by or on behalf of the Government, or that is generated or obtained by the contractor in the performance of litigation support work under a contract. The term does not include information that is lawfully, publicly available without restriction, including information contained in a publicly available solicitation.
“Litigation support” means administrative, technical, or professional services provided in support of the Government during or in anticipation of litigation.
"Litigation support contractor" means a contractor (including its experts, technical consultants, subcontractors, and suppliers) providing litigation support under a contract that contains this clause.
“Sensitive information” means controlled unclassified information of a commercial, financial, proprietary, or privileged nature. The term includes technical data and computer software, but does not include information that is lawfully, publicly available without restriction.
“Technical data” means recorded information, regardless of the form or method of the recording, of a scientific or technical nature (including computer software documentation). The term does not include computer software or data incidental to contract administration, such as financial and/or management information.
(b) Limitations on use or disclosure of litigation information. Notwithstanding any other provision of this contract, the Contractor shall—
(1) Access and use litigation information only for the purpose of providing litigation support under this contract;
(2) Not disclose litigation information to any entity outside the Contractor’s organization unless, prior to such disclosure the Contracting Officer has provided written consent to such disclosure;
(3) Take all precautions necessary to prevent unauthorized disclosure of litigation information;
(4) Not use litigation information to compete against a third party for Government or nongovernment contracts; and
(5) Upon completion of the authorized litigation support activities, destroy or return to the Government at the request of the Contracting Officer all litigation information in its possession.
(c) Violation of paragraph (b)(1), (b)(2), (b)(3), (b)(4), or (b)(5) of this clause, is a basis for the Government to terminate this contract.
(d) Indemnification and creation of third party beneficiary rights. The Contractor agrees—
(1) To indemnify and hold harmless the Government, its agents, and employees from any claim or liability, including attorneys’ fees, court costs, and expenses, arising out of, or in any way related to, the misuse or unauthorized modification, reproduction, release, performance, display, or disclosure of any litigation information; and
(2) That any third party holding proprietary rights or any other legally protectable interest in any litigation information, in addition to any other rights it may have, is a third party beneficiary under this contract who shall have a right of direct action against the Contractor, and against any person to whom the Contractor has released or disclosed such litigation information, for any such unauthorized use or disclosure of such information.
(e) Contractor employees. The Contractor shall ensure that its employees are subject to use and nondisclosure obligations consistent with this clause prior to the employees being provided access to or use of any litigation information covered by this clause.
(f) Subcontracts. Include the substance of this clause, including this paragraph (f), in all subcontracts, including subcontracts for commercial products or commercial services.
(End of clause)</t>
  </si>
  <si>
    <t>252.204-7015</t>
  </si>
  <si>
    <t>Notice of Authorized Disclosure of Information for Litigation Support</t>
  </si>
  <si>
    <t>As prescribed in 204.7403 (b), use the following clause:
NOTICE OF AUTHORIZED DISCLOSURE OF INFORMATION FOR LITIGATION SUPPORT (JAN 2023)
(a) Definitions. As used in this clause—
“Computer software” means computer programs, source code, source code listings, object code listings, design details, algorithms, processes, flow charts, formulae, and related material that would enable the software to be reproduced, recreated, or recompiled. Computer software does not include computer data bases or computer software documentation.
“Litigation support” means administrative, technical, or professional services provided in support of the Government during or in anticipation of litigation.
"Litigation support contractor" means a contractor (including its experts, technical consultants, subcontractors, and suppliers) providing litigation support under a contract that contains the clause at 252.204-7014 , Limitations on the Use or Disclosure of Information by Litigation Support Contractors.
“Sensitive information” means controlled unclassified information of a commercial, financial, proprietary, or privileged nature. The term includes technical data and computer software, but does not include information that is lawfully, publicly available without restriction.
“Technical data” means recorded information, regardless of the form or method of the recording, of a scientific or technical nature (including computer software documentation). The term does not include computer software or data incidental to contract administration, such as financial and/or management information.
(b) Notice of authorized disclosures. Notwithstanding any other provision of this solicitation or contract, the Government may disclose to a litigation support contractor, for the sole purpose of litigation support activities, any information, including sensitive information, received—
(1) Within or in connection with a quotation or offer; or
(2) In the performance of or in connection with a contract.
(c) Subcontracts. Include the substance of this clause, including this paragraph (c), in all subcontracts, including subcontracts for commercial products or commercial services.
(End of clause)</t>
  </si>
  <si>
    <t>252.204-7016</t>
  </si>
  <si>
    <t>Covered Defense Telecommunications Equipment or Services--Representation</t>
  </si>
  <si>
    <t>DEC 2019</t>
  </si>
  <si>
    <t>204.2105(a)</t>
  </si>
  <si>
    <t>Use the provision at 252.204-7016, Covered Defense Telecommunications Equipment or Services—Representation, in all solicitations, including solicitations using FAR part 12 procedures for the acquisition of commercial products and commercial servicess and, solicitations for task and delivery orders, basic ordering agreements (BOAs), orders against BOAs, blanket purchase agreements (BPAs), and calls against BPAs.</t>
  </si>
  <si>
    <r>
      <t>P</t>
    </r>
    <r>
      <rPr>
        <b/>
        <vertAlign val="superscript"/>
        <sz val="16"/>
        <color theme="0"/>
        <rFont val="Arial"/>
        <family val="2"/>
      </rPr>
      <t>‡</t>
    </r>
  </si>
  <si>
    <t>As prescribed in 204.2105 (a), use the following provision:
COVERED DEFENSE TELECOMMUNICATIONS EQUIPMENT OR SERVICES—REPRESENTATION (DEC 2019)
(a) Definitions. As used in this provision, “covered defense telecommunications equipment or services” has the meaning provided in the clause 252.204-7018 , Prohibition on the Acquisition of Covered Defense Telecommunications Equipment or Services.
(b) Procedures. The Offeror shall review the list of excluded parties in the System for Award Management (SAM) (https://www.sam.gov/) for entities excluded from receiving federal awards for “covered defense telecommunications equipment or services”.
(c) Representation. The Offeror represents that it [ ] does, [ ] does not provide covered defense telecommunications equipment or services as a part of its offered products or services to the Government in the performance of any contract, subcontract, or other contractual instrument.
(End of provision)</t>
  </si>
  <si>
    <t>252.204-7017</t>
  </si>
  <si>
    <t>Prohibition on the Acquisition of Covered Defense Telecommunications Equipment or Services--Representation</t>
  </si>
  <si>
    <t>MAY 2021</t>
  </si>
  <si>
    <t>Use the provision at 252.204-7017, Prohibition on the Acquisition of Covered Defense Telecommunications Equipment or Services—Representation, in all solicitations, including solicitations using FAR part 12 procedures for the acquisition of commercial products and commercial servicess, and solicitations for task and delivery orders, BOAs, orders against BOAs, BPAs, and calls against BPAs.</t>
  </si>
  <si>
    <t>As prescribed in 204.2105 (b), use the following provision:
PROHIBITION ON THE ACQUISITION OF COVERED DEFENSE TELECOMMUNICATIONS EQUIPMENT OR SERVICES—REPRESENTATION (MAY 2021)
The Offeror is not required to complete the representation in this provision if the Offeror has represented in the provision at 252.204-7016 , Covered Defense Telecommunications Equipment or Services—Representation, that it “does not provide covered defense telecommunications equipment or services as a part of its offered products or services to the Government in the performance of any contract, subcontract, or other contractual instrument.”
(a) Definitions. “Covered defense telecommunications equipment or services,” “covered mission,” “critical technology,” and “substantial or essential component,” as used in this provision, have the meanings given in the 252.204-7018 clause, Prohibition on the Acquisition of Covered Defense Telecommunications Equipment or Services, of this solicitation.
(b) Prohibition. Section 1656 of the National Defense Authorization Act for Fiscal Year 2018 (Pub. L. 115-91) prohibits agencies from procuring or obtaining, or extending or renewing a contract to procure or obtain, any equipment, system, or service to carry out covered missions that uses covered defense telecommunications equipment or services as a substantial or essential component of any system, or as critical technology as part of any system.
(c) Procedures. The Offeror shall review the list of excluded parties in the System for Award Management (SAM) at https://www.sam.gov for entities that are excluded when providing any equipment, system, or service to carry out covered missions that uses covered defense telecommunications equipment or services as a substantial or essential component of any system, or as critical technology as part of any system, unless a waiver is granted.
Representation. If in its annual representations and certifications in SAM the Offeror has represented in paragraph (c) of the provision at 252.204-7016 , Covered Defense Telecommunications Equipment or Services—Representation, that it “does” provide covered defense telecommunications equipment or services as a part of its offered products or services to the Government in the performance of any contract, subcontract, or other contractual instrument, then the Offeror shall complete the following additional representation:
The Offeror represents that it [ ] will [ ] will not provide covered defense telecommunications equipment or services as a part of its offered products or services to DoD in the performance of any award resulting from this solicitation.
(e) Disclosures. If the Offeror has represented in paragraph (d) of this provision that it “will provide covered defense telecommunications equipment or services,” the Offeror shall provide the following information as part of the offer:
(1) A description of all covered defense telecommunications equipment and services offered (include brand or manufacturer; product, such as model number, original equipment manufacturer (OEM) number, manufacturer part number, or wholesaler number; and item description, as applicable).
(2) An explanation of the proposed use of covered defense telecommunications equipment and services and any factors relevant to determining if such use would be permissible under the prohibition referenced in paragraph (b) of this provision.
(3) For services, the entity providing the covered defense telecommunications services (include entity name, unique entity identifier, and Commercial and Government Entity (CAGE) code, if known).
(4) For equipment, the entity that produced or provided the covered defense telecommunications equipment (include entity name, unique entity identifier, CAGE code, and whether the entity was the OEM or a distributor, if known).
(End of provision)</t>
  </si>
  <si>
    <t>252.204-7018</t>
  </si>
  <si>
    <t>Prohibition on the Acquisition of Covered Defense Telecommunications Equipment or Services</t>
  </si>
  <si>
    <t>Use the clause at 252.204-7018, Prohibition on the Acquisition of Covered Defense Telecommunications Equipment or Services, in all solicitations and resultant awards, including solicitations and contracts using FAR part 12 procedures for the acquisition of commercial products and commercial servicess, and solicitations and awards for task and delivery orders, BOAs, orders against BOAs, BPAs, and calls against BPAs.</t>
  </si>
  <si>
    <t>As prescribed in 204.2105 (c), use the following clause:
PROHIBITION ON THE ACQUISITION OF COVERED DEFENSE TELECOMMUNICATIONS EQUIPMENT OR SERVICES (JAN 2023)
Definitions. As used in this clause—
“Covered defense telecommunications equipment or services” means—
(1) Telecommunications equipment produced by Huawei Technologies Company or ZTE Corporation, or any subsidiary or affiliate of such entities;
(2) Telecommunications services provided by such entities or using such equipment; or
(3) Telecommunications equipment or services produced or provided by an entity that the Secretary of Defense reasonably believes to be an entity owned or controlled by, or otherwise connected to, the government of a covered foreign country.
“Covered foreign country” means—
(1) The People’s Republic of China; or
(2) The Russian Federation.
“Covered missions” means—
(1) The nuclear deterrence mission of DoD, including with respect to nuclear command, control, and communications, integrated tactical warning and attack assessment, and continuity of Government; or
(2) The homeland defense mission of DoD, including with respect to ballistic missile defense.
“Critical technology” means—
(1) Defense articles or defense services included on the United States Munitions List set forth in the International Traffic in Arms Regulations under subchapter M of chapter I of title 22, Code of Federal Regulations;
(2) Items included on the Commerce Control List set forth in Supplement No. 1 to part 774 of the Export Administration Regulations under subchapter C of chapter VII of title 15, Code of Federal Regulations, and controlled—
(i) Pursuant to multilateral regimes, including for reasons relating to national security, chemical and biological weapons proliferation, nuclear nonproliferation, or missile technology; or
(ii) For reasons relating to regional stability or surreptitious listening;
(3) Specially designed and prepared nuclear equipment, parts and components, materials, software, and technology covered by part 810 of title 10, Code of Federal Regulations (relating to assistance to foreign atomic energy activities);
(4) Nuclear facilities, equipment, and material covered by part 110 of title 10, Code of Federal Regulations (relating to export and import of nuclear equipment and material);
(5) Select agents and toxins covered by part 331 of title 7, Code of Federal Regulations, part 121 of title 9 of such Code, or part 73 of title 42 of such Code; or
(6) Emerging and foundational technologies controlled pursuant to section 1758 of the Export Control Reform Act of 2018 (50 U.S.C. 4817).
“Substantial or essential component” means any component necessary for the proper function or performance of a piece of equipment, system, or service.
(b) Prohibition. In accordance with section 1656 of the National Defense Authorization Act for Fiscal Year 2018 (Pub. L. 115-91), the contractor shall not provide to the Government any equipment, system, or service to carry out covered missions that uses covered defense telecommunications equipment or services as a substantial or essential component of any system, or as critical technology as part of any system, unless the covered defense telecommunication equipment or services are covered by a waiver described in Defense Federal Acquisition Regulation Supplement 204.2104 .
(c) Procedures. The Contractor shall review the list of excluded parties in the System for Award Management (SAM) at https://www.sam.gov for entities that are excluded when providing any equipment, system, or service, to carry out covered missions, that uses covered defense telecommunications equipment or services as a substantial or essential component of any system, or as critical technology as part of any system, unless a waiver is granted.
(d) Reporting.
(1) In the event the Contractor identifies covered defense telecommunications equipment or services used as a substantial or essential component of any system, or as critical technology as part of any system, during contract performance, the Contractor shall report at https://dibnet.dod.mil the information in paragraph (d)(2) of this clause.
(2) The Contractor shall report the following information pursuant to paragraph (d)(1) of this clause:
(i) Within 3 business days from the date of such identification or notification: the contract number; the order number(s), if applicable; supplier name; brand; model number (original equipment manufacturer number, manufacturer part number, or wholesaler number); item description; and any readily available information about mitigation actions undertaken or recommended.
(ii) Within 30 business days of submitting the information in paragraph (d)(2)(i) of this clause: any further available information about mitigation actions undertaken or recommended. In addition, the Contractor shall describe the efforts it undertook to prevent use or submission of a covered defense telecommunications equipment or services, and any additional efforts that will be incorporated to prevent future use or submission of covered telecommunications equipment or services.
(e) Subcontracts. The Contractor shall insert the substance of this clause, including this paragraph (e), in all subcontracts and other contractual instruments, including subcontracts for the acquisition of commercial products or commercial services.
(End of clause)</t>
  </si>
  <si>
    <t>252.204-7019</t>
  </si>
  <si>
    <t>Notice of NIST SP 800-171 DoD Assessment Requirements</t>
  </si>
  <si>
    <t>204.7304(d)</t>
  </si>
  <si>
    <t>Use the provision at 252.204-7019, Notice of NIST SP 800-171 DoD Assessment Requirements, in all solicitations, including solicitations using FAR part 12 procedures for the acquisition of commercial products and commercial servicess, except for solicitations solely for the acquisition of commercially available off-the-shelf (COTS) items.</t>
  </si>
  <si>
    <t>As prescribed in 204.7304(d), use the following provision:
NOTICE OF NIST SP 800-171 DOD ASSESSMENT REQUIREMENTS (MAR 2022)
(a) Definitions.
“Basic Assessment”, “Medium Assessment”, and “High Assessment” have the meaning given in the clause 252.204-7020, NIST SP 800-171 DoD Assessments.
“Covered contractor information system” has the meaning given in the clause 252.204-7012, Safeguarding Covered Defense Information and Cyber Incident Reporting, of this solicitation.
(b) Requirement. In order to be considered for award, if the Offeror is required to implement NIST SP 800-171, the Offeror shall have a current assessment (i.e., not more than 3 years old unless a lesser time is specified in the solicitation) (see 252.204-7020) for each covered contractor information system that is relevant to the offer, contract, task order, or delivery order. The Basic, Medium, and High NIST SP 800-171 DoD Assessments are described in the NIST SP 800-171 DoD Assessment Methodology located at https://www.acq.osd.mil/asda/dpc/cp/cyber/safeguarding.html#nistSP800171 .
(c) Procedures.
(1) The Offeror shall verify that summary level scores of a current NIST SP 800-171 DoD Assessment (i.e., not more than 3 years old unless a lesser time is specified in the solicitation) are posted in the Supplier Performance Risk System (SPRS) () for all covered contractor information systems relevant to the offer.
(2) If the Offeror does not have summary level scores of a current NIST SP 800-171 DoD Assessment (i.e., not more than 3 years old unless a lesser time is specified in the solicitation) posted in SPRS, the Offeror may conduct and submit a Basic Assessment to for posting to SPRS in the format identified in paragraph (d) of this provision.
(d) Summary level scores. Summary level scores for all assessments will be posted 30 days post-assessment in SPRS to provide DoD Components visibility into the summary level scores of strategic assessments.
(1) Basic Assessments. An Offeror may follow the procedures in paragraph (c)(2) of this provision for posting Basic Assessments to SPRS.
(i) The email shall include the following information:
(A) Cybersecurity standard assessed (e.g., NIST SP 800-171 Rev 1).
(B) Organization conducting the assessment (e.g., Contractor self-assessment).
(C) For each system security plan (security requirement 3.12.4) supporting the performance of a DoD contract—
(1) All industry Commercial and Government Entity (CAGE) code(s) associated with the information system(s) addressed by the system security plan; and
(2) A brief description of the system security plan architecture, if more than one plan exists.
(D) Date the assessment was completed.
(E) Summary level score (e.g., 95 out of 110, NOT the individual value for each requirement).
(F) Date that all requirements are expected to be implemented (i.e., a score of 110 is expected to be achieved) based on information gathered from associated plan(s) of action developed in accordance with NIST SP 800-171.
(ii) If multiple system security plans are addressed in the email described at paragraph (d)(1)(i) of this section, the Offeror shall use the following format for the report:
System Security Plan
CAGE Codes supported by this plan
Brief description of the plan architecture
Date of assessment
Total Score
Date score of 110 will achieved
(2) Medium and High Assessments. DoD will post the following Medium and/or High Assessment summary level scores to SPRS for each system assessed:
(i) The standard assessed (e.g., NIST SP 800-171 Rev 1).
(ii) Organization conducting the assessment, e.g., DCMA, or a specific organization (identified by Department of Defense Activity Address Code (DoDAAC)).
(iii) All industry CAGE code(s) associated with the information system(s) addressed by the system security plan.
(iv) A brief description of the system security plan architecture, if more than one system security plan exists.
(v) Date and level of the assessment, i.e., medium or high.
(vi) Summary level score (e.g., 105 out of 110, not the individual value assigned for each requirement).
(vii) Date that all requirements are expected to be implemented (i.e., a score of 110 is expected to be achieved) based on information gathered from associated plan(s) of action developed in accordance with NIST SP 800-171.
(3) Accessibility.
(i) Assessment summary level scores posted in SPRS are available to DoD personnel, and are protected, in accordance with the standards set forth in DoD Instruction 5000.79, Defense-wide Sharing and Use of Supplier and Product Performance Information (PI).
(ii) Authorized representatives of the Offeror for which the assessment was conducted may access SPRS to view their own summary level scores, in accordance with the SPRS Software User’s Guide for Awardees/Contractors available at https://www.sprs.csd.disa.mil/pdf/SPRS_Awardee.pdf.
(iii) A High NIST SP 800-171 DoD Assessment may result in documentation in addition to that listed in this section. DoD will retain and protect any such documentation as “Controlled Unclassified Information (CUI)” and intended for internal DoD use only. The information will be protected against unauthorized use and release, including through the exercise of applicable exemptions under the Freedom of Information Act (e.g., Exemption 4 covers trade secrets and commercial or financial information obtained from a contractor that is privileged or confidential).
(End of provision)</t>
  </si>
  <si>
    <t>252.204-7020</t>
  </si>
  <si>
    <t>NIST SP 800-171 DoD Assessment Requirements</t>
  </si>
  <si>
    <t>204.7304(e)</t>
  </si>
  <si>
    <t>Use the clause at 252.204-7020, NIST SP 800-171 DoD Assessment Requirements, in all solicitations and contracts, task orders, or delivery orders, including those using FAR part 12 procedures for the acquisition of commercial products and commercial servicess, except for those that are solely for the acquisition of COTS items*.</t>
  </si>
  <si>
    <t>As prescribed in 204.7304 (e), use the following clause:
NIST SP 800-171 DOD ASSESSMENT REQUIREMENTS (JAN 2023)
(a) Definitions.
Basic Assessment” means a contractor’s self-assessment of the contractor’s implementation of NIST SP 800-171 that—
(1) Is based on the Contractor’s review of their system security plan(s) associated with covered contractor information system(s);
(2) Is conducted in accordance with the NIST SP 800-171 DoD Assessment Methodology; and
(3) Results in a confidence level of “Low” in the resulting score, because it is a self-generated score.
“Covered contractor information system” has the meaning given in the clause 252.204-7012, Safeguarding Covered Defense Information and Cyber Incident Reporting, of this contract.
“High Assessment” means an assessment that is conducted by Government personnel using NIST SP 800-171A, Assessing Security Requirements for Controlled Unclassified Information that—
(1) Consists of—
(i) A review of a contractor’s Basic Assessment;
(ii) A thorough document review;
(iii) Verification, examination, and demonstration of a Contractor’s system security plan to validate that NIST SP 800-171 security requirements have been implemented as described in the contractor’s system security plan; and
(iv) Discussions with the contractor to obtain additional information or clarification, as needed; and
(2) Results in a confidence level of “High” in the resulting score.
“Medium Assessment” means an assessment conducted by the Government that—
(1) Consists of—
(i) A review of a contractor’s Basic Assessment;
(ii) A thorough document review; and
(iii) Discussions with the contractor to obtain additional information or clarification, as needed; and
(2) Results in a confidence level of “Medium” in the resulting score.
(b) Applicability. This clause applies to covered contractor information systems that are required to comply with the National Institute of Standards and Technology (NIST) Special Publication (SP) 800-171, in accordance with Defense Federal Acquisition Regulation System (DFARS) clause at 252.204-7012, Safeguarding Covered Defense Information and Cyber Incident Reporting, of this contract.
(c) Requirements. The Contractor shall provide access to its facilities, systems, and personnel necessary for the Government to conduct a Medium or High NIST SP 800-171 DoD Assessment, as described in NIST SP 800-171 DoD Assessment Methodology at https://www.acq.osd.mil/asda/dpc/cp/cyber/safeguarding.html#nistSP800171 , if necessary.
(d) Procedures. Summary level scores for all assessments will be posted in the Supplier Performance Risk System (SPRS) () to provide DoD Components visibility into the summary level scores of strategic assessments.
(1) Basic Assessments. A contractor may submit, via encrypted email, summary level scores of Basic Assessments conducted in accordance with the NIST SP 800-171 DoD Assessment Methodology to for posting to SPRS.
(i) The email shall include the following information:
(A) Version of NIST SP 800-171 against which the assessment was conducted.
(B) Organization conducting the assessment (e.g., Contractor self-assessment).
(C) For each system security plan (security requirement 3.12.4) supporting the performance of a DoD contract—
(1) All industry Commercial and Government Entity (CAGE) code(s) associated with the information system(s) addressed by the system security plan; and
(2) A brief description of the system security plan architecture, if more than one plan exists.
(D) Date the assessment was completed.
(E) Summary level score (e.g., 95 out of 110, NOT the individual value for each requirement).
(F) Date that all requirements are expected to be implemented (i.e., a score of 110 is expected to be achieved) based on information gathered from associated plan(s) of action developed in accordance with NIST SP 800-171.
(ii) If multiple system security plans are addressed in the email described at paragraph (b)(1)(i) of this section, the Contractor shall use the following format for the report:
System Security Plan
CAGE Codes supported by this plan
Brief description of the plan architecture
Date of assessment
Total Score
Date score of 110 will achieved
(2) Medium and High Assessments. DoD will post the following Medium and/or High Assessment summary level scores to SPRS for each system security plan assessed:
(i) The standard assessed (e.g., NIST SP 800-171 Rev 1).
(ii) Organization conducting the assessment, e.g., DCMA, or a specific organization (identified by Department of Defense Activity Address Code (DoDAAC)).
(iii) All industry CAGE code(s) associated with the information system(s) addressed by the system security plan.
(iv) A brief description of the system security plan architecture, if more than one system security plan exists.
(v) Date and level of the assessment, i.e., medium or high.
(vi) Summary level score (e.g., 105 out of 110, not the individual value assigned for each requirement).
(vii) Date that all requirements are expected to be implemented (i.e., a score of 110 is expected to be achieved) based on information gathered from associated plan(s) of action developed in accordance with NIST SP 800-171.
(e) Rebuttals.
(1) DoD will provide Medium and High Assessment summary level scores to the Contractor and offer the opportunity for rebuttal and adjudication of assessment summary level scores prior to posting the summary level scores to SPRS (see SPRS User’s Guide https://www.sprs.csd.disa.mil/pdf/SPRS_Awardee.pdf).
(2) Upon completion of each assessment, the contractor has 14 business days to provide additional information to demonstrate that they meet any security requirements not observed by the assessment team or to rebut the findings that may be of question.
(f) Accessibility.
(1) Assessment summary level scores posted in SPRS are available to DoD personnel, and are protected, in accordance with the standards set forth in DoD Instruction 5000.79, Defense-wide Sharing and Use of Supplier and Product Performance Information (PI).
(2) Authorized representatives of the Contractor for which the assessment was conducted may access SPRS to view their own summary level scores, in accordance with the SPRS Software User’s Guide for Awardees/Contractors available at .
(3) A High NIST SP 800-171 DoD Assessment may result in documentation in addition to that listed in this clause. DoD will retain and protect any such documentation as “Controlled Unclassified Information (CUI)” and intended for internal DoD use only. The information will be protected against unauthorized use and release, including through the exercise of applicable exemptions under the Freedom of Information Act (e.g., Exemption 4 covers trade secrets and commercial or financial information obtained from a contractor that is privileged or confidential).
(g) Subcontracts.
(1) The Contractor shall insert the substance of this clause, including this paragraph (g), in all subcontracts and other contractual instruments, including subcontracts for the acquisition of commercial products or commercial services (excluding commercially available off-the-shelf).
(2) The Contractor shall not award a subcontract or other contractual instrument, that is subject to the implementation of NIST SP 800-171 security requirements, in accordance with DFARS clause 252.204-7012 of this contract, unless the subcontractor has completed, within the last 3 years, at least a Basic NIST SP 800-171 DoD Assessment, as described in https://www.acq.osd.mil/asda/dpc/cp/cyber/safeguarding.html#nistSP800171 , for all covered contractor information systems relevant to its offer that are not part of an information technology service or system operated on behalf of the Government.
(3) If a subcontractor does not have summary level scores of a current NIST SP 800-171 DoD Assessment (i.e., not more than 3 years old unless a lesser time is specified in the solicitation) posted in SPRS, the subcontractor may conduct and submit a Basic Assessment, in accordance with the NIST SP 800-171 DoD Assessment Methodology, to mailto:webptsmh@navy.mil for posting to SPRS along with the information required by paragraph (d) of this clause.
(End of clause)</t>
  </si>
  <si>
    <t>252.204-7021</t>
  </si>
  <si>
    <t>Contractor Compliance with the Cybersecurity Maturity Model Certification Level Requirement</t>
  </si>
  <si>
    <t>252.204-7022</t>
  </si>
  <si>
    <t>Expediting Contract Closeout</t>
  </si>
  <si>
    <t>As prescribed in 204.804-70, use the following clause:
Expediting Contract Closeout (MAY 2021)
(a) At the conclusion of all applicable closeout requirements of Federal Acquisition Regulation 4.804, the Government and Contractor shall mutually agree on the residual dollar amount remaining on the contract. Both the Government and Contractor agree to waive payment of any residual dollar amount of $1,000 or less to which either party may be entitled at the time of contract closeout.
(b) A residual dollar amount includes all money owed to either party at the end of the contract and as a result of the contract, excluding amounts connected in any way with taxation or a violation of law or regulation.
(c) For purposes of determining residual dollar amounts, offsets (e.g., across multiple contracts or orders) may be considered only to the extent permitted by law.
(End of clause)</t>
  </si>
  <si>
    <t>252.204-7023</t>
  </si>
  <si>
    <t>Reporting Requirements for Contracted Services - Basic</t>
  </si>
  <si>
    <t>Basic. As prescribed in 204.1705 Contract clauses.(a)(i) and (ii), use the following clause:
REPORTING REQUIREMENTS FOR CONTRACTED SERVICES—BASIC (JUL 2021)
(a) Definition. As used in this clause--
“First-tier subcontract” means a subcontract awarded directly by the contractor for the purpose of acquiring services for performance of a prime contract. It does not include the contractor’s supplier agreements with vendors, such as long-term arrangements for materials or supplies or services that benefit multiple contracts and/or the costs of which are normally applied to a contractor’s general and administrative expenses or indirect costs.
(b) The Contractor shall report annually, by October 31, at https://www.sam.gov, on the services performed under this contract or order, including any first-tier subcontracts, during the preceding Government fiscal year (October 1 - September 30).
(c) The Contractor shall report the following information for the contract or order:
(1) The total dollar amount invoiced for services performed during the preceding Government fiscal year under the contract or order.
(2) The number of Contractor direct labor hours, to include first-tier subcontractor direct labor hours, as applicable, expended on the services performed under the contract or order during the previous Government fiscal year.
(d) The Government will review the Contractor’s reported information for reasonableness and consistency with available contract information. In the event the Government believes that revisions to the Contractor’s reported information are warranted, the Government will notify the Contractor. Upon notification, the Contractor shall revise the reported information or provide the Government with a supporting rationale for the information.
(End of clause)</t>
  </si>
  <si>
    <t>Reporting Requirements for Contracted Services--Alternate I</t>
  </si>
  <si>
    <t>As prescribed in 204.1705 Contract clauses. (a)(i) and (iii), use the following clause, which substitutes “contract or agreement for each order” in lieu of “contract or order” in paragraph (b) and “order” in lieu of “contract or order” in paragraphs (c) and (c)(1) and (2), and identifies the dollar threshold and service acquisition portfolio groups for which orders under the contract or agreement require service contract reporting.
REPORTING REQUIREMENTS FOR CONTRACTED SERVICES—ALTERNATE I (JUL 2021)
(a) Definition. As used in this clause--
“First-tier subcontract” means a subcontract awarded directly by the contractor for the purpose of acquiring services for performance of a prime contract. It does not include the contractor’s supplier agreements with vendors, such as long-term arrangements for materials or supplies or services that benefit multiple contracts and/or the costs of which are normally applied to a contractor’s general and administrative expenses or indirect costs.
(b) The contractor shall report annually, by October 31, at https://www.sam.gov, on services performed during the preceding Government fiscal year (October 1 - September 30) under this contract or agreement for each order, including any first-tier subcontract, which exceeds $3 million for services in the following service acquisition portfolio groups:
(1) Logistics management services.
(2) Equipment-related services.
(3) Knowledge-based services.
(4) Electronics and communications services.
(c) The Contractor shall report the following information for the order:
(1) The total dollar amount invoiced for services performed during the preceding Government fiscal year under the order.
(2) The number of Contractor direct labor hours, to include first-tier subcontractor direct labor hours, as applicable, expended on the services performed under the order during the previous Government fiscal year.
(d) The Government will review the Contractor’s reported information for reasonableness and consistency with available contract information. In the event the Government believes that revisions to the Contractor’s reported information are warranted, the Government will notify the Contractor. Upon notification, the Contractor shall revise the reported information or provide the Government with a supporting rationale for the information.
(End of clause)</t>
  </si>
  <si>
    <t>252.204-7024</t>
  </si>
  <si>
    <t>Notice on the use of the Supplier Performance Risk System</t>
  </si>
  <si>
    <t>As prescribed in 204.7604, use the following provision .
NOTICE ON THE USE OF THE SUPPLIER PERFORMANCE RISK SYSTEM (MAR 2023)
(a) Definitions. As used in this provision—
“Item risk” means the probability that a product, based on intended use, will introduce performance risk resulting in safety issues, mission degradation, or monetary loss.
“Price risk” means a measure of whether a proposed price for a product or service is consistent with historical prices paid for that item or service.
“Supplier risk” means the probability that an award may subject the procurement to the risk of unsuccessful performance or to supply chain risk (see Defense Federal Acquisition Regulation Supplement 239.7301).
(b) The Supplier Performance Risk System (SPRS), available at https://piee.eb.mil/, will be used in the evaluation of the Quoter or Offeror’s performance. SPRS retrieves item, price, quality, delivery, and contractor information on contracts from Government reporting systems in order to develop risk assessments.
(c) The Contracting Officer will consider SPRS risk assessments during the evaluation of quotations or offers received in response to this solicitation as follows:
(1) Item risk will be considered to determine whether the procurement represents a high performance risk to the Government.
(2) Price risk will be considered in determining if a proposed price is consistent with historical prices paid for a product or a service or otherwise creates a risk to the Government.
(3) Supplier risk, including but not limited to quality and delivery, will be considered to assess the risk of unsuccessful performance and supply chain risk.
(d) SPRS risk assessments are generated daily. Quoters or Offerors are able to access their risk assessments by following the access instructions in the SPRS user's guide available at https://www.sprs.csd.disa.mil/reference.htm. Quoters and Offerors are granted access to SPRS for their own risk assessment classifications only. SPRS reporting procedures and risk assessment methodology are detailed in the SPRS user's guide. The method to challenge a rating generated by SPRS is also provided in the user's guide. SPRS evaluation criteria are available at https://www.sprs.csd.disa.mil/pdf/SPRS_DataEvaluationCriteria.pdf.
(e) The Contracting Officer may consider any other available and relevant information when evaluating a quotation or an offer.
(End of provision)</t>
  </si>
  <si>
    <t>252.205-7000</t>
  </si>
  <si>
    <t>Provision of Information to Cooperative Agreement Holders</t>
  </si>
  <si>
    <t>Provision of Information to Cooperative Agreement Holders (OCT 2024)
(a) 
Definition.
As used in this clause—
Cooperative agreement holder
means a State or local government; a nonprofit organization; a tribal organization (as defined in section 4(c) of the Indian Self-Determination and Education Assistance Act (25 U.S.C. 5304(l))); or an economic enterprise (as defined in section 3(e) of the Indian Financing Act of 1974 (25 U.S.C. 1452(e))) whether such economic enterprise is organized for profit or nonprofit purposes; which has an agreement with the Under Secretary of Defense for Acquisition and Sustainment to furnish procurement technical assistance to business entities (as defined in 10 U.S.C. 4951).
(b) The Contractor shall provide cooperative agreement holders, upon their request, with a list of those appropriate employees or offices responsible for entering into subcontracts under defense contracts. The list shall include the business address, telephone number, and area of responsibility of each employee or office.
(c) The Contractor need not provide the listing to a particular cooperative agreement holder more frequently than once a year.
(End of clause)</t>
  </si>
  <si>
    <t>252.206-7000</t>
  </si>
  <si>
    <t>Domestic Source Restriction</t>
  </si>
  <si>
    <t>As prescribed at 206.302-3-70, use the following provision:
DOMESTIC SOURCE RESTRICTION (AUG 2023)
This solicitation is restricted to domestic sources under the authority of 10 U.S.C. 3204(a)(3). Foreign sources, except Canadian sources, are not eligible for award.
(End of provision)</t>
  </si>
  <si>
    <t>252.208-7000</t>
  </si>
  <si>
    <t>Intent to Furnish Precious Metals as Government-Furnished Material</t>
  </si>
  <si>
    <t>As prescribed in 208.7305 (a), use the following clause:
INTENT TO FURNISH PRECIOUS METALS AS GOVERNMENT-FURNISHED MATERIAL (DEC 1991)
(a) The Government intends to furnish precious metals required in the manufacture of items to be delivered under the contract if the Contracting Officer determines it to be in the Government's best interest. The use of Government-furnished silver is mandatory when the quantity required is one hundred troy ounces or more. The precious metal(s) will be furnished pursuant to the Government Furnished Property clause of the contract.
(b) The Offeror shall cite the type (silver, gold, platinum, palladium, iridium, rhodium, and ruthenium) and quantity in whole troy ounces of precious metals required in the performance of this contract (including precious metals required for any first article or production sample), and shall specify the national stock number (NSN) and nomenclature, if known, of the deliverable item requiring precious metals.
Precious Metal*
Quantity
Deliverable Item
(NSN and Nomenclature)
____________________________________________________________________
____________________________________________________________________
____________________________________________________________________
____________________________________________________________________
____________________________________________________________________
____________________________________________________________________
____________________________________________________________________
*If platinum or palladium, specify whether sponge or granules are required.
(c) Offerors shall submit two prices for each deliverable item which contains precious metals—one based on the Government furnishing precious metals, and one based on the Contractor furnishing precious metals. Award will be made on the basis which is in the best interest of the Government.
(d) The Contractor agrees to insert this clause, including this paragraph (d), in solicitations for subcontracts and purchase orders issued in performance of this contract, unless the Contractor knows that the item being purchased contains no precious metals.
(End of clause)</t>
  </si>
  <si>
    <t>252.209-7002</t>
  </si>
  <si>
    <t>Disclosure of Ownership or Control by a Foreign Government</t>
  </si>
  <si>
    <t>As prescribed in 209.104-70 , use the following provision:
DISCLOSURE OF OWNERSHIP OR CONTROL BY A FOREIGN GOVERNMENT (DEC 2022)
(a) Definitions.As used in this provision—
(1) “Effectively owned or controlled” means that a foreign government or any entity controlled by a foreign government has the power, either directly or indirectly, whether exercised or exercisable, to control the election, appointment, or tenure of the Offeror’s officers or a majority of the Offeror’s board of directors by any means, e.g., ownership, contract, or operation of law (or equivalent power for unincorporated organizations).
(2) “Entity controlled by a foreign government”—
(i) Means—
(A) Any domestic or foreign organization or corporation that is effectively owned or controlled by a foreign government; or
(B) Any individual acting on behalf of a foreign government.
(ii) Does not include an organization or corporation that is owned, but is not controlled, either directly or indirectly, by a foreign government if the ownership of that organization or corporation by that foreign government was effective before October 23, 1992.
(3) “Foreign government” includes the state and the government of any country (other than the United States and its outlying areas) as well as any political subdivision, agency, or instrumentality thereof.
(4) “Proscribed information” means—
(i) Top Secret information;
(ii) Communications security (COMSEC) material, excluding controlled cryptographic items when unkeyed or utilized with unclassified keys;
(iii) Restricted Data as defined in the U.S. Atomic Energy Act of 1954, as amended;
(iv) Special Access Program (SAP) information; or
(v) Sensitive Compartmented Information (SCI).
(b) Prohibition on award. No contract under a national security program may be awarded to an entity controlled by a foreign government if that entity requires access to proscribed information to perform the contract, unless the Secretary of Defense or a designee has waived application of 10 U.S.C. 4874.
(c) Disclosure.The Offeror shall disclose any interest a foreign government has in the Offeror when that interest constitutes control by a foreign government as defined in this provision. If the Offeror is a subsidiary, it shall also disclose any reportable interest a foreign government has in any entity that owns or controls the subsidiary, including reportable interest concerning the Offeror’s immediate parent, intermediate parents, and the ultimate parent. Use separate paper as needed, and provide the information in the following format:
Offeror’s Point of Contact for Questions about Disclosure
(Name and Phone Number with Country Code, City Code and Area Code, as applicable)
Name and Address of Offeror
Name and Address of Entity Controlled by a Foreign Government
Description of Interest, Ownership Percentage, and Identification of Foreign Government
(End of provision)</t>
  </si>
  <si>
    <t>252.209-7003</t>
  </si>
  <si>
    <t>252.209-7004</t>
  </si>
  <si>
    <t>Subcontracting with Firms that are Owned or Controlled by the Government of a Country that is a State Sponsor of Terrorism</t>
  </si>
  <si>
    <t>As prescribed in 209.409 , use the following clause:
SUBCONTRACTING WITH FIRMS THAT ARE OWNED OR CONTROLLED BY THE GOVERNMENT OF A COUNTRY THAT IS A STATE SPONSOR OF TERRORISM (MAY 2019)
(a) Unless the Government determines that there is a compelling reason to do so, the Contractor shall not enter into any subcontract in excess of the threshold specified in Federal Acquisition Regulation 9.405-2(b) on the date of subcontract award with a firm, or a subsidiary of a firm, that is identified in the Exclusions section of the System for Award Management (SAM Exclusions) as being ineligible for the award of Defense contracts or subcontracts because it is owned or controlled by the government of a country that is a state sponsor of terrorism.
(b) A corporate officer or a designee of the Contractor shall notify the Contracting Officer, in writing, before entering into a subcontract with a party that is identified, in SAM Exclusions, as being ineligible for the award of Defense contracts or subcontracts because it is owned or controlled by the government of a country that is a state sponsor of terrorism. The notice must include the name of the proposed subcontractor and the compelling reason(s) for doing business with the subcontractor notwithstanding its inclusion in SAM Exclusions.
(End of clause)</t>
  </si>
  <si>
    <t>252.209-7005</t>
  </si>
  <si>
    <t>252.209-7006</t>
  </si>
  <si>
    <t>Limitations on Contractors Acting as Lead System Integrators</t>
  </si>
  <si>
    <t>As prescribed in 209.570-4 (a), use the following provision:
LIMITATIONS ON CONTRACTORS ACTING AS LEAD SYSTEM INTEGRATORS (DEC 2022)
(a) Definitions. “Lead system integrator,” “lead system integrator with system responsibility,” and “lead system integrator without system responsibility,” as used in this provision, have the meanings given in the clause of this solicitation entitled “Prohibited Financial Interests for Lead System Integrators” (DFARS 252.209-7007 ).
(b) General. Unless an exception is granted, no contractor performing lead system integrator functions in the acquisition of a major system by the Department of Defense may have any direct financial interest in the development or construction of any individual system or element of any system of systems.
(c) Representations.
(1) The offeror represents that it does [ ] does not [ ] propose to perform this contract as a lead system integrator with system responsibility.
(2) The offeror represents that it does [ ] does not [ ] propose to perform this contract as a lead system integrator without system responsibility.
(3) If the offeror answered in the affirmative in paragraph (c)(1) or (2) of this provision, the offeror represents that it does [ ] does not [ ] have any direct financial interest as described in paragraph (b) of this provision with respect to the system(s), subsystem(s), system of systems, or services described in this solicitation.
(d) If the offeror answered in the affirmative in paragraph (c)(3) of this provision, the offeror should contact the Contracting Officer for guidance on the possibility of submitting a mitigation plan and/or requesting an exception.
(e) If the offeror does have a direct financial interest, the offeror may be prohibited from receiving an award under this solicitation, unless the offeror submits to the Contracting Officer appropriate evidence that the offeror was selected by a subcontractor to serve as a lower-tier subcontractor through a process over which the offeror exercised no control.
(f) This provision implements the requirements of 10 U.S.C. 4292.
(End of provision)</t>
  </si>
  <si>
    <t>252.209-7007</t>
  </si>
  <si>
    <t>Prohibited Financial Interests for Lead System Integrators</t>
  </si>
  <si>
    <t>As prescribed in 209.570-4 (b), use the following clause:
PROHIBITED FINANCIAL INTERESTS FOR LEAD SYSTEM INTEGRATORS (DEC 2022)
(a) Definitions. As used in this clause—
(1) “Lead system integrator” includes “lead system integrator with system responsibility” and “lead system integrator without system responsibility.”
(2) “Lead system integrator with system responsibility” means a prime contractor for the development or production of a major system, if the prime contractor is not expected at the time of award to perform a substantial portion of the work on the system and the major subsystems.
(3) “Lead system integrator without system responsibility” means a prime contractor under a contract for the procurement of services, the primary purpose of which is to perform acquisition functions closely associated with inherently governmental functions (see section 7.503(d) of the Federal Acquisition Regulation) with respect to the development or production of a major system.
(b) Limitations. The Contracting Officer has determined that the Contractor meets the definition of lead system integrator with [ ] without [ ] system responsibility. Unless an exception is granted, the Contractor shall not have any direct financial interest in the development or construction of any individual system or element of any system of systems while performing lead system integrator functions in the acquisition of a major system by the Department of Defense under this contract.
(c) Agreement. The Contractor agrees that during performance of this contract it will not acquire any direct financial interest as described in paragraph (b) of this clause, or, if it does acquire or plan to acquire such interest, it will immediately notify the Contracting Officer. The Contractor further agrees to provide to the Contracting Officer all relevant information regarding the change in financial interests so that the Contracting Officer can determine whether an exception applies or whether the Contractor will be allowed to continue performance on this contract. If a direct financial interest cannot be avoided, eliminated, or mitigated to the Contracting Officer’s satisfaction, the Contracting Officer may terminate this contract for default for the Contractor’s material failure to comply with the terms and conditions of award or may take other remedial measures as appropriate in the Contracting Officer’s sole discretion.
(d) Notwithstanding any other clause of this contract, if the Contracting Officer determines that the Contractor misrepresented its financial interests at the time of award or has violated the agreement in paragraph (c) of this clause, the Government may terminate this contract for default for the Contractor’s material failure to comply with the terms and conditions of award or may take other remedial measures as appropriate in the Contracting Officer’s sole discretion.
(e) This clause implements the requirements of 10 U.S.C. 4292.
(End of clause)</t>
  </si>
  <si>
    <t>252.209-7008</t>
  </si>
  <si>
    <t>Notice of Prohibition Relating to Organizational Conflict of Interest—Major Defense Acquisition Program</t>
  </si>
  <si>
    <t>As prescribed in 209.571-8 (a), use the following provision:
NOTICE OF PROHIBITION RELATING TO ORGANIZATIONAL CONFLICT OF INTEREST—MAJOR DEFENSE ACQUISITION PROGRAM (DEC 2010)
(a) Definitions. “Major subcontractor” is defined in the clause at 252.209-7009 , Organizational Conflict of Interest—Major Defense Acquisition Program.
(b) This solicitation is for the performance of systems engineering and technical assistance for a major defense acquisition program or a pre-major defense acquisition program.
(c) Prohibition. As required by paragraph (b)(3) of section 207 of the Weapons System Acquisition Reform Act of 2009 (Pub. L. 111-23), if awarded the contract, the contractor or any affiliate of the contractor is prohibited from participating as a prime contractor or a major subcontractor in the development or production of a weapon system under the major defense acquisition program or pre-major defense acquisition program, unless the offeror submits, and the Government approves, an Organizational Conflict of Interest Mitigation Plan.
(d) Request for an exception. If the offeror requests an exception to the prohibition of paragraph (c) of this provision, then the offeror shall submit an Organizational Conflict of Interest Mitigation Plan with its offer for evaluation.
(e) Incorporation of Organizational Conflict of Interest Mitigation Plan in contract. If the apparently successful offeror submitted an acceptable Organizational Conflict of Interest Mitigation Plan, and the head of the contracting activity determines that DoD needs the domain experience and expertise of the highly qualified, apparently successful offeror in accordance with FAR 209.571-7(c), then the Contracting Officer will incorporate the Organizational Conflict of Interest Mitigation Plan into the resultant contract, and paragraph (d) of the clause at 252.209-7009 will become applicable.
(End of provision)</t>
  </si>
  <si>
    <t>252.209-7009</t>
  </si>
  <si>
    <t>Organizational Conflict of Interest—Major Defense Acquisition Program</t>
  </si>
  <si>
    <t>Use this clause in solicitations and contracts for systems engineering and technical assistance for major defense acquisition programs or pre-major defense acquisition programs.</t>
  </si>
  <si>
    <t>As prescribed in 209.571-8 (b), use the following clause:
ORGANIZATIONAL CONFLICT OF INTEREST — MAJOR DEFENSE ACQUISITION PROGRAM (MAY 2019)
(a) Definition. As used in this clause—
“Major subcontractor” means a subcontractor that is awarded a subcontract that equals or exceeds—
(1) Both the certified cost or pricing data threshold and 10 percent of the value of the contract under which the subcontracts is awarded; or
(2) The threshold specified in the definition of “major subcontractor” at Defense Federal Acquisition Regulation Supplement 209.571-1 on the date of subcontract award.
(b) This contract is for the performance of systems engineering and technical assistance for a major defense acquisition program or a pre-major defense acquisition program.
(c) Prohibition. Except as provided in paragraph (d) of this clause, as required by paragraph (b)(3) of section 207 of the Weapons System Acquisition Reform Act of 2009 (Pub. L. 111-23), the Contractor or any affiliate of the Contractor is prohibited from participating as a prime contractor or major subcontractor in the development or production of a weapon system under the major defense acquisition program or pre-major defense acquisition program.
(d) Organizational Conflict of Interest Mitigation Plan. If the Contractor submitted an acceptable Organizational Conflict of Interest Mitigation Plan that has been incorporated into this contract, then the prohibition in paragraph (c) of this clause does not apply. The Contractor shall comply with the Organizational Conflict of Interest Mitigation Plan. Compliance with the Organizational Conflict of Interest Mitigation Plan is a material requirement of the contract. Failure to comply may result in the Contractor or any affiliate of the Contractor being prohibited from participating as a contractor or major subcontractor in the development or production of a weapon system under the program, in addition to any other remedies available to the Government for noncompliance with a material requirement of a contract.
(End of clause)</t>
  </si>
  <si>
    <t>252.209-7010</t>
  </si>
  <si>
    <t>Critical Safety Items</t>
  </si>
  <si>
    <t>As prescribed in 209.270-5 , use the following clause:
CRITICAL SAFETY ITEMS (AUG 2011)
(a) Definitions.
“Aviation critical safety item” means a part, an assembly, installation equipment, launch equipment, recovery equipment, or support equipment for an aircraft or aviation weapon system if the part, assembly, or equipment contains a characteristic any failure, malfunction, or absence of which could cause—
(i) A catastrophic or critical failure resulting in the loss of, or serious damage to, the aircraft or weapon system;
(ii) An unacceptable risk of personal injury or loss of life; or
(iii) An uncommanded engine shutdown that jeopardizes safety.
“Design control activity” means—
(i) With respect to an aviation critical safety item, the systems command of a military department that is specifically responsible for ensuring the airworthiness of an aviation system or equipment, in which an aviation critical safety item is to be used; and
(ii) With respect to a ship critical safety item, the systems command of a military department that is specifically responsible for ensuring the seaworthiness of a ship or ship equipment, in which a ship critical safety item is to be used.
“Ship critical safety item” means any ship part, assembly, or support equipment containing a characteristic, the failure, malfunction, or absence of which could cause—
(i) A catastrophic or critical failure resulting in loss of, or serious damage to, the ship; or
(ii) An unacceptable risk of personal injury or loss of life.
(b) Identification of critical safety items.One or more of the items being procured under this contract is an aviation or ship critical safety item. The following items have been designated aviation critical safety items or ship critical safety items by the designated design control activity:
‗‗‗‗‗‗‗‗‗‗‗‗‗‗‗‗‗‗‗‗‗‗‗‗‗‗‗‗‗‗‗‗‗‗‗‗‗‗‗‗‗‗‗‗‗‗‗‗‗‗‗‗‗‗‗‗‗‗‗‗‗‗‗‗‗‗‗‗‗‗‗‗
‗‗‗‗‗‗‗‗‗‗‗‗‗‗‗‗‗‗‗‗‗‗‗‗‗‗‗‗‗‗‗‗‗‗‗‗‗‗‗‗‗‗‗‗‗‗‗‗‗‗‗‗‗‗‗‗‗‗‗‗‗‗‗‗‗‗‗‗‗‗‗‗
‗‗‗‗‗‗‗‗‗‗‗‗‗‗‗‗‗‗‗‗‗‗‗‗‗‗‗‗‗‗‗‗‗‗‗‗‗‗‗‗‗‗‗‗‗‗‗‗‗‗‗‗‗‗‗‗‗‗‗‗‗‗‗‗‗‗‗‗‗‗‗‗
‗‗‗‗‗‗‗‗‗‗‗‗‗‗‗‗‗‗‗‗‗‗‗‗‗‗‗‗‗‗‗‗‗‗‗‗‗‗‗‗‗‗‗‗‗‗‗‗‗‗‗‗‗‗‗‗‗‗‗‗‗‗‗‗‗‗‗‗‗‗‗‗
(Insert additional lines as necessary)
(c) Heightened quality assurance surveillance. Items designated in paragraph (b) of this clause are subject to heightened, risk-based surveillance by the designated quality assurance representative.
(End of clause)</t>
  </si>
  <si>
    <t>252.209-7011</t>
  </si>
  <si>
    <t>Representation for Restriction on the Use of Certain Institutions of Higher Education</t>
  </si>
  <si>
    <t>Use the provision at 252.209–7011, Representation for Restriction on the Use of Certain Institutions of Higher Education, in solicitations, including solicitations using FAR part 12 procedures for the acquisition of commercial products and commercial services, for acquisitions to an institution of higher education.</t>
  </si>
  <si>
    <t>https://www.acq.osd.mil/dpap/policy/policyvault/USA000945-14-DPAP.pdf</t>
  </si>
  <si>
    <t>252.211-7001</t>
  </si>
  <si>
    <t>252.211-7002</t>
  </si>
  <si>
    <t>Availability for Examination of Specifications, Standards, Plans, Drawings, Data Item Descriptions, and Other Pertinent Documents</t>
  </si>
  <si>
    <t>As prescribed in 211.204 (c), use the following provision:
AVAILABILITY FOR EXAMINATION OF SPECIFICATIONS, STANDARDS, PLANS, DRAWINGS, DATA ITEM DESCRIPTIONS, AND OTHER PERTINENT DOCUMENTS (DEC 1991)
The specifications, standards, plans, drawings, data item descriptions, and other pertinent documents cited in this solicitation are not available for distribution but may be examined at the following location:
(Insert complete address)
(End of provision)</t>
  </si>
  <si>
    <t>252.211-7003</t>
  </si>
  <si>
    <t>Item Unique Identification and Valuation</t>
  </si>
  <si>
    <t>As prescribed in 211.274-6 (a)(1), use the following clause:
ITEM UNIQUE IDENTIFICATION AND VALUATION (JAN 2023)
(a) Definitions. As used in this clause—
“Automatic identification device” means a device, such as a reader or interrogator, used to retrieve data encoded on machine-readable media.
“Concatenated unique item identifier” means—
(1) For items that are serialized within the enterprise identifier, the linking together of the unique identifier data elements in order of the issuing agency code, enterprise identifier, and unique serial number within the enterprise identifier; or
(2) For items that are serialized within the original part, lot, or batch number, the linking together of the unique identifier data elements in order of the issuing agency code; enterprise identifier; original part, lot, or batch number; and serial number within the original part, lot, or batch number.
“Data matrix” means a two-dimensional matrix symbology, which is made up of square or, in some cases, round modules arranged within a perimeter finder pattern and uses the Error Checking and Correction 200 (ECC200) specification found within International Standards Organization (ISO)/International Electrotechnical Commission (IEC) 16022.
“Data qualifier” means a specified character (or string of characters) that immediately precedes a data field that defines the general category or intended use of the data that follows.
“DoD recognized unique identification equivalent” means a unique identification method that is in commercial use and has been recognized by DoD. All DoD recognized unique identification equivalents are listed at https://www.acq.osd.mil/asda/dpc/ce/ds/unique-id.html .
“DoD item unique identification” means a system of marking items delivered to DoD with unique item identifiers that have machine-readable data elements to distinguish an item from all other like and unlike items. For items that are serialized within the enterprise identifier, the unique item identifier shall include the data elements of the enterprise identifier and a unique serial number. For items that are serialized within the part, lot, or batch number within the enterprise identifier, the unique item identifier shall include the data elements of the enterprise identifier; the original part, lot, or batch number; and the serial number.
“Enterprise” means the entity (e.g., a manufacturer or vendor) responsible for assigning unique item identifiers to items.
“Enterprise identifier” means a code that is uniquely assigned to an enterprise by an issuing agency.
“Government’s unit acquisition cost” means—
(1) For fixed-price type line, subline, or exhibit line items, the unit price identified in the contract at the time of delivery;
(2) For cost-type or undefinitized line, subline, or exhibit line items, the Contractor’s estimated fully burdened unit cost to the Government at the time of delivery; and
(3) For items produced under a time-and-materials contract, the Contractor’s estimated fully burdened unit cost to the Government at the time of delivery.
“Issuing agency” means an organization responsible for assigning a globally unique identifier to an enterprise, as indicated in the Register of Issuing Agency Codes for ISO/IEC 15459, located at http://www.aimglobal.org/?Reg_Authority15459.
“Issuing agency code” means a code that designates the registration (or controlling) authority for the enterprise identifier.
“Item” means a single hardware article or a single unit formed by a grouping of subassemblies, components, or constituent parts.
“Lot or batch number” means an identifying number assigned by the enterprise to a designated group of items, usually referred to as either a lot or a batch, all of which were manufactured under identical conditions.
“Machine-readable” means an automatic identification technology media, such as bar codes, contact memory buttons, radio frequency identification, or optical memory cards.
“Original part number” means a combination of numbers or letters assigned by the enterprise at item creation to a class of items with the same form, fit, function, and interface.
“Parent item” means the item assembly, intermediate component, or subassembly that has an embedded item with a unique item identifier or DoD recognized unique identification equivalent.
“Serial number within the enterprise identifier” means a combination of numbers, letters, or symbols assigned by the enterprise to an item that provides for the differentiation of that item from any other like and unlike item and is never used again within the enterprise.
“Serial number within the part, lot, or batch number” means a combination of numbers or letters assigned by the enterprise to an item that provides for the differentiation of that item from any other like item within a part, lot, or batch number assignment.
“Serialization within the enterprise identifier” means each item produced is assigned a serial number that is unique among all the tangible items produced by the enterprise and is never used again. The enterprise is responsible for ensuring unique serialization within the enterprise identifier.
“Serialization within the part, lot, or batch number” means each item of a particular part, lot, or batch number is assigned a unique serial number within that part, lot, or batch number assignment. The enterprise is responsible for ensuring unique serialization within the part, lot, or batch number within the enterprise identifier.
“Type designation” means a combination of letters and numerals assigned by the Government to a major end item, assembly or subassembly, as appropriate, to provide a convenient means of differentiating between items having the same basic name and to indicate modifications and changes thereto.
“Unique item identifier” means a set of data elements marked on items that is globally unique and unambiguous. The term includes a concatenated unique item identifier or a DoD recognized unique identification equivalent.
“Unique item identifier type” means a designator to indicate which method of uniquely identifying a part has been used. The current list of accepted unique item identifier types is maintained at https://www.acq.osd.mil/asda/dpc/ce/ds/unique-id.html .
(b) The Contractor shall deliver all items under a contract line, subline, or exhibit line item.
(c) Unique item identifier.
(1) The Contractor shall provide a unique item identifier for the following:
(i) Delivered items for which the Government’s unit acquisition cost is $5,000 or more, except for the following line items:
Contract Line, Subline, or
Exhibit Line Item Number Item Description
___________________________________________________________________
___________________________________________________________________
___________________________________________________________________
(ii) Items for which the Government’s unit acquisition cost is less than $5,000 that are identified in the Schedule or the following table:
Contract Line, Subline, or
Exhibit Line Item Number Item Description
___________________________________________________________________
___________________________________________________________________
___________________________________________________________________
(If items are identified in the Schedule, insert “See Schedule” in this table.)
(iii) Subassemblies, components, and parts embedded within delivered items, items with warranty requirements, DoD serially managed reparables and DoD serially managed nonreparables as specified in Attachment Number ____.
(iv) Any item of special tooling or special test equipment as defined in FAR 2.101 that have been designated for preservation and storage for a Major Defense Acquisition Program as specified in Attachment Number ____.
(v) Any item not included in (i), (ii), (iii), or (iv) for which the contractor creates and marks a unique item identifier for traceability.
(2) The unique item identifier assignment and its component data element combination shall not be duplicated on any other item marked or registered in the DoD Item Unique Identification Registry by the contractor.
(3) The unique item identifier component data elements shall be marked on an item using two dimensional data matrix symbology that complies with ISO/IEC International Standard 16022, Information technology – International symbology specification – Data matrix; ECC200 data matrix specification.
(4) Data syntax and semantics of unique item identifiers. The Contractor shall ensure that—
(i) The data elements (except issuing agency code) of the unique item identifier are encoded within the data matrix symbol that is marked on the item using one of the following three types of data qualifiers, as determined by the Contractor:
(A) Application Identifiers (AIs) (Format Indicator 05 of ISO/IEC International Standard 15434), in accordance with ISO/IEC International Standard 15418, Information Technology – EAN/UCC Application Identifiers and Fact Data Identifiers and Maintenance and ANSI MH 10.8.2 Data Identifier and Application Identifier Standard.
(B) Data Identifiers (DIs) (Format Indicator 06 of ISO/IEC International Standard 15434), in accordance with ISO/IEC International Standard 15418, Information Technology – EAN/UCC Application Identifiers and Fact Data Identifiers and Maintenance and ANSI MH 10.8.2 Data Identifier and Application Identifier Standard.
(C) Text Element Identifiers (TEIs) (Format Indicator 12 of ISO/IEC International Standard 15434), in accordance with the Air Transport Association Common Support Data Dictionary; and
(ii) The encoded data elements of the unique item identifier conform to the transfer structure, syntax, and coding of messages and data formats specified for Format Indicators 05, 06, and 12 in ISO/IEC International Standard 15434, Information Technology – Transfer Syntax for High Capacity Automatic Data Capture Media.
(5) Unique item identifier.
(i) The Contractor shall—
(A) Determine whether to—
(1) Serialize within the enterprise identifier;
(2) Serialize within the part, lot, or batch number; or
(3) Use a DoD recognized unique identification equivalent (e.g. Vehicle Identification Number); and
(B) Place the data elements of the unique item identifier (enterprise identifier; serial number; DoD recognized unique identification equivalent; and for serialization within the part, lot, or batch number only: original part, lot, or batch number) on items requiring marking by paragraph (c)(1) of this clause, based on the criteria provided in MIL-STD-130, Identification Marking of U.S. Military Property, latest version;
(C) Label shipments, storage containers and packages that contain uniquely identified items in accordance with the requirements of MIL-STD-129, Military Marking for Shipment and Storage, latest version; and
(D) Verify that the marks on items and labels on shipments, storage containers, and packages are machine readable and conform to the applicable standards. The contractor shall use an automatic identification technology device for this verification that has been programmed to the requirements of Appendix A, MIL-STD-130, latest version.
(ii) The issuing agency code—
(A) Shall not be placed on the item; and
(B) Shall be derived from the data qualifier for the enterprise identifier.
(d) For each item that requires item unique identification under paragraph (c)(1)(i), (ii), or (iv) of this clause or when item unique identification is provided under paragraph (c)(1)(v), in addition to the information provided as part of the Material Inspection and Receiving Report specified elsewhere in this contract, the Contractor shall report at the time of delivery, as part of the Material Inspection and Receiving Report, the following information:
(1) Unique item identifier.
(2) Unique item identifier type.
(3) Issuing agency code (if concatenated unique item identifier is used).
(4) Enterprise identifier (if concatenated unique item identifier is used).
(5) Original part number (if there is serialization within the original part number).
(6) Lot or batch number (if there is serialization within the lot or batch number).
(7) Current part number (optional and only if not the same as the original part number).
(8) Current part number effective date (optional and only if current part number is used).
(9) Serial number (if concatenated unique item identifier is used).
(10) Government’s unit acquisition cost.
(11) Unit of measure.
(12) Type designation of the item as specified in the contract schedule, if any.
(13) Whether the item is an item of Special Tooling or Special Test Equipment.
(14) Whether the item is covered by a warranty.
(e) For embedded subassemblies, components, and parts that require DoD item unique identification under paragraph (c)(1)(iii) of this clause or when item unique identification is provided under paragraph (c)(1)(v), the Contractor shall report as part of the Material Inspection and Receiving Report specified elsewhere in this contract, the following information:
(1) Unique item identifier of the parent item under paragraph (c)(1) of this clause that contains the embedded subassembly, component, or part.
(2) Unique item identifier of the embedded subassembly, component, or part.
(3) Unique item identifier type.**
(4) Issuing agency code (if concatenated unique item identifier is used).**
(5) Enterprise identifier (if concatenated unique item identifier is used).**
(6) Original part number (if there is serialization within the original part number).**
(7) Lot or batch number (if there is serialization within the lot or batch number).**
(8) Current part number (optional and only if not the same as the original part number).**
(9) Current part number effective date (optional and only if current part number is used).**
(10) Serial number (if concatenated unique item identifier is used).**
(11) Description.
** Once per item.
(f) The Contractor shall submit the information required by paragraphs (d) and (e) of this clause as follows:
(1) End items shall be reported using the receiving report capability in Wide Area WorkFlow (WAWF) in accordance with the clause at 252.232-7003. If WAWF is not required by this contract, and the contractor is not using WAWF, follow the procedures at http://dodprocurementtoolbox.com/site/uidregistry/.
(2) Embedded items shall be reported by one of the following methods—
(i) Use of the embedded items capability in WAWF;
(ii) Direct data submission to the IUID Registry following the procedures and formats at http://dodprocurementtoolbox.com/site/uidregistry/; or
(iii) Via WAWF as a deliverable attachment for exhibit line item number (fill in) ___, Unique Item Identifier Report for Embedded Items, Contract Data Requirements List, DD Form 1423.
(g) Subcontracts. If the Contractor acquires by subcontract any item(s) for which item unique identification is required in accordance with paragraph (c)(1) of this clause, the Contractor shall include this clause, including this paragraph (g), in the applicable subcontract(s), including subcontracts for commercial products or commercial services.
(End of clause)</t>
  </si>
  <si>
    <t>252.211-7004</t>
  </si>
  <si>
    <t>252.211-7005</t>
  </si>
  <si>
    <t>252.211-7006</t>
  </si>
  <si>
    <t>252.211-7007</t>
  </si>
  <si>
    <t>252.211-7008</t>
  </si>
  <si>
    <t>Use of Government-Assigned Serial Numbers</t>
  </si>
  <si>
    <t>SEP 2010</t>
  </si>
  <si>
    <t>As prescribed in 211.274-6 (c), use the following clause:
USE OF GOVERNMENT-ASSIGNED SERIAL NUMBERS (SEP 2010)
(a) Definitions. As used in this clause—
“Government-assigned serial number” means a combination of letters or numerals in a fixed human-readable information format (text) conveying information about a major end item, which is provided to a contractor by the requiring activity with accompanying technical data instructions for marking the Government-assigned serial number on major end items to be delivered to the Government.
“Major end item” means a final combination of component parts and/or materials which is ready for its intended use and of such importance to operational readiness that review and control of inventory management functions (procurement, distribution, maintenance, disposal, and asset reporting) is required at all levels of life cycle management. Major end items include aircraft; ships; boats; motorized wheeled, tracked, and towed vehicles for use on highway or rough terrain; weapon and missile end items; ammunition; and sets, assemblies, or end items having a major end item as a component.
“Unique item identifier (UII)” means a set of data elements permanently marked on an item that is globally unique and unambiguous and never changes in order to provide traceability of the item throughout its total life cycle. The term includes a concatenated UII or a DoD-recognized unique identification equivalent.
(b) The Contractor shall mark the Government-assigned serial numbers on those major end items as specified by line item in the Schedule, in accordance with the technical instructions for the placement and method of application identified in the terms and conditions of the contract.
(c) The Contractor shall register the Government-assigned serial number along with the major end item’s UII at the time of delivery in accordance with the provisions of the clause at DFARS 252.211-7003 (d).
(d) The Contractor shall establish the UII for major end items for use throughout the life of the major end item. The Contractor may elect, but is not required, to use the Government-assigned serial number to construct the UII.
(End of clause)</t>
  </si>
  <si>
    <t>252.212-7002</t>
  </si>
  <si>
    <t>252.213-7000</t>
  </si>
  <si>
    <t>252.215-7002</t>
  </si>
  <si>
    <t>Cost Estimating System Requirements</t>
  </si>
  <si>
    <t>COST ESTIMATING SYSTEM REQUIREMENTS (DEC 2012)
(a) Definitions.
“Acceptable estimating system” means an estimating system that complies with the system criteria in paragraph (d) of this clause, and provides for a system that—
(1) Is maintained, reliable, and consistently applied;
(2) Produces verifiable, supportable, documented, and timely cost estimates that are an acceptable basis for negotiation of fair and reasonable prices;
(3) Is consistent with and integrated with the Contractor’s related management systems; and
(4) Is subject to applicable financial control systems.
“Estimating system” means the Contractor's policies, procedures, and practices for budgeting and planning controls, and generating estimates of costs and other data included in proposals submitted to customers in the expectation of receiving contract awards. Estimating system includes the Contractor's—
(1) Organizational structure;
(2) Established lines of authority, duties, and responsibilities;
(3) Internal controls and managerial reviews;
(4) Flow of work, coordination, and communication; and
(5) Budgeting, planning, estimating methods, techniques, accumulation of historical costs, and other analyses used to generate cost estimates.
“Significant deficiency” means a shortcoming in the system that materially affects the ability of officials of the Department of Defense to rely upon data and information produced by the system that is needed for management purposes.
(b) General. The Contractor shall establish, maintain, and comply with an acceptable estimating system.
(c) Applicability. Paragraphs (d) and (e) of this clause apply if the Contractor is a large business and either—
(1) In its fiscal year preceding award of this contract, received Department of Defense (DoD) prime contracts or subcontracts, totaling $50 million or more for which certified cost or pricing data were required; or
(2) In its fiscal year preceding award of this contract—
(i) Received DoD prime contracts or subcontracts totaling $10 million or more (but less than $50 million) for which certified cost or pricing data were required; and
(ii) Was notified, in writing, by the Contracting Officer that paragraphs (d) and (e) of this clause apply.
(d) System requirements.
(1) The Contractor shall disclose its estimating system to the Administrative Contracting Officer (ACO), in writing. If the Contractor wishes the Government to protect the data and information as privileged or confidential, the Contractor must mark the documents with the appropriate legends before submission.
(2) An estimating system disclosure is acceptable when the Contractor has provided the ACO with documentation that—
(i) Accurately describes those policies, procedures, and practices that the Contractor currently uses in preparing cost proposals; and
(ii) Provides sufficient detail for the Government to reasonably make an informed judgment regarding the acceptability of the Contractor's estimating practices.
(3) The Contractor shall—
(i) Comply with its disclosed estimating system; and
(ii) Disclose significant changes to the cost estimating system to the ACO on a timely basis.
(4) The Contractor’s estimating system shall provide for the use of appropriate source data, utilize sound estimating techniques and good judgment, maintain a consistent approach, and adhere to established policies and procedures. An acceptable estimating system shall accomplish the following functions:
(i) Establish clear responsibility for preparation, review, and approval of cost estimates and budgets.
(ii) Provide a written description of the organization and duties of the personnel responsible for preparing, reviewing, and approving cost estimates and budgets.
(iii) Ensure that relevant personnel have sufficient training, experience, and guidance to perform estimating and budgeting tasks in accordance with the Contractor's established procedures.
(iv) Identify and document the sources of data and the estimating methods and rationale used in developing cost estimates and budgets.
(v) Provide for adequate supervision throughout the estimating and budgeting process.
(vi) Provide for consistent application of estimating and budgeting techniques.
(vii) Provide for detection and timely correction of errors.
(viii) Protect against cost duplication and omissions.
(ix) Provide for the use of historical experience, including historical vendor pricing data, where appropriate.
(x) Require use of appropriate analytical methods.
(xi) Integrate data and information available from other management systems.
(xii) Require management review, including verification of compliance with the company's estimating and budgeting policies, procedures, and practices.
(xiii) Provide for internal review of, and accountability for, the acceptability of the estimating system, including the budgetary data supporting indirect cost estimates and comparisons of projected results to actual results, and an analysis of any differences.
(xiv) Provide procedures to update cost estimates and notify the Contracting Officer in a timely manner throughout the negotiation process.
(xv) Provide procedures that ensure subcontract prices are reasonable based on a documented review and analysis provided with the prime proposal, when practicable.
(xvi) Provide estimating and budgeting practices that consistently generate sound proposals that are compliant with the provisions of the solicitation and are adequate to serve as a basis to reach a fair and reasonable price.
(xvii) Have an adequate system description, including policies, procedures, and estimating and budgeting practices, that comply with the Federal Acquisition Regulation and Defense Federal Acquisition Regulation Supplement.
(e) Significant deficiencies.
(1) The Contracting Officer will provide an initial determination to the Contractor, in writing, of any significant deficiencies. The initial determination will describe the deficiency in sufficient detail to allow the Contractor to understand the deficiency.
(2) The Contractor shall respond within 30 days to a written initial determination from the Contracting Officer that identifies significant deficiencies in the Contractor's estimating system. If the Contractor disagrees with the initial determination, the Contractor shall state, in writing, its rationale for disagreeing.
(3) The Contracting Officer will evaluate the Contractor's response and notify the Contractor, in writing, of the Contracting Officer’s final determination concerning—
(i) Remaining significant deficiencies;
(ii) The adequacy of any proposed or completed corrective action; and
(iii) System disapproval, if the Contracting Officer determines that one or more significant deficiencies remain.
(f) If the Contractor receives the Contracting Officer’s final determination of significant deficiencies, the Contractor shall, within 45 days of receipt of the final determination, either correct the significant deficiencies or submit an acceptable corrective action plan showing milestones and actions to eliminate the significant deficiencies.
(g) Withholding payments. If the Contracting Officer makes a final determination to disapprove the Contractor’s estimating system, and the contract includes the clause at 252.242-7005 , Contractor Business Systems, the Contracting Officer will withhold payments in accordance with that clause.
(End of clause)</t>
  </si>
  <si>
    <t>252.215-7003</t>
  </si>
  <si>
    <t>Requirement for Submission of Data Other Than Certified Cost or Pricing Data—Canadian Commercial Corporation</t>
  </si>
  <si>
    <t>JUL 2012</t>
  </si>
  <si>
    <t>215.408(2)(i)</t>
  </si>
  <si>
    <t>When contracting with the Canadian Commercial Corporation—
              (i)(A)  Use the provision at 252.215-7003, Requirement for Submission of Data Other Than Certified Cost or Pricing Data—Canadian Commercial Corporation—
                    (1)  In lieu of DFARS 252.215-7010, Requirements for Certified Cost or Pricing Data and Data Other Than Certified Cost or Pricing Data, in a solicitation, including solicitations using FAR part 12 procedures for the acquisition of commercial products and commercial servicess, for a sole source acquisition from the Canadian Commercial Corporation that is—
                            (i)  Cost-reimbursement, if the contract value is expected to exceed $700,000; or
                            (ii)  Fixed-price, if the contract value is expected to exceed $500 million; or 
                    (2)  In lieu of DFARS 252.215-7010, in a solicitation, including solicitations using FAR part 12 procedures for the acquisition of commercial products and commercial servicess, for a sole source acquisition from the Canadian Commercial Corporation that does not meet the thresholds specified in paragraph (3)(i)(A)(1), if approval is obtained as required at 225.870-4(c)(2)(ii); and
                    (B)  Do not use 252.225-7003 in lieu of DFARS 252.215-7010 in competitive acquisitions.</t>
  </si>
  <si>
    <t>As prescribed at 215.408 (2)(i), use the following provision:
REQUIREMENT FOR SUBMISSION OF DATA OTHER THAN CERTIFIED COST OR PRICING DATA—CANADIAN COMMERCIAL CORPORATION (JUL 2012)
(a) Submission of certified cost or pricing data is not required.
(b) Canadian Commercial Corporation shall obtain and provide the following:
(i) Profit rate or fee (as applicable).
(ii) Analysis provided by Public Works and Government Services Canada to the Canadian Commercial Corporation to determine a fair and reasonable price (comparable to the analysis required at FAR 15.404-1).
(iii) Data other than certified cost or pricing data necessary to permit a determination by the U.S. Contracting Officer that the proposed price is fair and reasonable [U.S. Contracting Officer to insert description of the data required in accordance with FAR 15.403-3(a)(1)].
(c) As specified in FAR 15.403-3(a)(4), an offeror who does not comply with a requirement to submit data that the U.S. Contracting Officer has deemed necessary to determine price reasonableness or cost realism is ineligible for award unless the head of the contracting activity determines that it is in the best interest of the Government to make the award to that offeror.
(End of provision)</t>
  </si>
  <si>
    <t>252.215-7004</t>
  </si>
  <si>
    <t>Requirement for Submission of Data Other Than Certified Cost or Pricing Data—Modifications—Canadian Commercial Corporation</t>
  </si>
  <si>
    <t>215.408(2)(ii)</t>
  </si>
  <si>
    <t>When contracting with the Canadian Commercial Corporation—           (A)  Use the clause at 252.215-7004, Requirement for Submission of Data Other Than Certified Cost or Pricing Data—Modifications—Canadian Commercial Corporation——
                    (1)  In a solicitation, including solicitations using FAR part 12 procedures for the acquisition of commercial products and commercial servicess, for a sole source acquisition, from the Canadian Commercial Corporation and resultant contract that is—
                            (i)  Cost-reimbursement, if the contract value is expected to exceed $700,000; or
                            (ii)  Fixed-price, if the contract value is expected to exceed $500 million;
                    (2)  In a solicitation, including solicitations using FAR part 12 procedures for the acquisition of commercial products and commercial servicess, for a sole source acquisition from the Canadian Commercial Corporation and resultant contract that does not meet the thresholds specified in paragraph (3)(ii)(A) (1), if approval is obtained as required at 225.870-4(c)(2)(ii); or
                    (3)(i)  In a solicitation, including solicitations using FAR part 12 procedures for the acquisition of commercial products and commercial servicess, for a competitive acquisition that includes FAR 52.215-21, Requirement for Data Other Than Certified Cost or Pricing Data—Modifications, or that meets the thresholds specified in paragraph (3)(ii)(A) (1).
                            (ii)  The contracting officer shall then select the appropriate clause to include in the contract (52.215-21 only if award is not to the Canadian Commercial Corporation; or 252.215-7004 if award is to the Canadian Commercial Corporation and necessary approval is obtained in accordance with 225.870-4(c)(2)(ii)); and
                    (B)  The contracting officer may specify a higher threshold in paragraph (b) of the clause 252.215-7004.</t>
  </si>
  <si>
    <t>As prescribed at 215.408 (2)(ii), use the following clause:
REQUIREMENT FOR SUBMISSION OF DATA OTHER THAN CERTIFIED COST OR PRICING DATA—MODIFICATIONS—CANADIAN COMMERCIAL CORPORATION (OCT 2013)
This clause, in lieu of FAR 52.215-21, applies only if award is to the Canadian Commercial Corporation.
(a) Submission of certified cost or pricing data is not required.
(b) Canadian Commercial Corporation shall obtain and provide the following for modifications that exceed the $150,000 [or higher dollar value specified by the U.S. Contracting Officer in the solicitation].
(i) Profit rate or fee (as applicable).
(ii) Analysis provided by Public Works and Government Services Canada to the Canadian Commercial Corporation to determine a fair and reasonable price (comparable to the analysis required at FAR 15.404-1).
(iii) Data other than certified cost or pricing data necessary to permit a determination by the U.S. Contracting Officer that the proposed price is fair and reasonable [U.S. Contracting Officer to insert description of the data required in accordance with FAR 15.403-3(a)(1)].
(End of clause)</t>
  </si>
  <si>
    <t>252.215-7005</t>
  </si>
  <si>
    <t>REMOVED / RESERVED</t>
  </si>
  <si>
    <t>MAR 2022</t>
  </si>
  <si>
    <t>252.215-7006</t>
  </si>
  <si>
    <t>Use of Employees or Individual Subcontractors Who are Members of the Selected Reserve</t>
  </si>
  <si>
    <t>As prescribed in 215.370-3, use the following clause:
USE OF EMPLOYEES OR INDIVIDUAL SUBCONTRACTORS WHO ARE MEMBERS OF THE SELECTED RESERVE (MAR 2022)
(a) Definition. As used in this clause—
Selected Reserve has the meaning given that term in 10 U.S.C. 10143. Selected Reserve members normally attend regular drills throughout the year and are the group of Reserves most readily available to the President.
(b) If the Contractor stated in its offer that it intends to use members of the Selected Reserve in the performance of this contract—
(1) The Contractor shall use employees, or individual subcontractors, who are members of the Selected Reserve in the performance of the contract to the fullest extent consistent with efficient contract performance; and
(2) The Government has the right to terminate the contract for default if the Contractor willfully or intentionally fails to use members of the Selected Reserve, as employees or individual subcontractors, in the performance of the contract.
(End of clause)</t>
  </si>
  <si>
    <t>252.215-7007</t>
  </si>
  <si>
    <t>Notice of Intent to Resolicit</t>
  </si>
  <si>
    <t>As prescribed at 215.371-6 , use the following provision:
NOTICE OF INTENT TO RESOLICIT (JUN 2012)
This solicitation provides offerors fewer than 30 days to submit proposals. In the event that only one offer is received in response to this solicitation, the Contracting Officer may cancel the solicitation and resolicit for an additional period of at least 30 days in accordance with 215.371-2 .
(End of provision)</t>
  </si>
  <si>
    <t>252.215-7008</t>
  </si>
  <si>
    <t>Only One Offer</t>
  </si>
  <si>
    <t>215.408(3)</t>
  </si>
  <si>
    <t>Use the provision at 252.215-7008, Only One Offer, in competitive solicitations that exceed the simplified acquisition threshold, including solicitations using FAR part 12 procedures for the acquisition of commercial products and commercial servicess.</t>
  </si>
  <si>
    <t>As prescribed at 215.408 (3), use the following provision:
ONLY ONE OFFER (DEC 2022)
(a) Cost or pricing data requirements. After initial submission of offers, if the Contracting Officer notifies the Offeror that only one offer was received, the Offeror agrees to—
(1) Submit any additional cost or pricing data that is required in order to determine whether the price is fair and reasonable (10 U.S.C. 3705) or to comply with the statutory requirement for certified cost or pricing data (10 U.S.C. 3702 and FAR 15.403-3); and
(2) Except as provided in paragraph (b) of this provision, if the acquisition exceeds the certified cost or pricing data threshold and an exception to the requirement for certified cost or pricing data at FAR 15.403-1(b)(2) through (5) does not apply, certify all cost or pricing data in accordance with paragraph (c) of DFARS provision 252.215-7010 , Requirements for Certified Cost or Pricing Data and Data Other Than Certified Cost or Pricing Data, of this solicitation.
(b) Canadian Commercial Corporation. If the Offeror is the Canadian Commercial Corporation, certified cost or pricing data are not required. If the Contracting Officer notifies the Canadian Commercial Corporation that additional data other than certified cost or pricing data are required in accordance with DFARS 225.870-4 (c), the Canadian Commercial Corporation shall obtain and provide the following:
(1) Profit rate or fee (as applicable).
(2) Analysis provided by Public Works and Government Services Canada to the Canadian Commercial Corporation to determine a fair and reasonable price (comparable to the analysis required at FAR 15.404-1).
(3) Data other than certified cost or pricing data necessary to permit a determination by the U.S. Contracting Officer that the proposed price is fair and reasonable [U.S. Contracting Officer to provide description of the data required in accordance with FAR 15.403-3(a)(1) with the notification].
(4) As specified in FAR 15.403-3(a)(4), an offeror who does not comply with a requirement to submit data that the U.S. Contracting Officer has deemed necessary to determine price reasonableness or cost realism is ineligible for award unless the head of the contracting activity determines that it is in the best interest of the Government to make the award to that offeror.
(c) Subcontracts. Unless the Offeror is the Canadian Commercial Corporation, the Offeror shall insert the substance of this provision, including this paragraph (c), in all subcontracts exceeding the simplified acquisition threshold defined in FAR part 2.
(End of provision)</t>
  </si>
  <si>
    <t>252.215-7009</t>
  </si>
  <si>
    <t>Proposal Adequacy Checklist</t>
  </si>
  <si>
    <t>215.408(4)</t>
  </si>
  <si>
    <t>When the solicitation requires the submission of certified cost or pricing data, the contracting officer should include this provision in the solicitation to facilitate submission of a thorough, accurate, and complete proposal.</t>
  </si>
  <si>
    <t>As prescribed in 215.408 (4), use the following provision:
PROPOSAL ADEQUACY CHECKLIST (MAR 2023)
The offeror shall complete the following checklist, providing location of requested information, or an explanation of why the requested information is not provided. In preparation of the offeror’s checklist, offerors may elect to have their prospective subcontractors use the same or similar checklist as appropriate.
PROPOSAL ADEQUACY CHECKLIST
REFERENCES
SUBMISSION
ITEM
PROPOSAL PAGE No.
If not provided EXPLAIN (may use continuation pages)
GENERAL INSTRUCTIONS
1.
FAR 15.408, Table 15-2, Section I Paragraph A
Is there a properly completed first page of the proposal per FAR 15.408 Table 15-2 I. A or as specified in the solicitation?
2.
FAR 15.408, Table 15-2, Section I Paragraph A(7)
Does the proposal identify the need for Government-furnished material/tooling/test equipment? Include the accountable contract number and contracting officer contact information if known.
3.
FAR 15.408, Table 15-2, Section I Paragraph A(8)
Does the proposal identify and explain notifications of noncompliance with Cost Accounting Standards Board or Cost Accounting Standards (CAS); any proposal inconsistencies with your disclosed practices or applicable CAS; and inconsistencies with your established estimating and accounting principles and procedures?
4.
FAR 15.408, Table 15-2, Section I,
Paragraph C(1)
FAR 2.101, “Cost or pricing data”
Does the proposal disclose any other known activity that could materially impact the costs?
This may include, but is not limited to, such factors as—
(1) Vendor quotations;
(2) Nonrecurring costs;
(3) Information on changes in production methods and in production or purchasing volume;
(4) Data supporting projections of business prospects and objectives and related operations costs;
(5) Unit-cost trends such as those associated with labor efficiency;
(6) Make-or-buy decisions;
(7) Estimated resources to attain business goals; and
(8) Information on management decisions that could have a significant bearing on costs.
5.
FAR 15.408, Table 15-2, Section I Paragraph B
Is an Index of all certified cost or pricing data and information accompanying or identified in the proposal provided and appropriately referenced?
6.
FAR 15.403-1(b)
Are there any exceptions to submission of certified cost or pricing data pursuant to FAR 15.403-1(b)? If so, is supporting documentation included in the proposal? (Note questions 18-20.)
7.
FAR 15.408, Table 15-2, Section I Paragraph C(2)(i)
Does the proposal disclose the judgmental factors applied and the mathematical or other methods used in the estimate, including those used in projecting from known data?
8.
FAR 15.408, Table 15-2, Section I Paragraph C(2)(ii)
Does the proposal disclose the nature and amount of any contingencies included in the proposed price?
9.
FAR 15.408 Table 15-2, Section II, Paragraph A or B
Does the proposal explain the basis of all cost estimating relationships (labor hours or material) proposed on other than a discrete basis?
10.
FAR 15.408, Table 15-2, Section I Paragraphs D and E
Is there a summary of total cost by element of cost and are the elements of cost cross-referenced to the supporting cost or pricing data? (Breakdowns for each cost element must be consistent with your cost accounting system, including breakdown by year.)
11.
FAR 15.408, Table 15-2, Section I Paragraphs D and E
If more than one Contract Line Item Number (CLIN) or sub Contract Line Item Number (sub-CLIN) is proposed as required by the RFP, are there summary total amounts covering all line items for each element of cost and is it cross-referenced to the supporting cost or pricing data?
12.
FAR 15.408, Table 15-2, Section I Paragraph F
Does the proposal identify any incurred costs for work performed before the submission of the proposal?
13.
FAR 15.408, Table 15-2, Section I Paragraph G
Is there a Government forward pricing rate agreement (FPRA)? If so, the offeror shall identify the official submittal of such rate and factor data. If not, does the proposal include all rates and factors by year that are utilized in the development of the proposal and the basis for those rates and factors?
COST ELEMENTS
MATERIALS AND SERVICES
14.
FAR 15.408, Table 15-2, Section II Paragraph A
Does the proposal include a consolidated summary of individual material and services, frequently referred to as a Consolidated Bill of Material (CBOM), to include the basis for pricing? The offeror’s consolidated summary shall include raw materials, parts, components, assemblies, subcontracts and services to be produced or performed by others, identifying as a minimum the item, source, quantity, and price.
SUBCONTRACTS (Purchased materials or services)
15.
DFARS 215.404-3
Has the offeror identified in the proposal those subcontractor proposals, for which the contracting officer has initiated or may need to request field pricing analysis?
16.
FAR 15.404-3(c)
FAR 52.244-2
Per the thresholds of FAR 15.404-3(c), Subcontract Pricing Considerations, does the proposal include a copy of the applicable subcontractor’s certified cost or pricing data?
17.
FAR 15.408, Table 15-2,
Note 1;
Section II Paragraph A
Is there a price/cost analysis establishing the reasonableness of each of the proposed subcontracts included with the proposal?
If the offeror’s price/cost analyses are not provided with the proposal, does the proposal include a matrix identifying dates for receipt of subcontractor proposal, completion of fact finding for purposes of price/cost analysis, and submission of the price/cost analysis?
EXCEPTIONS TO CERTIFIED COST OR PRICING DATA
18.
FAR 52.215-20
FAR 2.101,
“commercial product” or “commercial service”
Has the offeror submitted an exception to the submission of certified cost or pricing data for commercial products or commercial services proposed either at the prime or subcontractor level, in accordance with provision 52.215-20?
a. Has the offeror specifically identified the type of commercial product or commercial services claim (FAR 2.101 [“]commercial product” or “commercial service” definition, paragraphs (1) through (8)), and the basis on which the commercial product or commercial service meets the definition?
b. For modified commercial products (FAR 2.101 “commercial product“ definition paragraph (3)); did the offeror classify the modification(s) as either—
i. A modification of a type customarily available in the commercial marketplace (paragraph (3)(i)); or
ii. A minor modification (paragraph (3)(ii)) of a type not customarily available in the commercial marketplace made to meet Federal Government requirements not exceeding the thresholds in FAR 15.403-1(c)(3)(iii)(B)?
c. For proposed commercial products “of a type”, or “evolved” or modified (FAR 2.101“ commercial product“ definition), did the contractor provide a technical description of the differences between the proposed item and the comparison item(s)?
19.
[Reserved]
20.
FAR 15.408, Table 15-2, Section II Paragraph A(1)
Does the proposal support the degree of competition and the basis for establishing the source and reasonableness of price for each subcontract or purchase order priced on a competitive basis exceeding the threshold for certified cost or pricing data?
INTERORGANIZATIONAL TRANSFERS
21.
FAR 15.408, Table 15-2, Section II Paragraph A.(2)
For inter-organizational transfers proposed at cost, does the proposal include a complete cost proposal in compliance with Table 15-2?
22.
FAR 15.408, Table 15-2, Section II Paragraph A(1)
For inter-organizational transfers proposed at price in accordance with FAR 31.205-26(e), does the proposal provide an analysis by the prime that supports the exception from certified cost or pricing data in accordance with FAR 15.403-1?
DIRECT LABOR
23.
FAR 15.408, Table 15-2, Section II Paragraph B
Does the proposal include a time phased (i.e.; monthly, quarterly) breakdown of labor hours, rates and costs by category or skill level? If labor is the allocation base for indirect costs, the labor cost must be summarized in order that the applicable overhead rate can be applied.
24.
FAR 15.408, Table 15-2, Section II Paragraph B
For labor Basis of Estimates (BOEs), does the proposal include labor categories, labor hours, and task descriptions, (e.g.; Statement of Work reference, applicable CLIN, Work Breakdown Structure, rationale for estimate, applicable history, and time-phasing)?
25.
FAR subpart 22.10
If covered by the Service Contract Labor Standards statute (41 U.S.C. chapter 67), are the rates in the proposal in compliance with the minimum rates specified in the statute?
INDIRECT COSTS
26.
FAR 15.408, Table 15-2, Section II Paragraph C
Does the proposal indicate the basis of estimate for proposed indirect costs and how they are applied? (Support for the indirect rates could consist of cost breakdowns, trends, and budgetary data.)
OTHER COSTS
27.
FAR 15.408, Table 15-2, Section II Paragraph D
Does the proposal include other direct costs and the basis for pricing? If travel is included does the proposal include number of trips, number of people, number of days per trip, locations, and rates (e.g. airfare, per diem, hotel, car rental, etc)?
28.
FAR 15.408, Table 15-2, Section II Paragraph E
If royalties exceed $1,500 does the proposal provide the information/data identified by Table 15-2?
29.
FAR 15.408, Table 15-2, Section II Paragraph F
When facilities capital cost of money is proposed, does the proposal include submission of Form CASB-CMF or reference to an FPRA/FPRP and show the calculation of the proposed amount?
FORMATS FOR SUBMISSION OF LINE ITEM SUMMARIES
30.
FAR 15.408, Table 15-2, Section III
Are all cost element breakdowns provided using the applicable format prescribed in FAR 15.408, Table 15-2 III? (or alternative format if specified in the request for proposal)
31.
FAR 15.408, Table 15-2, Section III Paragraph B
If the proposal is for a modification or change order, have cost of work deleted (credits) and cost of work added (debits) been provided in the format described in FAR 15.408, Table 15-2.III.B?
32.
FAR 15.408, Table 15-2, Section III Paragraph C
For price revisions/redeterminations, does the proposal follow the format in FAR 15.408, Table 15-2.III.C?
OTHER
33.
FAR 16.4
If an incentive contract type, does the proposal include offeror proposed target cost, target profit or fee, share ratio, and, when applicable, minimum/maximum fee, ceiling price?
34.
FAR 16.203-4 and FAR
15.408 Table 15-2, Section II, Paragraphs A, B, C, and D
If Economic Price Adjustments are being proposed, does the proposal show the rationale and application for the economic price adjustment?
35.
FAR 52.232-28
If the offeror is proposing Performance-Based Payments did the offeror comply with FAR 52.232-28?
36.
FAR 15.408(n)
FAR 52.215-22
FAR 52.215-23
Excessive Pass-through Charges– Identification of Subcontract Effort: If the offeror intends to subcontract more than 70% of the total cost of work to be performed, does the proposal identify: (i) the amount of the offeror’s indirect costs and profit applicable to the work to be performed by the proposed subcontractor(s); and (ii) a description of the added value provided by the offeror as related to the work to be performed by the proposed subcontractor(s)?
(End of provision)</t>
  </si>
  <si>
    <t>252.215-7010</t>
  </si>
  <si>
    <t>Requirements for Certified Cost or Pricing Data and Data Other Than Certified Cost or Pricing Data--Basic</t>
  </si>
  <si>
    <t>215.408(5)(i) and (5)(i)(A)</t>
  </si>
  <si>
    <t>(See special instructions below.) When reasonably certain that submission of certified cost or pricing data or data other than certified cost or pricing data will be required or when using the provision at 252.215-7008 -- 
              (i)  Use the basic or alternate of the provision at 252.215-7010, Requirements for Certified Cost or Pricing Data and Data Other Than Certified Cost or Pricing Data, in lieu of the provision at FAR 52.215-20, Requirements for Certified Cost or Pricing Data and Data Other Than Certified Cost or Pricing Data, in solicitations, including solicitations using FAR part 12 procedures for the acquisition of commercial products and commercial servicess.
                    (A)  Use the basic provision when submission of certified cost or pricing data is required to be in the FAR Table 15-2 format, or if it is anticipated, at the time of solicitation, that the submission of certified cost or pricing data may not be required.</t>
  </si>
  <si>
    <t>Basic. As prescribed in 215.408 (5)(i) and (5)(i)(A), use the following provision:
REQUIREMENTS FOR CERTIFIED COST OR PRICING DATA AND DATA OTHER THAN CERTIFIED COST OR PRICING DATA—BASIC (JAN 2023)
(a) Definitions. As used in this provision—
“Market prices” means current prices that are established in the course of ordinary trade between buyers and sellers free to bargain and that can be substantiated through competition or from sources independent of the offerors.
“Non-Government sales” means sales of the supplies or services to non-Governmental entities for purposes other than governmental purposes.
“Relevant sales data” means information provided by an offeror on sales of the same or similar items that can be used to establish price reasonableness taking into consideration the age, volume, and nature of the transactions (including any related discounts, refunds, rebates, offsets, or other adjustments).
“Sufficient non-Government sales” means relevant sales data that reflects market pricing and contains enough information to make adjustments covered by FAR 15.404-1(b)(2)(ii)(B).
“Uncertified cost data” means the subset of “data other than certified cost or pricing data” (see FAR 2.101) that relates to cost.
(b) Exceptions from certified cost or pricing data.
(1) In lieu of submitting certified cost or pricing data, the Offeror may submit a written request for exception by submitting the information described in paragraphs (b)(1)(i) and (ii) of this provision. The Contracting Officer may require additional supporting information, but only to the extent necessary to determine whether an exception should be granted and whether the price is fair and reasonable.
(i) Exception for prices set by law or regulation - Identification of the law or regulation establishing the prices offered. If the prices are controlled under law by periodic rulings, reviews, or similar actions of a governmental body, attach a copy of the controlling document, unless it was previously submitted to the contracting office.
(ii) Commercial product or commercial service exception. For a commercial product or commercial service exception, the Offeror shall submit, at a minimum, information that is adequate for evaluating the reasonableness of the price for this acquisition, including prices at which the same product or service or similar products or services have been sold in the commercial market. Such information shall include—
(A) For items previously determined to be commercial, the contract number and military department, defense agency, or other DoD component that rendered such determination, and if available, a Government point of contact;
(B) For items priced based on a catalog—
(1) A copy of or identification of the Offeror’s current catalog showing the price for that item; and
(2) If the catalog pricing provided with this proposal is not consistent with all relevant sales data, a detailed description of differences or inconsistencies between or among the relevant sales data, the proposed price, and the catalog price (including any related discounts, refunds, rebates, offsets, or other adjustments);
(C) For items priced based on market pricing, a description of the nature of the commercial market, the methodology used to establish a market price, and all relevant sales data. The description shall be adequate to permit DoD to verify the accuracy of the description;
(D) For items included on an active Federal Supply Service Multiple Award Schedule contract, proof that an exception has been granted for the schedule item; or
(E) For items provided by nontraditional defense contractors, a statement that the entity is not currently performing and has not performed, for at least the 1-year period preceding the solicitation of sources by DoD for the procurement or transaction, any contract or subcontract for DoD that is subject to full coverage under the cost accounting standards prescribed pursuant to 41 U.S.C. 1502 and the regulations implementing such section.
(2) The Offeror grants the Contracting Officer or an authorized representative the right to examine, at any time before award, books, records, documents, or other directly pertinent records to verify any request for an exception under this provision, and to determine the reasonableness of price.
(c) Requirements for certified cost or pricing data. If the Offeror is not granted an exception from the requirement to submit certified cost or pricing data, the following applies:
(1) The Offeror shall prepare and submit certified cost or pricing data and supporting attachments in accordance with the instructions contained in Table 15-2 of FAR 15.408, which is incorporated by reference with the same force and effect as though it were inserted here in full text. The instructions in Table 15-2 are incorporated as a mandatory format to be used in any resultant contract, unless the Contracting Officer and the Offeror agree to a different format and change this provision to use Alternate I.
(2) As soon as practicable after agreement on price, but before contract award (except for unpriced actions such as letter contracts), the Offeror shall submit a Certificate of Current Cost or Pricing Data, as prescribed by FAR 15.406-2.
(3) The Offeror is responsible for determining whether a subcontractor qualifies for an exception from the requirement for submission of certified cost or pricing data on the basis of adequate price competition, i.e., two or more responsible offerors, competing independently, submit priced offers that satisfy the Government’s expressed requirement in accordance with FAR 15.403-1(c)(1)(ii).
(d) Requirements for data other than certified cost or pricing data.
(1) Data other than certified cost or pricing data submitted in accordance with this provision shall include the minimum information necessary to permit a determination that the proposed price is fair and reasonable, to include the requirements in DFARS 215.402(a)(i) and 215.404-1(b).
(2) In cases in which uncertified cost data is required, the information shall be provided in the form in which it is regularly maintained by the Offeror or prospective subcontractor in its business operations.
(3) Within 10 days of a written request from the Contracting Officer for additional information to permit an adequate evaluation of the proposed price in accordance with FAR 15.403-3, the Offeror shall provide either the requested information, or a written explanation for the inability to fully comply.
(4) Subcontract price evaluation. (i) Offerors shall obtain from subcontractors the minimum information necessary to support a determination of price reasonableness, as described in FAR part 15 and DFARS part 215.
(ii) No cost data may be required from a prospective subcontractor in any case in which there are sufficient non-Government sales of the same item to establish reasonableness of price.
(iii) If the Offeror relies on relevant sales data for similar items to determine the price is reasonable, the Offeror shall obtain only that technical information necessary -
(A) To support the conclusion that items are technically similar; and
(B) To explain any technical differences that account for variances between the proposed prices and the sales data presented.
(e) Subcontracts. The Offeror shall insert the substance of this provision, including this paragraph (e), in subcontracts exceeding the simplified acquisition threshold defined in FAR part 2. The Offeror shall require prospective subcontractors to adhere to the requirements of -
(1) Paragraphs (c) and (d) of this provision for subcontracts above the threshold for submission of certified cost or pricing data in FAR 15.403-4; and
(2) Paragraph (d) of this provision for subcontracts exceeding the simplified acquisition threshold defined in FAR part 2.
(End of provision)</t>
  </si>
  <si>
    <t>252.215-7010 Requirements for Certified Cost or Pricing Data and Data Other Than Certified Cost or Pricing Data. (DEVIATION 2023-O0007)</t>
  </si>
  <si>
    <t>Use the deviated version of this provision, in lieu of the basic or alternate of the
provision at DFARS 252.215-7010, in solicitations that the Director, Price, Cost and
Finance / Defense Pricing and Contracting, has authorized for participation in the
Section 890 Pilot Program.</t>
  </si>
  <si>
    <t>Requirements for Certified Cost or Pricing Data and Data Other Than Certified Cost or Pricing Data.
* * * * *
(a) * * *
Sufficient non-Government sales
means relevant sales data that reflects market pricing and contains enough information to make adjustments covered by Federal Acquisition Regulation (FAR) 15.404-1(b)(2)(ii)(B).
* * * * *
(b) 
Exceptions from certified cost or pricing data.
(1) In lieu of submitting certified cost or pricing data, the Offeror may submit a written request for exception by submitting the information described in paragraphs (b)(1)(i) and (ii) of this provision. The Contracting Officer may require additional supporting information, but only to the extent necessary to determine whether an exception should be granted and whether the price is fair and reasonable.
(i) 
Exception for prices set by law or regulation—Identification of the law or regulation establishing the prices offered.
If the prices are controlled under law by periodic rulings, reviews, or similar actions of a governmental body, attach a copy of the controlling document, unless it was previously submitted to the contracting office.
(ii) 
Commercial product or commercial service exception.
For a commercial product or commercial service exception, the Offeror shall submit, at a minimum, information that is adequate for determining commerciality and evaluating the reasonableness of the price for this acquisition, including prices at which the same product or service or similar products or services have been sold in the commercial market. Such information shall include—
(A) For products or services previously determined to be commercial, the contract number and military department, defense agency, or other DoD component that rendered such determination, and if available, a Government point of contact;
(B) For subsystems of a major weapon system and components and spare parts of a major weapon system or subsystem of a major weapon system that have not previously been determined to be commercial—
(
1) The comparable commercial product the Offeror sells to the general public or nongovernmental entities;
(
2) A comparison between the physical characteristics and functionality of the comparable commercial product and the subsystem, component, or spare part, including—
(
i) For products under paragraph (3)(i) of the “commercial product” definition at FAR 2.101, a description of the modification and documentation to support that the modification is customarily available in the marketplace; or
(
ii) For products under paragraph (3)(ii) of the “commercial product” 
definition at FAR 2.101, a detailed description of the modification and detailed technical data to demonstrate that the modification is minor (
e.g.,
information on production processes and material differences); and
(
3) The national stock number (NSN) for the comparable commercial product, if one is assigned, and the NSN for the subsystem, component, or spare part, if one is assigned; or
(
4) If the Offeror does not sell a comparable commercial product to the general public or nongovernmental entities for purposes other than government purposes, the Offeror shall—
(
i) Notify the Contracting Officer in writing that it does not sell such a comparable product; and
(
ii) Provide the Contracting Officer with a comparison of the physical characteristics and functionality of the most comparable commercial product in the commercial market.
(C) For items priced based on a catalog—
(
1) A copy of or identification of the Offeror's current catalog showing the price for that item; and
(
2) If the catalog pricing provided with this proposal is not consistent with all relevant sales data, a detailed description of differences or inconsistencies between or among the relevant sales data, the proposed price, and the catalog price (including any related discounts, refunds, rebates, offsets, or other adjustments);
(D) For items priced based on market pricing, a description of the nature of the commercial market, the methodology used to establish a market price, and all relevant sales data. The description shall be adequate to permit the DoD to verify the accuracy of the description;
(E) For items included on an active Federal Supply Service Multiple Award Schedule contract, proof that an exception has been granted for the schedule item; or
(F) For items provided by nontraditional defense contractors, a statement that the entity is not currently performing and has not performed, for at least the 1-year period preceding the solicitation of sources by DoD for the procurement or transaction, any contract or subcontract for DoD that is subject to full coverage under the cost accounting standards prescribed pursuant to 41 U.S.C. 1502 and the regulations implementing such section.
* * * * *
(d) 
Requirements for data other than certified cost or pricing data.
(1) Data other than certified cost or pricing data submitted in accordance with this provision shall include the minimum information necessary to permit a determination that the proposed price is fair and reasonable, to include the requirements in Defense Federal Acquisition Regulation Supplement (DFARS) 215.402(a)(i), 215.404-1(b), and 234.7002(e).
(2) In cases in which uncertified cost data is required, the information shall be provided in the form in which it is regularly maintained by the Offeror or prospective subcontractor in its business operations.
(3) If the Offeror redacts data that identifies the customer (see DFARS 234.7002(e)(2)), then the Offeror shall include, for each sale, the following signed statement with the data submitted:
“By submission of this data, the Offeror 
[Offeror insert company name]
certifies that the customer was 
[Offeror insert one or more of the following as applicable: a government customer; a commercial customer purchasing the same or similar product for governmental purposes (e.g., Federal, state, local, or foreign government); or a commercial customer purchasing the same or similar product for a commercial, mixed, or unknown purpose].
”
(4) Within 10 days of a written request from the Contracting Officer for additional information to permit an adequate evaluation of the proposed price in accordance with FAR 15.403-3 or DFARS 234.7002(e), the Offeror shall provide either the requested information, or a written explanation for the inability to fully comply.
(5) 
Subcontract price evaluation.
(i) Offerors shall obtain from subcontractors the minimum information necessary to support a determination of price reasonableness, as described in FAR part 15 and DFARS part 215.
(ii) No cost data may be required from a prospective subcontractor in any case in which there are sufficient non-Government sales of the same item to establish reasonableness of price.
(iii) If the Offeror relies on relevant sales data for similar items to determine the price is reasonable, the Offeror shall obtain only that technical information necessary—
(A) To support the conclusion that items are technically similar; and
(B) To explain any technical differences that account for variances between the proposed prices and the sales data presented.</t>
  </si>
  <si>
    <t>Requirements for Certified Cost or Pricing Data and Data Other Than Certified Cost or Pricing Data—Alternate I</t>
  </si>
  <si>
    <t>215.408(5)(i) and (5)(i)(B)</t>
  </si>
  <si>
    <t>When reasonably certain that submission of certified cost or pricing data or data other than certified cost or pricing data will be required or when using the provision at 252.215-7008 --
              (i)  Use the basic or alternate of the provision at 252.215-7010, Requirements for Certified Cost or Pricing Data and Data Other Than Certified Cost or Pricing Data, in lieu of the provision at FAR 52.215-20, Requirements for Certified Cost or Pricing Data and Data Other Than Certified Cost or Pricing Data, in solicitations, including solicitations using FAR part 12 procedures for the acquisition of commercial products and commercial servicess.
                    (B)  Use the alternate I provision to specify a format for certified cost or pricing data other than the format required by FAR Table 15-2.</t>
  </si>
  <si>
    <t>Requirements for Certified Cost or Pricing Data and Data Other Than Certified Cost or Pricing Data—Alternate I (MAY 2024)
(a) * * *
Sufficient non-Government sales
means relevant sales data that reflects market pricing and contains enough information to make adjustments covered by Federal Acquisition Regulation (FAR) 15.404-1(b)(2)(ii)(B).
* * * * *
(b) 
Exceptions from certified cost or pricing data.
(1) In lieu of submitting certified cost or pricing data, the Offeror may submit a written request for exception by submitting the information described in paragraphs (b)(1)(i) and (ii) of this provision. The Contracting Officer may require additional supporting information, but only to the extent necessary to determine whether an exception should be granted and whether the price is fair and reasonable.
(i) 
Exception for price set by law or regulation—Identification of the law or regulation establishing the price offered.
If the price is controlled under law by periodic rulings, reviews, or similar actions of a governmental body, attach a copy of the controlling document, unless it was previously submitted to the contracting office.
(ii) 
Commercial product or commercial service exception.
For a commercial product or commercial service exception, the Offeror shall submit, at a minimum, information that is adequate for determining commerciality and evaluating the reasonableness of the price for this acquisition, including prices at which the same product or service or similar products or services have been sold in the commercial market. Such information shall include—
(A) For products or services previously determined to be commercial, the contract number and military department, defense agency, or other DoD component that rendered such determination, and if available, a Government point of contact;
(B) For subsystems of a major weapon system and components and spare parts of a major weapon system or subsystem of a major weapon system that have not previously been determined to be commercial—
(
1) The comparable commercial product the Offeror sells to the general public or nongovernmental entities;
(
2) A comparison between the physical characteristics and functionality of the comparable commercial product and the subsystem, component, or spare part, including— 
(
i) For products under paragraph (3)(i) of the “commercial product” definition at FAR 2.101, a description of the modification and documentation to support that the modification is customarily available in the marketplace; or
(
ii) For products under paragraph (3)(ii) of the “commercial product” definition at FAR 2.101, a detailed description of the modification and detailed technical data to demonstrate that the modification is minor (
e.g.,
information on production processes and material differences); and
(
3) The national stock number (NSN) for the comparable commercial product, if one is assigned, and the NSN for the subsystem, component, or spare part; or
(
4) If the Offeror does not sell a comparable commercial product to the general public or nongovernmental entities for purposes other than government purposes, the Offeror shall—
(
i) Notify the Contracting Officer in writing that it does not sell such a comparable product; and
(
ii) Provide the Contracting Officer with a comparison of the physical characteristics and functionality of the most comparable commercial product in the commercial market.
(C) For items priced based on a catalog—
(
1) A copy of or identification of the Offeror's current catalog showing the price for that item; and
(
2) If the catalog pricing provided with this proposal is not consistent with all relevant sales data, a detailed description of differences or inconsistencies between or among the relevant sales data, the proposed price, and the catalog price (including any related discounts, refunds, rebates, offsets, or other adjustments);
(D) For items priced based on market pricing, a description of the nature of the commercial market, the methodology used to establish a market price, and all relevant sales data. The description shall be adequate to permit the DoD to verify the accuracy of the description;
(E) For items included on an active Federal Supply Service Multiple Award Schedule contract, proof that an exception has been granted for the schedule item; or
(F) For items provided by nontraditional defense contractors, a statement that the entity is not currently performing and has not performed, for at least the 1-year period preceding the solicitation of sources by the DoD for the procurement or transaction, any contract or subcontract for the DoD that is subject to full coverage under the cost accounting standards prescribed pursuant to 41 U.S.C. 1502 and the regulations implementing such section.
(2) The Offeror grants the Contracting Officer or an authorized representative the right to examine, at any time before award, books, records, documents, or other directly pertinent records to verify any request for an exception under this provision, and to determine the reasonableness of price.
* * * * *
(d) 
Requirements for data other than certified cost or pricing data.
(1) Data other than certified cost or pricing data submitted in accordance with this provision shall include all data necessary to permit a determination that the proposed price is fair and reasonable, to include the requirements in Defense Federal Acquisition Regulation Supplement (DFARS) 215.402(a)(i), 215.404-1(b), and 237.7002(e).
(2) In cases in which uncertified cost data is required, the information shall be provided in the form in which it is regularly maintained by the Offeror or prospective subcontractor in its business operations.
(3) If the Offeror redacts data that identifies the customer (see DFARS 234.7002(e)(2)), then the Offeror shall include, for each sale, the following signed statement with the data submitted:
“By submission of this data, the Offeror 
[Offeror insert company name]
certifies that the customer was 
[Offeror insert one or more of the following as applicable: a government customer (e.g., Federal, state, local, or foreign government); a commercial customer purchasing the same or similar product for governmental purposes; or a commercial customer purchasing the same or similar product for a commercial, mixed, or unknown purpose].”
(4) The Offeror shall provide information described as follows: 
[Insert description of the data and the format that are required, including access to records necessary to permit an adequate evaluation of the proposed price in accordance with FAR 15.403-3 or DFARS 234.7002(e).]
(5) Within 10 days of a written request from the Contracting Officer for additional information to support proposal analysis, the Offeror shall provide either the requested information, or a written explanation for the inability to fully comply.
(6) 
Subcontract price evaluation.
(i) Offerors shall obtain from subcontractors the information necessary to support a determination of price reasonableness, as described in FAR part 15 and DFARS part 215.
(ii) No cost information may be required from a prospective subcontractor in any case in which there are sufficient non-Government sales of the same item to establish reasonableness of price.
(iii) If the Offeror relies on relevant sales data for similar items to determine the price is reasonable, the Offeror shall obtain only that technical information necessary—
(A) To support the conclusion that items are technically similar; and
(B) To explain any technical differences that account for variances between the proposed prices and the sales data presented.</t>
  </si>
  <si>
    <t>252.215-7011</t>
  </si>
  <si>
    <t>Requirements for Submission of Proposals to the Administrative Contracting Officer and Contract Auditor</t>
  </si>
  <si>
    <t>JAN 2018</t>
  </si>
  <si>
    <t>As prescribed in 215.408 (5)(ii), use the following provision:
REQUIREMENTS FOR SUBMISSION OF PROPOSALS TO THE ADMINISTRATIVE CONTRACTING OFFICER AND CONTRACT AUDITOR (JAN 2018)
When the proposal is submitted, the Offeror shall also submit one copy each to—
(a) The Administrative Contracting Officer; and
(b) The Contract Auditor.
(End of provision)</t>
  </si>
  <si>
    <t>252.215-7012</t>
  </si>
  <si>
    <t>Requirements for Submission of Proposals via Electronic Media</t>
  </si>
  <si>
    <t>As prescribed in 215.408 (5)(iii), use the following provision:
REQUIREMENTS FOR SUBMISSION OF PROPOSALS VIA ELECTRONIC MEDIA (JAN 2018)
The Offeror shall submit the cost portion of the proposal via the following electronic media: [Insert media format, e.g., electronic spreadsheet format, electronic mail, etc.]
(End of provision)</t>
  </si>
  <si>
    <t>252.215-7013</t>
  </si>
  <si>
    <t>Supplies and Services Provided by Nontraditional Defense Contractors</t>
  </si>
  <si>
    <t>As prescribed in 215.408 (6), use the following provision:
SUPPLES AND SERVICES PROVIDED BY NONTRADITIONAL DEFENSE CONTRACTORS (JAN 2023)
Offerors are advised that in accordance with 10 U.S.C. 3457, supplies and services provided by a nontraditional defense contractor, as defined in DFARS 202.101 , may be treated as commercial products or commercial services. The decision to apply commercial product or commercial service procedures to the procurement of supplies and services from a nontraditional defense contractor does not require a commercial product or commercial service determination and does not mean the supplies or services are commercial.
(End of provision)</t>
  </si>
  <si>
    <t>252.215-7014</t>
  </si>
  <si>
    <t>Exception from Certified Cost or Pricing Data Requirements for Foreign Military Sales Indirect Offsets</t>
  </si>
  <si>
    <t>As prescribed in 215.408 (8), use the following clause:
EXCEPTION FROM CERTIFIED COST OR PRICING DATA REQUIREMENTS FOR FOREIGN MILITARY SALES INDIRECT OFFSETS (JUN 2018)
(a) Definition. As used in this clause—
“Offset” means a benefit or obligation agreed to by a contractor and a foreign government or international organization as an inducement or condition to purchase supplies or services pursuant to a foreign military sale (FMS). There are two types of offsets: direct offsets and indirect offsets.
(1) A direct offset involves benefits or obligations, including supplies or services that are directly related to the item being purchased and are integral to the deliverable of the FMS contract. For example, as a condition of a foreign military sale, the contractor may require or agree to permit the customer to produce in its country certain components or subsystems of the item being sold. Generally, direct offsets must be performed within a specified period, because they are integral to the deliverable of the FMS contract.
(2) An indirect offset involves benefits or obligations, including supplies or services that are not directly related to the specific item(s) being purchased and are not integral to the deliverable of the FMS contract. For example, as a condition of a foreign military sale, the contractor may agree to purchase certain manufactured products, agricultural commodities, raw materials, or services, or make an equity investment or grant of equipment required by the FMS customer, or may agree to build a school, road or other facility. Indirect offsets would also include projects that are related to the FMS contract but not purchased under said contract (e.g., a project to develop or advance a capability, technology transfer, or know-how in a foreign company). Indirect offsets may be accomplished without a clearly defined period of performance.
(b) Exceptions from certified cost or pricing data requirements. Notwithstanding the requirements of Federal Acquisition Regulation (FAR) 52.215-20, Requirements for Certified Cost or Pricing Data and Data Other Than Certified Cost or Pricing Data, in the case of this contract or a subcontract, and FAR 52.215-21, Requirements for Certified Cost or Pricing Data and Data Other Than Certified Cost or Pricing Data—Modifications, in the case of modification of this contract or a subcontract, submission of certified cost or pricing data shall not be required to the extent such data relates to an indirect offset (10 U.S.C. 3703(a)(4)).
(End of clause)</t>
  </si>
  <si>
    <t>NOV 2019</t>
  </si>
  <si>
    <t>As prescribed in 215.408 (8), use the following clause:
PROGRAM SHOULD-COST REVIEW (NOV 2019)
(a) The Government has the right to perform a program should-cost review, as described in Federal Acquisition Regulation (FAR) 15.407-4(b). The review may be conducted in support of a particular contract proposal or during contract performance to find opportunities to reduce program costs. The Government will communicate the elements of the proposed should-cost review to the prime contractor (Pub. L. 115-91).
(b) If the Government performs a program should-cost review, upon the Government’s request, the Contractor shall provide access to accurate and complete cost data and Contractor facilities and personnel necessary to permit the Government to perform the program should-cost review.
(c) The Government has the right to use third-party experts to supplement the program should-cost review team. The Contractor shall provide access to the Contractor’s facilities and information necessary to support the program should-cost review to any third-party experts who have signed non-disclosure agreements in accordance with the FAR 52.203-16.
(End of clause)</t>
  </si>
  <si>
    <t>252.215-7016</t>
  </si>
  <si>
    <t>Notification to Offerors - Postaward Debriefings</t>
  </si>
  <si>
    <t>215.570</t>
  </si>
  <si>
    <t>Use this provision, Notification to Offerors—Postaward Debriefings, in competitive negotiated solicitations for contract awards valued at $10 million or more, including solicitations using FAR part 12 procedures for the acquisition of commercial products and commercial servicess.</t>
  </si>
  <si>
    <t>252.215-7997</t>
  </si>
  <si>
    <t xml:space="preserve">Use the following deviation clause for contract modifications that the Director, Defense Pricing and Contracting/Price, Cost and Finance, has authorized for participation in the Section 890 Pilot Program. This deviation clause will apply to the modification in lieu of the basic or alternate I or IV of the clause at FAR 52.215- 21. </t>
  </si>
  <si>
    <t>252.215-7998</t>
  </si>
  <si>
    <t>Use the following deviation clause in solicitations and resulting contracts or in a contract with a contract modification that the Director, Defense Pricing and Contracting/Price, Cost and Finance, has authorized for participation in the Section 890 Pilot Program.</t>
  </si>
  <si>
    <t>252.216-7000</t>
  </si>
  <si>
    <t>Economic Price Adjustment--Basic Steel, Aluminum, Brass, Bronze, or Copper Mill Products</t>
  </si>
  <si>
    <t>As prescribed in 216.203-4 -70(a)(1), use the following clause:
ECONOMIC PRICE ADJUSTMENT—BASIC STEEL, ALUMINUM, BRASS, BRONZE, OR COPPER MILL PRODUCTS (JAN 2023)
(a) Definitions. As used in this clause—
“Established price” means a price which is an established catalog or market price for a commercial product sold in substantial quantities to the general public.
“Unit price” excludes any part of the price which reflects requirements for preservation, packaging, and packing beyond standard commercial practice.
(b) As represented by the Contractor in its offer, the unit price stated for ____________________(Identify the item) is not in excess of the Contractor's established price in effect on the date set for opening of bids (or the contract date if this is a negotiated contract) for like quantities of the same item. This price is the net price after applying any applicable standard trade discounts offered by the Contractor from its catalog, list, or schedule price.
(c) The Contractor shall promptly notify the Contracting Officer of the amount and effective date of each decrease in any established price.
(1) Each corresponding contract unit price shall be decreased by the same percentage that the established price is decreased.
(2) This decrease shall apply to items delivered on or after the effective date of the decrease in the Contractor's established price.
(3) This contract shall be modified accordingly.
(d) If the Contractor's established price is increased after the date set for opening of bids (or the contract date if this is a negotiated contract), upon the Contractor's written request to the Contracting Officer, the corresponding contract unit price shall be increased by the same percentage that the established price is increased, and this contract shall be modified accordingly, provided—
(1) The aggregate of the increases in any contract unit price under this contract shall not exceed 10 percent of the original contract unit price;
(2) The increased contract unit price shall be effective on the effective date of the increase in the applicable established price if the Contractor's written request is received by the Contracting Officer within ten days of the change. If it is not, the effective date of the increased unit price shall be the date of receipt of the request by the Contracting Officer; and
(3) The increased contract unit price shall not apply to quantities scheduled for delivery before the effective date of the increased contract unit price unless the Contractor's failure to deliver before that date results from causes beyond the control and without the fault or negligence of the Contractor, within the meaning of the Default clause of this contract.
(4) The Contracting Officer shall not execute a modification incorporating an increase in a contract unit price under this clause until the increase is verified.
(e) Within 30 days after receipt of the Contractor's written request, the Contracting Officer may cancel, without liability to either party, any portion of the contract affected by the requested increase and not delivered at the time of such cancellation, except as follows—
(1) The Contractor may, after that time, deliver any items that were completed or in the process of manufacture at the time of receipt of the cancellation notice, provided the Contractor notifies the Contracting Officer of such items within 10 days after the Contractor receives the cancellation notice.
(2) The Government shall pay for those items at the contract unit price increased to the extent provided by paragraph (d) of this clause.
(3) Any standard steel supply item shall be deemed to be in the process of manufacture when the steel for that item is in the state of processing after the beginning of the furnace melt.
(f) Pending any cancellation of this contract under paragraph (e) of this clause, or if there is no cancellation, the Contractor shall continue deliveries according to the delivery schedule of the contract. The Contractor shall be paid for those deliveries at the contract unit price increased to the extent provided by paragraph (d) of this clause.
(End of clause)</t>
  </si>
  <si>
    <t>252.216-7001</t>
  </si>
  <si>
    <t>Economic Price Adjustment--Nonstandard Steel Items</t>
  </si>
  <si>
    <t>As prescribed in 216.203-4 -70(b), use the following clause:
ECONOMIC PRICE ADJUSTMENT—NONSTANDARD STEEL ITEMS (JAN 2023)
(a) Definitions. As used in this clause—
“Base labor index” means the average of the labor indices for the three months which consist of the month of bid opening (or offer submission) and the months immediately preceding and following that month.
“Base steel index” means the Contractor's established price (see Note 6) including all applicable extras of $________ per ____________ (see Note 1) for _______________ (see Note 2) on the date set for bid opening (or the date of submission of the offer).
“Current labor index” means the average of the labor indices for the month in which delivery of supplies is required to be made and the month preceding.
“Current steel index” means the Contractor's established price (see Note 6) for that item, including all applicable extras in effect ___ days (see Note 3) prior to the first day of the month in which delivery is required.
“Established price” is—
(1) A price which is an established catalog or market price of a commercial product sold in substantial quantities to the general public; and
(2) The net price after applying any applicable standard trade discounts offered by the Contractor from its catalog, list, or schedule price. (But see Note 6.)
“Labor index” means the average straight time hourly earnings of the Contractor's employees in the ____________ shop of the Contractor's ________________ plant (see Note 4) for any particular month.
“Month” means calendar month. However, if the Contractor's accounting period does not coincide with the calendar month, then that accounting period shall be used in lieu of “month.”
(b) Each contract unit price shall be subject to revision, under the terms of this clause, to reflect changes in the cost of labor and steel. For purpose of this price revision, the proportion of the contract unit price attributable to costs of labor not otherwise included in the price of the steel item identified under the “base steel index” definition in paragraph (a) shall be _____ percent, and the proportion of the contract unit price attributable to the cost of steel shall be _____ percent. (See Note 5.)
(c)(1) Unless otherwise specified in this contract, the labor index shall be computed by dividing the total straight time earnings of the Contractor's employees in the shop identified in paragraph (a) for any given month by the total number of straight time hours worked by those employees in that month.
(2) Any revision in a contract unit price to reflect changes in the cost of labor shall be computed solely by reference to the “base labor index” and the “current labor index.”
(d) Any revision in a contract unit price to reflect changes in the cost of steel shall be computed solely by reference to the “base steel index” and the “current steel index.”
(e)(1) Each contract unit price shall be revised for each month in which delivery of supplies is required to be made.
(2) The revised contract unit price shall apply to the deliveries of those quantities required to be made in that month regardless of when actual delivery is made.
(3) Each revised contract unit price shall be computed by adding—
(i) The adjusted cost of labor (obtained by multiplying ____ percent of the contract unit price by a fraction, of which the numerator shall be the current labor index and the denominator shall be the base labor index);
(ii) The adjusted cost of steel (obtained by multiplying ____ percent of the contract unit price by a fraction, of which the numerator shall be the current steel index and the denominator shall be the base steel index); and
(iii) The amount equal to ____ percent of the original contract unit price (representing that portion of the unit price which relates neither to the cost of labor nor the cost of steel, and which is therefore not subject to revision (see Note 5)).
(4) The aggregate of the increases in any contract unit price under this contract shall not exceed ten percent of the original contract unit price.
(5) Computations shall be made to the nearest one-hundredth of one cent.
(f)(1) Pending any revisions of the contract unit prices, the Contractor shall be paid the contract unit price for deliveries made.
(2) Within 30 days after final delivery (or such other period as may be authorized by the Contracting Officer), the Contractor shall furnish a statement identifying the correctness of—
(i) The average straight time hourly earnings of the Contractor's employees in the shop identified in paragraph (a) that are relevant to the computations of the “base labor index” and the “current labor index;” and
(ii) The Contractor's established prices (see Note 6), including all applicable extras for like quantities of the item that are relevant to the computation of the “base steel index” and the “current steel index.”
(3) Upon request of the Contracting Officer, the Contractor shall make available all records used in the computation of the labor indices.
(4) Upon receipt of the statement, the Contracting Officer will compute the revised contract unit prices and modify the contract accordingly. No modification to this contract will be made pursuant to this clause until the Contracting Officer has verified the revised established price (see Note 6).
(g)(1) In the event any item of this contract is subject to a total or partial termination for convenience, the month in which the Contractor receives notice of the termination, if prior to the month in which delivery is required, shall be considered the month in which delivery of the terminated item is required for the purposes of determining the current labor and steel indices under paragraphs (c) and (d).
(2) For any item which is not terminated for convenience, the month in which delivery is required under the contract shall continue to apply for determining those indices with respect to the quantity of the non-terminated item.
(3) If this contract is terminated for default, any price revision shall be limited to the quantity of the item which has been delivered by the Contractor and accepted by the Government prior to receipt by the Contractor of the notice of termination.
(h) If the Contractor's failure to make delivery of any required quantity arises out of causes beyond the control and without the fault or negligence of the Contractor, within the meaning of the clause of this contract entitled “Default,” the quantity not delivered shall be delivered as promptly as possible after the cessation of the cause of the failure, and the delivery schedule set forth in this contract shall be amended accordingly.
NOTES:
1 Offeror insert the unit price and unit measure of the standard steel mill item to be used in the manufacture of the contract item.
2 Offeror identify the standard steel mill item to be used in the manufacture of the contract item.
3 Offeror insert best estimate of the number of days required for processing the standard steel mill item in the shop identified under the “labor index” definition.
4 Offeror identify the shop and plant in which the standard steel mill item identified under the “base steel index” definition will be finally fabricated or processed into the contract item.
5 Offeror insert the same percentage figures for the corresponding blanks in paragraphs (b), (e)(3)(i), and (e)(3)(ii). In paragraph (e)(3)(iii), insert the percentage representing the difference between the sum of the percentages inserted in paragraph (b) and 100 percent.
6 In negotiated acquisitions of nonstandard steel items, when there is no “established price” or when it is not desirable to use this price, this paragraph may refer to another appropriate price basis, e.g., an established interplant price.
(End of clause)</t>
  </si>
  <si>
    <t>252.216-7002</t>
  </si>
  <si>
    <t>Alternate A, Time-and-Materials/Labor-Hour Proposal Requirements – Non-commercial products and commercial services Acquisition with Adequate Price Competition</t>
  </si>
  <si>
    <t>As prescribed in 216.601 (e), substitute the following paragraph (c) for paragraph (c) of the provision at FAR 52.216-29:
ALTERNATE A, TIME-AND-MATERIALS/LABOR-HOUR PROPOSAL REQUIREMENTS—OTHER THAN COMMERCIAL ITEM ACQUISITION WITH ADEQUATE PRICE COMPETITION (JAN 2023)
(c) The offeror must establish fixed hourly rates using separate rates for each category of labor to be performed by each subcontractor and for each category of labor to be performed by the offeror, and for each category of labor to be transferred between divisions, subsidiaries, or affiliates of the offeror under a common control.</t>
  </si>
  <si>
    <t>252.216-7003</t>
  </si>
  <si>
    <t>Economic Price Adjustment--Wage Rates or Material Prices Controlled by a Foreign Government</t>
  </si>
  <si>
    <t>MAR 2012</t>
  </si>
  <si>
    <t>As prescribed in 216.203-4-70(c)(1), use the following clause:
Economic Price Adjustment - Wage Rates or Material Prices Controlled by a Foreign Government (MAR 2012)
(a) As represented by the Contractor in its offer, the prices set forth in this contract -
(1) Are based on the wage rates or material prices established and controlled by the government of the country specified by the Contractor in its offer; and
(2) Do not include contingency allowances to pay for possible increases in wage rates or material prices.
(b) If wage rates or material prices are revised by the government named in paragraph (a) of this clause, the Contracting Officer shall make an equitable adjustment in the contract price and shall modify the contract to the extent that the Contractor's actual costs of performing this contract are increased or decreased, as a direct result of the revision, subject to the following:
(1) For increases in established wage rates or material prices, the increase in contract unit price(s) shall be effective on the same date that the government named in paragraph (a) of this clause increased the applicable wage rate(s) or material price(s), but only if the Contracting Officer receives the Contractor's written request for contract adjustment within 10 days of the change. If the Contractor's request is received later, the effective date shall be the date that the Contracting Officer received the Contractor's request.
(2) For decreases in established wage rates or material prices, the decrease in contract unit price(s) shall be effective on the same date that the government named in paragraph (a) of this clause decreased the applicable wage rate(s) or material price(s). The decrease in contract unit price(s) shall apply to all items delivered on and after the effective date of the government's rate or price decrease.
(c) No modification changing the contract unit price(s) shall be executed until the Contracting Officer has verified the applicable change in the rates or prices set by the government named in paragraph (a) of this clause. The Contractor shall make available its books and records that support a requested change in contract price.
(d) Failure to agree to any adjustment shall be a dispute under the Disputes clause of this contract.
(End of clause)</t>
  </si>
  <si>
    <t>252.216-7005</t>
  </si>
  <si>
    <t>252.216-7007</t>
  </si>
  <si>
    <t>Economic Price Adjustment—Basic Steel, Aluminum, Brass, Bronze, or Copper Mill Products—Representation</t>
  </si>
  <si>
    <t>As prescribed in 216.203-4 -70(a)(2), use the following provision:
ECONOMIC PRICE ADJUSTMENT—BASIC STEEL, ALUMINUM, BRASS, BRONZE, OR COPPER MILL PRODUCTS—REPRESENTATION (MAR 2012)
(a) Definitions. The terms “established price” and “unit price,” as used in this provision, have the meaning given in the clause 252.216-7000 , Economic Price Adjustment—Basic Steel, Aluminum, Brass, Bronze, or Copper Mill Products.
(b) By submission of its offer, the offeror represents that the unit price stated in this offer for ______________________(Identify the item) is not in excess of the offeror’s established price in effect on the date set for opening of bids (or the contract date if this is to be a negotiated contract) for like quantities of the same item. This price is the net price after applying any applicable standard trade discounts offered by the offeror from its catalog, list, or schedule price.
(End of provision)</t>
  </si>
  <si>
    <t>252.216-7008</t>
  </si>
  <si>
    <t>Economic Price Adjustment—Wage Rates or Material Prices Controlled by a Foreign Government—Representation</t>
  </si>
  <si>
    <t>Use this provision in solicitations that include the clause at 252.216-7003, Economic Price Adjustment–Wage Rates or Material Prices Controlled by a Foreign Government. If the solicitation includes the provision at FAR 52.204-7, do not separately list the provision 252.216-7008 in the solicitation.</t>
  </si>
  <si>
    <t>As prescribed in 216.203-4 -70(c)(2), use the following provision:
ECONOMIC PRICE ADJUSTMENT—WAGE RATES OR MATERIAL PRICES CONTROLLED BY A FOREIGN GOVERNMENT—REPRESENTATION (MAR 2012)
(a) By submission of its offer, the offeror represents that the prices set forth in this offer—
(1) Are based on the wage rate(s) or material price(s) established and controlled by the government of __________________________ (Offeror insert name of host country); and
(2) Do not include contingency allowances to pay for possible increases in wage rates or material prices.
(End of provision)</t>
  </si>
  <si>
    <t>252.216-7009</t>
  </si>
  <si>
    <t>Allowability of Legal Costs Incurred in Connection With a Whistleblower Proceeding</t>
  </si>
  <si>
    <t>As prescribed in 216.307 (a), use the following clause:
ALLOWABILITY OF LEGAL COSTS INCURRED IN CONNECTION WITH A WHISTLEBLOWER PROCEEDING (DEC 2022)
Pursuant to 10 U.S.C. 3750, notwithstanding FAR clause 52.216-7, Allowable Cost and Payment—
(a) The restrictions of FAR 31.205-47(b) on allowability of costs related to legal and other proceedings also apply to any proceeding brought by a contractor employee submitting a complaint under 10 U.S.C. 4701, entitled “Contractor employees: protection from reprisal for disclosure of certain information;” and
(b) Costs incurred in connection with a proceeding that is brought by a contractor employee submitting a complaint under 10 U.S.C. 4701 are also unallowable if the result is an order to take corrective action under 10 U.S.C. 4701.
(End of clause)</t>
  </si>
  <si>
    <t>252.216-7010</t>
  </si>
  <si>
    <t>Postaward Debriefing for Task Orders and Delivery Orders</t>
  </si>
  <si>
    <t>252.217-7000</t>
  </si>
  <si>
    <t>Exercise of Option to Fulfill Foreign Military Sales Commitments--Alternate I</t>
  </si>
  <si>
    <t>As prescribed in 217.208-70 (a) and (a)(2), use the following clause, which uses a different paragraph (b) than paragraph (b) of the basic clause:
EXERCISE OF OPTION TO FULFILL FOREIGN MILITARY SALES COMMITMENTS—ALTERNATE I (NOV 2014)
(a) The Government may exercise the option(s) of this contract to fulfill foreign military sales commitments.
(b) On the date the option is exercised, the Government shall identify the foreign country for the purpose of negotiating any equitable adjustment attributable to foreign military sales. Failure to agree on an equitable adjustment shall be treated as a dispute under the Disputes clause of this contract.
(End of clause)</t>
  </si>
  <si>
    <t>Exercise of Option to Fulfill Foreign Military Sales Commitments--Basic</t>
  </si>
  <si>
    <t>Basic. As prescribed in 217.208-70 (a) and (a)(1), use the following clause:
EXERCISE OF OPTION TO FULFILL FOREIGN MILITARY SALES COMMITMENTS—BASIC (NOV 2014)
(a) The Government may exercise the option(s) of this contract to fulfill foreign military sales commitments.
(b) The foreign military sales commitments are for:
(Insert name of country)
(Insert applicable CLIN)
(End of clause)</t>
  </si>
  <si>
    <t>252.217-7001</t>
  </si>
  <si>
    <t>Surge Option</t>
  </si>
  <si>
    <t>When a surge option is needed in support of industrial capability production planning, use this clause in solicitations and contracts.
              (1)  Insert the percentage of increase the option represents in paragraph (a) of the clause to ensure adequate quantities are available to meet item requirements.
              (2)  Change 30 days in paragraphs (b)(2) and (d)(1) to longer periods, if appropriate.
              (3)  Change the 24-month period in paragraph (c)(3), if appropriate.</t>
  </si>
  <si>
    <t>As prescribed in 217.208-70 (b), use the following clause:
SURGE OPTION (DEC 2018)
(a) General. The Government has the option to—
(1) Increase the quantity of supplies or services called for under this contract by no more than ___ percent or _______________ [insert quantity and description of services or supplies to be increased]; and/or
(2) Accelerate the rate of delivery called for under this contract, at a price or cost established before contract award or to be established by negotiation as provided in this clause.
(b) Schedule.
(1) When the Capabilities Analysis Plan (CAP) is included in the contract, the option delivery schedule shall be the production rate provided with the Plan. If the Plan was negotiated before contract award, then the negotiated schedule shall be used.
(2) If there is no CAP in the contract, the Contractor shall, within 30 days from the date of award, furnish the Contracting Officer a delivery schedule showing the maximum sustainable rate of delivery for items in this contract. This delivery schedule shall provide acceleration by month up to the maximum sustainable rate of delivery achievable within the Contractor's existing facilities, equipment, and subcontracting structure.
(3) The Contractor shall not revise the option delivery schedule without approval from the Contracting Officer.
(c) Exercise of option.
(1) The Contracting Officer may exercise this option at any time before acceptance by the Government of the final scheduled delivery.
(2) The Contracting Officer will provide a preliminary oral or written notice to the Contractor stating the quantities to be added or accelerated under the terms of this clause, followed by a contract modification incorporating the transmitted information and instructions. The notice and modification will establish a not-to-exceed price equal to the highest contract unit price or cost of the added or accelerated items as of the date of the notice.
(3) The Contractor will not be required to deliver at a rate greater than the maximum sustainable delivery rate under paragraph (b)(2) of this clause, nor will the exercise of this option extend delivery more than 24 months beyond the scheduled final delivery.
(d) Price negotiation.
(1) Unless the option cost or price was previously agreed upon, the Contractor shall, within 30 days from the date of option exercise, submit to the Contracting Officer a cost or price proposal (including a cost breakdown) for the added or accelerated items.
(2) Failure to agree on a cost or price in negotiations resulting from the exercise of this option shall constitute a dispute concerning a question of fact within the meaning of the Disputes clause of this contract. However, nothing in this clause shall excuse the Contractor from proceeding with the performance of the contract, as modified, while any resulting claim is being settled.
(End of clause)</t>
  </si>
  <si>
    <t>252.217-7002</t>
  </si>
  <si>
    <t>Offering Property for Exchange</t>
  </si>
  <si>
    <t>JUN 2012</t>
  </si>
  <si>
    <t>As prescribed in 217.7005 , use the following provision:
OFFERING PROPERTY FOR EXCHANGE (JUN 2012)
(a) The property described in item number ____________, is being offered in accordance with the exchange provisions of 40 U.S.C. 503.
(b) The property is located at (insert address). Offerors may inspect the property during the period (insert beginning and ending dates and insert hours during day).
(End of provision)</t>
  </si>
  <si>
    <t>252.217-7003</t>
  </si>
  <si>
    <t>As prescribed in 217.7104 (a), use the following clause:
CHANGES (DEC 1991)
(a) The Contracting Officer may, at any time and without notice to the sureties, by written change order, make changes within the general scope of any job order issued under the Master Agreement in—
(1) Drawings, designs, plans, and specifications;
(2) Work itemized;
(3) Place of performance of the work;
(4) Time of commencement or completion of the work; and
(5) Any other requirement of the job order.
(b) If a change causes an increase or decrease in the cost of, or time required for, performance of the job order, whether or not changed by the order, the Contracting Officer shall make an equitable adjustment in the price or date of completion, or both, and shall modify the job order in writing.
(1) Within ten days after the Contractor receives notification of the change, the Contractor shall submit to the Contracting Officer a request for price adjustment, together with a written estimate of the increased cost.
(2) The Contracting Officer may grant an extension of this period if the Contractor requests it within the ten day period.
(3) If the circumstances justify it, the Contracting Officer may accept and grant a request for equitable adjustment at any later time prior to final payment under the job order, except that the Contractor may not receive profit on a payment under a late request.
(c) If the Contractor includes in its claim the cost of property made obsolete or excess as a result of a change, the Contracting Officer shall have the right to prescribe the manner of disposition of that property.
(d) Failure to agree to any adjustment shall be a dispute within the meaning of the Disputes clause.
(e) Nothing in this clause shall excuse the Contractor from proceeding with the job order as changed.
(End of clause)</t>
  </si>
  <si>
    <t>252.217-7004</t>
  </si>
  <si>
    <t>Job Orders and Compensation</t>
  </si>
  <si>
    <t>As prescribed in 217.7104 (a), use the following clause:
JOB ORDERS AND COMPENSATION (MAY 2006)
(a) The Contracting Officer shall solicit bids or proposals and make award of job orders. The issuance of a job order signed by the Contracting Officer constitutes award. The job order shall incorporate the terms and conditions of the Master Agreement.
(b) Whenever the Contracting Officer determines that a vessel, its cargo or stores, would be endangered by delay, or whenever the Contracting Officer determines that military necessity requires that immediate work on a vessel is necessary, the Contracting Officer may issue a written order to perform that work and the Contractor hereby agrees to comply with that order and to perform work on such vessel within its capabilities.
(1) As soon as practicable after the issuance of the order, the Contracting Officer and the Contractor shall negotiate a price for the work and the Contracting Officer shall issue a job order covering the work.
(2) The Contractor shall, upon request, furnish the Contracting Officer with a breakdown of costs incurred by the Contractor and an estimate of costs expected to be incurred in the performance of the work. The Contractor shall maintain, and make available for inspection by the Contracting Officer or the Contracting Officer's representative, records supporting the cost of performing the work.
(3) Failure of the parties to agree upon the price of the work shall constitute a dispute within the meaning of the Disputes clause of the Master Agreement. In the meantime, the Contractor shall diligently proceed to perform the work ordered.
(c)(1) If the nature of any repairs is such that their extent and probable cost cannot be ascertained readily, the Contracting Officer may issue a job order (on a sealed bid or negotiated basis) to determine the nature and extent of required repairs.
(2) Upon determination by the Contracting Officer of what work is necessary, the Contractor, if requested by the Contracting Officer, shall negotiate prices for performance of that work. The prices agreed upon shall be set forth in a modification of the job order.
(3) Failure of the parties to agree upon the price shall constitute a dispute under the Disputes clause. In the meantime, the Contractor shall diligently proceed to perform the work ordered.
(End of clause)</t>
  </si>
  <si>
    <t>252.217-7005</t>
  </si>
  <si>
    <t>Inspection and Manner of Doing Work</t>
  </si>
  <si>
    <t>JUL 2009</t>
  </si>
  <si>
    <t>As prescribed in 217.7104 (a), use the following clause:
INSPECTION AND MANNER OF DOING WORK (JUL 2009)
(a) The Contractor shall perform work in accordance with the job order, any drawings and specifications made a part of the job order, and any change or modification issued under the Changes clause of the Master Agreement.
(b)(1) Except as provided in paragraph (b)(2) of this clause, and unless otherwise specifically provided in the job order, all operational practices of the Contractor and all workmanship, material, equipment, and articles used in the performance of work under the Master Agreement shall be in accordance with the best commercial marine practices and the rules and requirements of the American Bureau of Shipping, the U.S. Coast Guard, and the Institute of Electrical and Electronic Engineers, in effect at the time of Contractor's submission of bid (or acceptance of the job order, if negotiated).
(2) When Navy specifications are specified in the job order, the Contractor shall follow Navy standards of material and workmanship. The solicitation shall prescribe the Navy standard whenever applicable.
(c) The Government may inspect and test all material and workmanship at any time during the Contractor's performance of the work.
(1) If, prior to delivery, the Government finds any material or workmanship is defective or not in accordance with the job order, in addition to its rights under the Guarantees clause of the Master Agreement, the Government may reject the defective or nonconforming material or workmanship and require the Contractor to correct or replace it at the Contractor's expense.
(2) If the Contractor fails to proceed promptly with the replacement or correction of the material or workmanship, the Government may replace or correct the defective or nonconforming material or workmanship and charge the Contractor the excess costs incurred.
(3) As specified in the job order, the Contractor shall provide and maintain an inspection system acceptable to the Government.
(4) The Contractor shall maintain complete records of all inspection work and shall make them available to the Government during performance of the job order and for 90 days after the completion of all work required.
(d) The Contractor shall not permit any welder to work on a vessel unless the welder is, at the time of the work, qualified to the standards established by the U.S. Coast Guard, American Bureau of Shipping, or Department of the Navy for the type of welding being performed. Qualifications of a welder shall be as specified in the job order.
(e) The Contractor shall—
(1) Exercise reasonable care to protect the vessel from fire;
(2) Maintain a reasonable system of inspection over activities taking place in the vicinity of the vessel's magazines, fuel oil tanks, or storerooms containing flammable materials;
(3) Maintain a reasonable number of hose lines ready for immediate use on the vessel at all times while the vessel is berthed alongside the Contractor's pier or in dry dock or on a marine railway;
(4) Unless otherwise provided in a job order, provide sufficient security patrols to reasonably maintain a fire watch for protection of the vessel when it is in the Contractor's custody;
(5) To the extent necessary, clean, wash, and steam out or otherwise make safe, all tanks under alteration or repair;
(6) Furnish the Contracting Officer or designated representative with a copy of the “gas-free” or “safe-for-hotwork” certificate, provided by a Marine Chemist or Coast Guard authorized person in accordance with Occupational Safety and Health Administration regulations (29 CFR 1915.14) before any hot work is done on a tank;
(7) Treat the contents of any tank as Government property in accordance with the Government Property clause; and
(8) Dispose of the contents of any tank only at the direction, or with the concurrence, of the Contracting Officer.
(f) Except as otherwise provided in the job order, when the vessel is in the custody of the Contractor or in dry dock or on a marine railway and the temperature is expected to go as low as 35 of, the Contractor shall take all necessary steps to—
(1) Keep all hose pipe lines, fixtures, traps, tanks, and other receptacles on the vessel from freezing; and
(2) Protect the stern tube and propeller hubs from frost damage.
(g) The Contractor shall, whenever practicable—
(1) Perform the required work in a manner that will not interfere with the berthing and messing of Government personnel attached to the vessel; and
(2) Provide Government personnel attached to the vessel access to the vessel at all times.
(h) Government personnel attached to the vessel shall not interfere with the Contractor's work or workers.
(i)(1) The Government does not guarantee the correctness of the dimensions, sizes, and shapes set forth in any job order, sketches, drawings, plans, or specifications prepared or furnished by the Government, unless the job order requires that the Contractor perform the work prior to any opportunity to inspect.
(2) Except as stated in paragraph (i)(1) of this clause, and other than those parts furnished by the Government, the Contractor shall be responsible for the correctness of the dimensions, sizes, and shapes of parts furnished under this agreement.
(j) The Contractor shall at all times keep the site of the work on the vessel free from accumulation of waste material or rubbish caused by its employees or the work. At the completion of the work, unless the job order specifies otherwise, the Contractor shall remove all rubbish from the site of the work and leave the immediate vicinity of the work area “broom clean.”
(End of clause)</t>
  </si>
  <si>
    <t>252.217-7006</t>
  </si>
  <si>
    <t>As prescribed in 217.7104 (a), use the following clause:
TITLE (DEC 1991)
(a) Unless otherwise provided, title to all materials and equipment to be incorporated in a vessel in the performance of a job order shall vest in the Government upon delivery at the location specified for the performance of the work.
(b) Upon completion of the job order, or with the approval of the Contracting Officer during performance of the job order, all Contractor-furnished materials and equipment not incorporated in, or placed on, any vessel, shall become the property of the Contractor, unless the Government has reimbursed the Contractor for the cost of the materials and equipment.
(c) The vessel, its equipment, movable stores, cargo, or other ship's materials shall not be considered Government-furnished property.
(End of clause)</t>
  </si>
  <si>
    <t>252.217-7007</t>
  </si>
  <si>
    <t>As prescribed in 217.7104 (a), use the following clause:
PAYMENTS (DEC 1991)
(a) “Progress payments,” as used in this clause, means payments made before completion of work in progress under a job order.
(b) Upon submission by the Contractor of invoices in the form and number of copies directed by the Contracting Officer, and as approved by the Contracting Officer, the Government will make progress payments as work progresses under the job order.
(1) Generally, the Contractor may submit invoices on a semi-monthly basis, unless expenditures justify a more frequent submission.
(2) The Government need not make progress payments for invoices aggregating less than $5,000.
(3) The Contracting Officer shall approve progress payments based on the value, computed on the price of the job order, of labor and materials incorporated in the work, materials suitably stored at the site of the work, and preparatory work completed, less the aggregate of any previous payments.
(4) Upon request, the Contractor will furnish the Contracting Officer any reports concerning expenditures on the work to date that the Contracting Officer may require.
(c) The Government will retain until final completion and acceptance of all work covered by the job order, an amount estimated or approved by the Contracting Officer under paragraph (b) of this clause. The amount retained will be in accordance with the rate authorized by Congress for Naval vessel repair contracts at the time of job order award.
(d) The Contracting Officer may direct that progress payments be based on the price of the job order as adjusted as a result of change orders under the Changes clause of the Master Agreement. If the Contracting Officer does not so direct—
(1) Payments of any increases shall be made from time to time after the amount of the increase is determined under the Changes clause of the Master Agreement; and
(2) Reductions resulting from decreases shall be made for the purposes of subsequent progress payments as soon as the amounts are determined under the Changes clause of the Master Agreement.
(e) Upon completion of the work under a job order and final inspection and acceptance, and upon submission of invoices in such form and with such copies as the Contracting Officer may prescribe, the Contractor shall be paid for the price of the job order, as adjusted pursuant to the Changes clause of the Master Agreement, less any performance reserves deemed necessary by the Contracting Officer, and less the amount of any previous payments.
(f) All materials, equipment, or any other property or work in process covered by the progress payments made by the Government, upon the making of those progress payments, shall become the sole property of the Government, and are subject to the provisions of the Title clause of the Master Agreement.
(End of clause)</t>
  </si>
  <si>
    <t>252.217-7008</t>
  </si>
  <si>
    <t>Bonds</t>
  </si>
  <si>
    <t>As prescribed in 217.7104 (a), use the following clause:
BONDS (DEC 1991)
(a) If the solicitation requires an offeror to submit a bid bond, the Offeror may furnish, instead, an annual bid bond (or evidence thereof) or an annual performance and payment bond (or evidence thereof).
(b) If the solicitation does not require a bid bond, the Offeror shall not include in the price any contingency to cover the premium of such a bond.
(c) Even if the solicitation does not require bonds, the Contracting Officer may nevertheless require a performance and payment bond, in form, amount, and with a surety acceptable to the Contracting Officer. Where performance and payment bond is required, the offer price shall be increased upon the award of the job order in an amount not to exceed the premium of a corporate surety bond.
(d) If any surety upon any bond furnished in connection with a job order under this agreement fails to submit requested reports as to its financial condition or otherwise becomes unacceptable to the Government, the Contracting Officer may require the Contractor to furnish whatever additional security the Contracting Officer determines necessary to protect the interests of the Government and of persons supplying labor or materials in the performance of the work contemplated under the Master Agreement.
(End of clause)</t>
  </si>
  <si>
    <t>252.217-7009</t>
  </si>
  <si>
    <t>Default</t>
  </si>
  <si>
    <t>As prescribed in 217.7104 (a), use the following clause:
DEFAULT (DEC 1991)
(a) The Government may, subject to the provisions of paragraph (b) of this clause, by written notice of default to the Contractor, terminate the whole or any part of a job order if the Contractor fails to—
(1) Make delivery of the supplies or to perform the services within the time specified in a job order or any extension;
(2) Make progress, so as to endanger performance of the job order; or
(3) Perform any of the other provisions of this agreement or a job order.
(b) Except for defaults of subcontractors, the Contractor shall not be liable for any excess costs if failure to perform the job order arises from causes beyond the control and without the fault or negligence of the Contractor. Examples of such causes include acts of God or of the public enemy, acts of the Government in either its sovereign or contractual capacity, fires, floods, epidemics, quarantine restrictions, strikes, freight embargoes, and unusually severe weather.
(c) If the Contractor's failure to perform is caused by the default of a subcontractor, and if such default arises out of causes beyond the control of both the Contractor and subcontractor, and without the fault or negligence of either, the Contractor shall not be liable for any excess costs for failure to perform, unless the supplies or services to be furnished by the subcontractor were obtainable from other sources in sufficient time to permit the Contractor to perform the job order within the time specified.
(d) If the Government terminates the job order in whole or in part as provided in paragraph (a) of this clause—
(1) The Government may, upon such terms and in such manner as the Contracting Officer may deem appropriate, arrange for the completion of the work so terminated, at such plant or plants, including that of the Contractor, as may be designated by the Contracting Officer.
(i) The Contractor shall continue the performance of the job order to the extent not terminated under the provisions of this clause.
(ii) If the work is to be completed at the plant, the Government may use all tools, machinery, facilities, and equipment of the Contractor determined by the Contracting Office to be necessary for that purpose.
(iii) If the cost to the Government of the work procured or completed (after adjusting such cost to exclude the effect of changes in the plans and specifications made subsequent to the date of termination) exceeds the price fixed for work under the job order (after adjusting such price on account of changes in the plans and specifications made before the date of termination), the Contractor, or the Contractor's surety, if any, shall be liable for such excess.
(2) The Government, in addition to any other rights provided in this clause, may require the Contractor to transfer title and delivery to the Government, in the manner and to the extent directed by the Contracting Officer, any completed supplies and such partially completed supplies and materials, parts, tools, dies, jigs, fixtures, plans, drawings, information and contract rights (hereinafter called “manufacturing materials”) as the Contractor has specifically produced or specifically acquired for the performance of the terminated part of the job order.
(i) The Contractor shall, upon direction of the Contracting Officer, protect and preserve property in possession of the Contractor in which the Government has an interest.
(ii) The Government shall pay to the Contractor the job order price for completed items of work delivered to and accepted by the Government, and the amount agreed upon by the Contractor and the Contracting Officer for manufacturing materials delivered to and accepted by the Government, and for the protection and preservation of property. Failure to agree shall be a dispute concerning a question of fact within the meaning of the Disputes clause.
(e) If, after notice of termination of the job order, it is determined that the Contractor was not in default, or that the default was excusable, the rights and obligations of the parties shall be the same as if the notice of termination had been issued for the convenience of the Government.
(f) If the Contractor fails to complete the performance of a job order within the time specified, or any extension, the actual damage to the Government for the delay will be difficult or impossible to determine.
(1) In lieu of actual damage, the Contractor shall pay to the Government as fixed, agreed, and liquidated damages for each calendar day of delay the amount, if any, set forth in the job order (prorated to the nearest hour for fractional days).
(2) If the Government terminates the job order, the Contractor shall be liable, in addition to the excess costs provided in paragraph (d) of this clause, for liquidated damages accruing until such time as the Government may reasonably obtain completion of the work.
(3) The Contractor shall not be charged with liquidated damages when the delay arises out of causes beyond the control and without the fault or negligence of the Contractor. Subject to the provisions of the Disputes clause of the Master Agreement, the Contracting Officer shall ascertain the facts and the extent of the delay and shall extend the time for performance when in the judgment of the Contracting Officer, the findings of fact justify an extension.
(g) The rights and remedies of the Government provided in this clause shall not be exclusive and are in addition to any other rights and remedies provided by law under this agreement.
(End of clause)</t>
  </si>
  <si>
    <t>252.217-7010</t>
  </si>
  <si>
    <t>Performance</t>
  </si>
  <si>
    <t>As prescribed in 217.7104 (a), use the following clause:
PERFORMANCE (JUL 2009)
(a) Upon the award of a job order, the Contractor shall promptly start the work specified and shall diligently prosecute the work to completion. The Contractor shall not start work until the job order has been awarded except in the case of emergency work ordered by the Contracting Officer under the Job Orders and Compensation clause of the Master Agreement.
(b) The Government shall deliver the vessel described in the job order at the time and location specified in the job order. Upon completion of the work, the Government shall accept delivery of the vessel at the time and location specified in the job order.
(c) The Contractor shall, without charge and without specific requirement in a job order—
(1) Make available at the plant to personnel of the vessel while in dry dock or on a marine railway, sanitary lavatory and similar facilities acceptable to the Contracting Officer;
(2) Supply and maintain suitable brows and gangways from the pier, dry dock, or marine railway to the vessel;
(3) Treat salvage, scrap or other ship's material of the Government resulting from performance of the work as items of Government-furnished property, in accordance with the Government Property clause;
(4) Perform, or pay the cost of, any repair, reconditioning or replacement made necessary as the result of the use by the Contractor of any of the vessel's machinery, equipment or fittings, including, but not limited to, winches, pumps, rigging, or pipe lines; and
(5) Furnish suitable offices, office equipment and telephones at or near the site of the work for the Government's use.
(d) The job order will state whether dock and sea trials are required to determine whether or not the Contractor has satisfactorily performed the work.
(1) If dock and sea trials are required, the vessel shall be under the control of the vessel's commander and crew.
(2) The Contractor shall not conduct dock and sea trials not specified in the job order without advance approval of the Contracting Officer. Dock and sea trials not specified in the job order shall be at the Contractor's expense and risk.
(3) The Contractor shall provide and install all fittings and appliances necessary for dock and sea trials. The Contractor shall be responsible for care, installation, and removal of instruments and apparatus furnished by the Government for use in the trials.
(End of clause)</t>
  </si>
  <si>
    <t>252.217-7011</t>
  </si>
  <si>
    <t>Access to Vessel</t>
  </si>
  <si>
    <t>As prescribed at 217.7104 (a), use the following clause:
ACCESS TO VESSEL (DEC 1991)
(a) Upon the request of the Contracting Officer, the Contractor shall grant admission to the Contractor's facilities and access to vessel, on a non-interference basis, as necessary to perform their respective responsibilities, to a reasonable number of:
(1) Government and other Government contractor employees (in addition to those Government employees attached to the vessel); and
(2) Representatives of offerors on other contemplated Government work.
(b) All personnel granted access shall comply with Contractor rules governing personnel at its shipyard.
(End of clause)</t>
  </si>
  <si>
    <t>252.217-7012</t>
  </si>
  <si>
    <t>Liability and Insurance</t>
  </si>
  <si>
    <t>As prescribed in 217.7104 (a), use the following clause:
LIABILITY AND INSURANCE (AUG 2003)
(a) The Contractor shall exercise its best efforts to prevent accidents, injury, or damage to all employees, persons, and property, in and about the work, and to the vessel or part of the vessel upon which work is done.
(b) Loss or damage to the vessel, materials, or equipment.
(1) Unless otherwise directed or approved in writing by the Contracting Officer, the Contractor shall not carry insurance against any form of loss or damage to the vessel(s) or to the materials or equipment to which the Government has title or which have been furnished by the Government for installation by the Contractor. The Government assumes the risks of loss of and damage to that property.
(2) The Government does not assume any risk with respect to loss or damage compensated for by insurance or otherwise or resulting from risks with respect to which the Contractor has failed to maintain insurance, if available, as required or approved by the Contracting Officer.
(3) The Government does not assume risk of and will not pay for any costs of the following:
(i) Inspection, repair, replacement, or renewal of any defects in the vessel(s) or material and equipment due to—
(A) Defective workmanship performed by the Contractor or its subcontractors;
(B) Defective materials or equipment furnished by the Contractor or its subcontracts; or
(C) Workmanship, materials, or equipment which do not conform to the requirements of the contract, whether or not the defect is latent or whether or not the nonconformance is the result of negligence.
(ii) Loss, damage, liability, or expense caused by, resulting from, or incurred as a consequence of any delay or disruption, willful misconduct or lack of good faith by the Contractor or any of its representatives that have supervision or direction of—
(A) All or substantially all of the Contractor's business; or
(B) All or substantially all of the Contractor's operation at any one plant.
(4) As to any risk that is assumed by the Government, the Government shall be subrogated to any claim, demand or cause of action against third parties that exists in favor of the Contractor. If required by the Contracting Officer, the Contractor shall execute a formal assignment or transfer of the claim, demand, or cause of action.
(5) No party other than the Contractor shall have any right to proceed directly against the Government or join the Government as a co-defendant in any action.
(6) Notwithstanding the foregoing, the Contractor shall bear the first $50,000 of loss or damage from each occurrence or incident, the risk of which the Government would have assumed under the provisions of this paragraph (b).
(c) Indemnification. The Contractor indemnifies the Government and the vessel and its owners against all claims, demands, or causes of action to which the Government, the vessel or its owner(s) might be subject as a result of damage or injury (including death) to the property or person of anyone other than the Government or its employees, or the vessel or its owner, arising in whole or in part from the negligence or other wrongful act of the Contractor or its agents or employees, or any subcontractor, or its agents or employees.
(1) The Contractor's obligation to indemnify under this paragraph shall not exceed the sum of $300,000 as a consequence of any single occurrence with respect to any one vessel.
(2) The indemnity includes, without limitation, suits, actions, claims, costs, or demands of any kind, resulting from death, personal injury, or property damage occurring during the period of performance of work on the vessel or within 90 days after redelivery of the vessel. For any claim, etc., made after 90 days, the rights of the parties shall be as determined by other provisions of this agreement and by law. The indemnity does apply to death occurring after 90 days where the injury was received during the period covered by the indemnity.
(d) Insurance.
(1) The Contractor shall, at its own expense, obtain and maintain the following insurance—
(i) Casualty, accident, and liability insurance, as approved by the Contracting Officer, insuring the performance of its obligations under paragraph (c) of this clause.
(ii) Workers Compensation Insurance (or its equivalent) covering the employees engaged on the work.
(2) The Contractor shall ensure that all subcontractors engaged on the work obtain and maintain the insurance required in paragraph (d)(1) of this clause.
(3) Upon request of the Contracting Officer, the Contractor shall provide evidence of the insurance required by paragraph (d) of this clause.
(e) The Contractor shall not make any allowance in the job order price for the inclusion of any premium expense or charge for any reserve made on account of self-insurance for coverage against any risk assumed by the Government under this clause.
(f) The Contractor shall give the Contracting Officer written notice as soon as practicable after the occurrence of a loss or damage for which the Government has assumed the risk.
(1) The notice shall contain full details of the loss or damage.
(2) If a claim or suit is later filed against the Contractor as a result of the event, the Contractor shall immediately deliver to the Government every demand, notice, summons, or other process received by the Contractor or its employees or representatives.
(3) The Contractor shall cooperate with the Government and, upon request, shall assist in effecting settlements, securing and giving evidence, obtaining the attendance of witnesses, and in the conduct of suits. The Government shall reimburse the Contractor for expenses incurred in this effort, other than the cost of maintaining the Contractor's usual organization.
(4) The Contractor shall not, except at its own expense, voluntarily make any payment, assume any obligation, or incur any expense other than what would be imperative for the protection of the vessel(s) at the time of the event.
(g) In the event or loss of or damage to any vessel(s), material, or equipment which may result in a claim against the Government under the insurance provisions of this contract, the Contractor shall promptly notify the Contracting Officer of the loss or damage. The Contracting Officer may, without prejudice to any other right of the Government, either—
(1) Order the Contractor to proceed with replacement or repair, in which event the Contractor shall effect the replacement or repair;
(i) The Contractor shall submit to the Contracting Officer a request for reimbursement of the cost of the replacement or repair together with whatever supporting documentation the Contracting Officer may reasonably require, and shall identify the request as being submitted under the Insurance clause of the agreement.
(ii) If the Government determines that the risk of the loss or damage is within the scope of the risks assumed by the Government under this clause, the Government will reimburse the Contractor for the reasonable, allowable cost of the replacement or repair, plus a reasonable profit (if the work or replacement or repair was performed by the Contractor) less the deductible amount specified in paragraph (b) of this clause.
(iii) Payments by the Government to the Contractor under this clause are outside the scope of and shall not affect the pricing structure of the contract, and are additional to the compensation otherwise payable to the Contractor under this contract; or
(2) In the event the Contracting Officer decides that the loss or damage shall not be replaced or repaired, the Contracting Officer shall—
(i) Modify the contract appropriately, consistent with the reduced requirements reflected by the unreplaced or unrepaired loss or damage; or
(ii) Terminate the repair of any part or all of the vessel(s) under the Termination for Convenience of the Government clause of this agreement.
(End of clause)</t>
  </si>
  <si>
    <t>252.217-7013</t>
  </si>
  <si>
    <t>Guarantees</t>
  </si>
  <si>
    <t>As prescribed in 217.7104 (a), use the following clause:
GUARANTEES (DEC 1991)
(a) In the event any work performed or materials furnished by the contractor under the Master Agreement prove defective or deficient within 90 days from the date of redelivery of the vessel(s), the Contractor, as directed by the Contracting Officer and at its own expense, shall correct and repair the deficiency to the satisfaction of the Contracting Officer.
(b) If the Contractor or any subcontractor has a guarantee for work performed or materials furnished that exceeds the 90 day period, the Government shall be entitled to rely upon the longer guarantee until its expiration.
(c) With respect to any individual work item identified as incomplete at the time of redelivery of the vessel(s), the guarantee period shall run from the date the item is completed.
(d) If practicable, the Government shall give the Contractor an opportunity to correct the deficiency.
(1) If the Contracting Officer determines it is not practicable or is otherwise not advisable to return the vessel(s) to the Contractor, or the Contractor fails to proceed with the repairs promptly, the Contracting Officer may direct that the repairs be performed elsewhere, at the Contractor's expense.
(2) If correction and repairs are performed by other than the Contractor, the Contracting Officer may discharge the Contractor's liability by making an equitable deduction in the price of the job order.
(e) The Contractor's liability shall extend for an additional 90 day guarantee period on those defects or deficiencies that the Contractor corrected.
(f) At the option of the Contracting Officer, defects and deficiencies may be left uncorrected. In that event, the Contractor and Contracting Officer shall negotiate an equitable reduction in the job price. Failure to agree upon an equitable reduction shall constitute a dispute under the Disputes clause of this agreement.
(End of clause)</t>
  </si>
  <si>
    <t>252.217-7014</t>
  </si>
  <si>
    <t>Discharge of Liens</t>
  </si>
  <si>
    <t>As prescribed in 217.7104 (a), use the following clause:
DISCHARGE OF LIENS (DEC 1991)
(a) The Contractor shall immediately discharge, or cause to be discharged, any lien or right in rem of any kind, other than in favor of the Government, that exists or arises in connection with work done or material furnished under any job order under this agreement.
(b) If any lien or right in rem is not immediately discharged, the Government, at the expense of the Contractor, may discharge, or cause to be discharged, the lien or right.
(End of clause)</t>
  </si>
  <si>
    <t>252.217-7015</t>
  </si>
  <si>
    <t>Safety and Health</t>
  </si>
  <si>
    <t>As prescribed in 217.7104 (a), use the following clause:
SAFETY AND HEALTH (DEC 1991)
Nothing contained in the Master Agreement or any job order shall relieve the Contractor of any obligations it may have to comply with—
(a) The Occupational Safety and Health Act of 1970 (29 U.S.C. 651, et seq.);
(b) The Safety and Health Regulations for Ship Repairing (29 CFR 1915); or
(c) Any other applicable Federal, State, and local laws, codes, ordinances, and regulations.
(End of clause)</t>
  </si>
  <si>
    <t>252.217-7016</t>
  </si>
  <si>
    <t>Plant Protection</t>
  </si>
  <si>
    <t>As prescribed in 217.7104 (a), use the following clause:
PLANT PROTECTION (DEC 1991)
(a) The Contractor shall provide, for the plant and work in process, reasonable safeguards against all hazards, including unauthorized entry, malicious mischief, theft, vandalism, and fire.
(b) The Contractor shall also provide whatever additional safeguards are necessary to protect the plant and work in process from espionage, sabotage, and enemy action.
(1) The Government shall reimburse the Contractor for that portion of the costs of the additional safeguards that is allocable to the contract in the same manner as if the Contracting Officer had issued a change order for the additional safeguards.
(2) The costs reimbursed shall not include any overhead allowance, unless the overhead is incident to the construction or installation of necessary security devices or equipment.
(c) Upon payment by the Government of the cost of any device or equipment required or approved under paragraph (b) of this clause, title shall vest in the Government.
(1) The Contractor shall comply with the instructions of the Contracting Officer concerning its identification and disposition.
(2) No such device or equipment shall become a fixture as a result of its being affixed to realty not owned by the Government.
(End of clause)</t>
  </si>
  <si>
    <t>252.217-7026</t>
  </si>
  <si>
    <t>Identification of Sources of Supply</t>
  </si>
  <si>
    <t>As prescribed in 217.7303 , use the following provision:
IDENTIFICATION OF SOURCES OF SUPPLY (JAN 2023)
(a) The Government is required under 10 U.S.C. 4753 to obtain certain information on the actual manufacturer or sources of supplies it acquires.
(b) The apparently successful Offeror agrees to complete and submit the following table before award:
TABLE
National
Commercial
Source of Supply
Actual
Line
Stock
Product or Commercial Service
Company
Address
Part No.
Mfg?
Items
Number
(Y or N)
(1)
(2)
(3)
(4)
(4)
(5)
(6)
______
________
__________
_________
_______
________
_______
(1) List each deliverable item of supply and item of technical data.
(2) If there is no national stock number, list “none”.
(3) Use “Y” if the item is a commercial product or commercial service; otherwise use “N.” If “Y” is listed, the Offeror need not complete the remaining columns in the table.
(4) For items of supply, list all sources. For technical data, list the source.
(5) For items of supply, list each source's part number for the item.
(6) Use “Y” if the source of supply is the actual manufacturer; “N” if it is not; and “U” if unknown.
(End of provision)</t>
  </si>
  <si>
    <t>252.217-7027</t>
  </si>
  <si>
    <t>As prescribed in 217.7406 (b), use the following clause:
CONTRACT DEFINITIZATION (MAY 2023)
(a) A ________________ [insert specific type of contract action] is contemplated. The Contractor agrees to begin promptly negotiating with the Contracting Officer the terms of a definitive contract that will include—
(1) All clauses required by the Federal Acquisition Regulation (FAR) on the date of execution of the undefinitized contract action;
(2) All clauses required by law on the date of execution of the definitive contract action, and
(3) Any other mutually agreeable clauses, terms, and conditions.
(b) The Contractor agrees to submit a _______________ [insert type of proposal; e.g., fixed-price or cost-and-fee] proposal and certified cost or pricing data supporting its proposal. Notwithstanding FAR 52.216-26, Payments of Allowable Costs Before Definitization, failure to meet the qualifying proposal date in the contract definitization schedule could result in the Contracting Officer withholding an amount up to 5 percent of all subsequent requests for financing until the Contracting Officer determines that a proposal is qualifying.
(c) The schedule for definitizing this contract action is as follows [insert target date for definitization of the contract action and dates for submission of proposal, beginning of negotiations, and, if appropriate, submission of the make-or-buy and subcontracting plans and certified cost or pricing data]:
(d) If agreement on a definitive contract action to supersede this undefinitized contract action is not reached by the target date in paragraph (c) of this clause, or within any extension of it granted by the Contracting Officer, the Contracting Officer may, with the approval of the head of the contracting activity, determine a reasonable price or fee in accordance with FAR Subpart 15.4 and Part 31, subject to Contractor appeal as provided in the Disputes clause. In any event, the Contractor shall proceed with completion of the contract, subject only to the Limitation of Government Liability clause.
(1) After the Contracting Officer’s determination of price or fee, the contract shall be governed by—
(i) All clauses required by the FAR on the date of execution of this undefinitized contract action for either fixed-price or cost-reimbursement contracts, as determined by the Contracting Officer under this paragraph (d);
(ii) All clauses required by law as of the date of the Contracting Officer’s determination; and
(iii) Any other clauses, terms, and conditions mutually agreed upon.
(2) To the extent consistent with paragraph (d)(1) of this clause, all clauses, terms, and conditions included in this undefinitized contract action shall continue in effect, except those that by their nature apply only to an undefinitized contract action.
(e) The definitive contract resulting from this undefinitized contract action will include a negotiated _________________ [insert “cost/price ceiling” or “firm-fixed price”] in no event to exceed __________ [insert the not-to-exceed amount].
(End of clause)</t>
  </si>
  <si>
    <t>252.217-7028</t>
  </si>
  <si>
    <t>Over and Above Work</t>
  </si>
  <si>
    <t>As prescribed in 217.7702 , use a clause substantially as follows:
OVER AND ABOVE WORK (DEC 1991)
(a) Definitions. As used in this clause—
(1) “Over and above work” means work discovered during the course of performing overhaul, maintenance, and repair efforts that is—
(i) Within the general scope of the contract;
(ii) Not covered by the line item(s) for the basic work under the contract; and
(iii) Necessary in order to satisfactorily complete the contract.
(2) “Work request” means a document prepared by the Contractor which describes over and above work being proposed.
(b) The Contractor and Administrative Contracting Officer shall mutually agree to procedures for Government administration and Contractor performance of over and above work requests. If the parties cannot agree upon the procedures, the Administrative Contracting Officer has the unilateral right to direct the over and above work procedures to be followed. These procedures shall, as a minimum, cover—
(1) The format, content, and submission of work requests by the Contractor. Work requests shall contain data on the type of discrepancy disclosed, the specific location of the discrepancy, and the estimated labor hours and material required to correct the discrepancy. Data shall be sufficient to satisfy contract requirements and obtain the authorization of the Contracting Officer to perform the proposed work;
(2) Government review, verification, and authorization of the work; and
(3) Proposal pricing, submission, negotiation, and definitization.
(c) Upon discovery of the need for over and above work, the Contractor shall prepare and furnish to the Government a work request in accordance with the agreed-to procedures.
(d) The Government shall—
(1) Promptly review the work request;
(2) Verify that the proposed work is required and not covered under the basic contract line item(s);
(3) Verify that the proposed corrective action is appropriate; and
(4) Authorize over and above work as necessary.
(e) The Contractor shall promptly submit to the Contracting Officer, a proposal for the over and above work. The Government and Contractor will then negotiate a settlement for the over and above work. Contract modifications will be executed to definitize all over and above work.
(f) Failure to agree on the price of over and above work shall be a dispute within the meaning of the Disputes clause of this contract.
(End of clause)</t>
  </si>
  <si>
    <t>252.219-7000</t>
  </si>
  <si>
    <t>Advancing Small Business Growth</t>
  </si>
  <si>
    <t>As prescribed in 219.309 (1), use the following provision:
ADVANCING SMALL BUSINESS GROWTH (JUN 2023)
(a) This provision implements 10 U.S.C. 4959.
(b) The Offeror acknowledges by submission of its offer that by acceptance of the contract resulting from this solicitation, the Offeror may exceed the applicable small business size standard of the North American Industry Classification System (NAICS) code assigned to the contract and would no longer qualify as a small business concern for that NAICS code. Small business size standards matched to industry NAICS codes are published by the Small Business Administration and are available at 13 CFR 121.201 and https://www.sba.gov/document/support-table-size-standards. The Offeror is therefore encouraged to develop the capabilities and characteristics typically desired in contractors that are competitive as other-than-small contractors in this industry.
(c) For procurement technical assistance, the Offeror may contact the nearest APEX Accelerator. APEX Accelerator locations are available at https://www.apexaccelerators.us .
(End of provision)</t>
  </si>
  <si>
    <t>252.219-7003</t>
  </si>
  <si>
    <t>Small Business Subcontracting Plan (DoD Contracts)--Basic</t>
  </si>
  <si>
    <t>219.708(b)(1)(A) and (b)(1)(A)(1)</t>
  </si>
  <si>
    <t>Use this clause in solicitations and contracts, including solicitations and contracts using FAR part 12 procedures for the acquisition of commercial products and commercial servicess, that contain the basic, alternate I, or alternate II version of the clause at FAR 52.219-9, Small Business Subcontracting Plan.</t>
  </si>
  <si>
    <t>Basic. As prescribed in 219.708 (b)(1)(A) and (b)(1)(A)(1), use the following clause:
SMALL BUSINESS SUBCONTRACTING PLAN (DOD CONTRACTS)—BASIC (DEC 2019)
This clause supplements the Federal Acquisition Regulation 52.219-9, Small Business Subcontracting Plan, clause of this contract.
(a) Definitions. As used in this clause—
“Summary Subcontract Report (SSR) Coordinator” means the individual who is registered in the Electronic Subcontracting Reporting System (eSRS) at the Department of Defense level and is responsible for acknowledging receipt or rejecting SSRs submitted under an individual subcontracting plan in eSRS for the Department of Defense.
(b) Subcontracts awarded to qualified nonprofit agencies designated by the Committee for Purchase From People Who Are Blind or Severely Disabled (41 U.S.C. 8502-8504), may be counted toward the Contractor’s small business subcontracting goal (section 8025 of Pub. L. 108-87).
(c) A mentor firm, under the Pilot Mentor-Protege Program established under section 831 of Public Law 101-510, as amended, may count toward its small disadvantaged business goal, subcontracts awarded to—
(1) Protege firms which are qualified organizations employing the severely disabled; and
(2) Former protege firms that meet the criteria in section 831(g)(4) of Public Law 101-510.
(d) The master plan is approved by the Contractor's cognizant contract administration activity for the Contractor.
(e) In those subcontracting plans which specifically identify small businesses, the Contractor shall notify the Administrative Contracting Officer of any substitutions of firms that are not small business firms, for the small business firms specifically identified in the subcontracting plan. Notifications shall be in writing and shall occur within a reasonable period of time after award of the subcontract. Contractor-specified formats shall be acceptable.
(f)(1) For DoD, the Contractor shall submit reports in eSRS as follows:
(i) The Individual Subcontract Report (ISR) shall be submitted to the contracting officer at the procuring contracting office, even when contract administration has been delegated to the Defense Contract Management Agency.
(ii) Submit the consolidated SSR for an individual subcontracting plan to the “Department of Defense.”
(2) For DoD, the authority to acknowledge receipt or reject reports in eSRS is as follows:
(i) The authority to acknowledge receipt or reject the ISR resides with the contracting officer who receives it, as described in paragraph (f)(1)(i) of this clause.
(ii) The authority to acknowledge receipt of or reject SSRs submitted under an individual subcontracting plan resides with the SSR Coordinator.
(g) Include the clause at Defense Federal Acquisition Regulation Supplement (DFARS) 252.219-7004, Small Business Subcontracting Plan (Test Program), in subcontracts with subcontractors that participate in the Test Program described in DFARS 219.702-70, if the subcontract is expected to exceed the applicable threshold specified in Federal Acquisition Regulation 19.702(a), and to have further subcontracting opportunities.
(End of clause)</t>
  </si>
  <si>
    <t>Small Business Subcontracting Plan (DoD Contracts)--Alternate I</t>
  </si>
  <si>
    <t>219.708(b)(1)(A) and (b)(1)(A)(2)</t>
  </si>
  <si>
    <t>Use Alternate I of 252.219-7003 when using Alternate III of FAR 52.219-9.</t>
  </si>
  <si>
    <t>As prescribed in 219.708(b)(1)(A) and (b)(1)(A)(2), use the following clause, which uses a different paragraph (f) than the basic clause.
Small Business Subcontracting Plan (DoD Contracts) - Alternate I (DEC 2019)
This clause supplements the Federal Acquisition Regulation 52.219-9, Small Business Subcontracting Plan, clause of this contract.
(a) Definition. As used in this clause -
Summary Subcontract Report (SSR) Coordinator means the individual who is registered in the Electronic Subcontracting Reporting System (eSRS) at the Department of Defense level and is responsible for acknowledging receipt or rejecting SSRs submitted under an individual subcontracting plan in eSRS for the Department of Defense.
(b) Subcontracts awarded to qualified nonprofit agencies designated by the Committee for Purchase From People Who Are Blind or Severely Disabled (41 U.S.C. 8502-8504), may be counted toward the Contractor's small business subcontracting goal (section 8025 of Pub. L. 108-87).
(c) A mentor firm, under the Pilot Mentor-Protege Program established under section 831 of Public Law 101-510, as amended, may count toward its small disadvantaged business goal, subcontracts awarded to -
(1) Protege firms which are qualified organizations employing the severely disabled; and
(2) Former protege firms that meet the criteria in section 831(g)(4) of Public Law 101-510.
(d) The master plan is approved by the cognizant contract administration activity for the Contractor.
(e) In those subcontracting plans which specifically identify small businesses, the Contractor shall notify the Administrative Contracting Officer of any substitutions of firms that are not small business firms, for the small business firms specifically identified in the subcontracting plan. Notifications shall be in writing and shall occur within a reasonable period of time after award of the subcontract. Contractor-specified formats shall be acceptable.
(f)(1) For DoD, the Contractor shall submit reports in eSRS as follows:
(i) The Standard Form 294, Subcontracting Report for Individual Contracts, shall be submitted in accordance with the instructions on that form.
(ii) Submit the consolidated SSR to the “Department of Defense.”
(2) For DoD, the authority to acknowledge receipt of or reject SSRs submitted under an individual subcontracting plan in eSRS resides with the SSR Coordinator.
(g) Include the clause at Defense Federal Acquisition Regulation Supplement (DFARS) 252.219-7004, Small Business Subcontracting Plan (Test Program), in subcontracts with subcontractors that participate in the Test Program described in DFARS 219.702-70, if the subcontract is expected to exceed the applicable threshold specified in Federal Acquisition Regulation 19.702(a), and to have further subcontracting opportunities.
(End of clause)</t>
  </si>
  <si>
    <t>Use Alternate I of 252.219-7003 of the clause for orders or calls against basic ordering agreements (BOAs) or blanket purchase agreements and when incorporating a subcontracting plan due to a modification to an order against a BOA or BPA in lieu of the basic clause.</t>
  </si>
  <si>
    <t>Use this clause for orders or calls against basic ordering agreements (BOAs) or blanket purchase agreements and when incorporating a subcontracting plan due to a modification to an order against a BOA or BPA in lieu of the basic clause.</t>
  </si>
  <si>
    <t>252.219-7009</t>
  </si>
  <si>
    <t>Section 8(a) Direct Award</t>
  </si>
  <si>
    <t>As prescribed in 219.811-3 (1), use the following clause:
SECTION 8(a) DIRECT AWARD (OCT 2018)
(a) This contract is issued as a direct award between the contracting office and the 8(a) Contractor pursuant to the Partnership Agreement between the Small Business Administration (SBA) and the Department of Defense. Accordingly, the SBA, even if not identified in Section A of this contract, is the prime contractor and retains responsibility for 8(a) certification, for 8(a) eligibility determinations and related issues, and for providing counseling and assistance to the 8(a) Contractor under the 8(a) Program. The cognizant SBA district office is:
________________________________________
________________________________________
________________________________________
________________________________________
[To be completed by the Contracting Officer at the time of award]
(b) The contracting office is responsible for administering the contract and for taking any action on behalf of the Government under the terms and conditions of the contract; provided that the contracting office shall give advance notice to the SBA before it issues a final notice terminating performance, either in whole or in part, under the contract. The contracting office also shall coordinate with the SBA prior to processing any novation agreement. The contracting office may assign contract administration functions to a contract administration office.
(c) The 8(a) Contractor agrees that it will notify the Contracting Officer, simultaneous with its notification to the SBA (as required by SBA’s 8(a) regulations at 13 CFR 124.515), when the owner or owners upon whom 8(a) eligibility is based plan to relinquish ownership or control of the concern. Consistent with section 407 of Public Law 100-656, transfer of ownership or control shall result in termination of the contract for convenience, unless the SBA waives the requirement for termination prior to the actual relinquishing of ownership and control.
(End of clause)</t>
  </si>
  <si>
    <t>252.219-7010</t>
  </si>
  <si>
    <t>Notification of Competition Limited to Eligible 8(a) Participants—Partnership Agreement</t>
  </si>
  <si>
    <t>Notification of Competition Limited to Eligible 8(a) Participants—Partnership Agreement (DATE)
(a) Offers are solicited only from—
(1) Small business concerns expressly certified by the Small Business Administration (SBA) for participation in SBA's 8(a) Program and which meet the following criteria at the time of submission of offer:
(i) The Offeror is in conformance with the 8(a) support limitation set forth in its approved business plan.
(ii) The Offeror is in conformance with the Business Activity Targets set forth in its approved business plan or any remedial action directed by SBA.
(iii) If the competition is to be limited to 8(a) concerns within one or more specific SBA regions or districts, then the Offeror's approved business plan is on file and serviced by ___. 
[Contracting Officer completes by inserting the appropriate SBA District and/or Regional Office(s) as identified by SBA.]
(2) A joint venture, in which at least one of the 8(a) program participants that is a party to the joint venture complies with the criteria set forth in paragraph (a)(1) of this clause, and that has a joint venture agreement that complies with 13 CFR 124.513(c); or
(3) A joint venture—
(i) That is comprised of a mentor and an 8(a) protégé with an approved mentor-protégé agreement under an SBA mentor-protégé program;
(ii) In which at least one of the 8(a) program participants that is a party to the joint venture complies with the criteria set forth in paragraph (a)(1) of this clause; and
(iii) With a joint venture agreement that complies with 13 CFR 124.513(c).
(b) By submission of its offer, the Offeror represents that it meets the applicable criteria set forth in paragraph (a) of this clause.
(c) Any award resulting from this solicitation will be made directly by the Contracting Officer to the successful 8(a) offeror selected through the evaluation criteria set forth in this solicitation.
(d) The ___ 
[insert name of SBA's contractor]
will notify the ___ 
[insert name of contracting agency]
Contracting Officer in writing immediately upon entering an agreement (either oral or written) to transfer all or part of its stock or other ownership interest to any other party.
(End of clause)</t>
  </si>
  <si>
    <t>252.219-7011</t>
  </si>
  <si>
    <t>Notification to Delay Performance</t>
  </si>
  <si>
    <t>JUN 1998</t>
  </si>
  <si>
    <t>As prescribed in 219.811-3 (3), use the following clause:
NOTIFICATION TO DELAY PERFORMANCE (JUN 1998)
The Contractor shall not begin performance under this purchase order until 2 working days have passed from the date of its receipt. Unless the Contractor receives notification from the Small Business Administration that it is ineligible for this 8(a) award, or otherwise receives instructions from the Contracting Officer, performance under this purchase order may begin on the third working day following receipt of the purchase order. If a determination of ineligibility is issued within the 2-day period, the purchase order shall be considered canceled.
(End of clause)</t>
  </si>
  <si>
    <t>252.219-7012</t>
  </si>
  <si>
    <t>Competition for Religious-Related Services</t>
  </si>
  <si>
    <t>APR 2018</t>
  </si>
  <si>
    <t>As prescribed in 219.270-3 , use the following provision:
COMPETITION FOR RELIGIOUS-RELATED SERVICES (APR 2018)
(a) Definition. As used in this provision—
“Nonprofit organization” means any organization that is—
(1) Described in section 501(c) of the Internal Revenue Code of 1986; and
(2) Exempt from tax under section 501(a) of that Code.
(b) A nonprofit organization is not precluded from competing for a contract for religious-related services to be performed on a United States military installation notwithstanding that a nonprofit organization is not a small business concern as identified in FAR 19.000(a)(3).
(c) If the apparently successful offeror has not represented in its quotation or offer that it is a small business concern identified in FAR 19.000(a)(3), as appropriate to the solicitation, the Contracting Officer will verify that the offeror is registered in the System for Award Management database as a nonprofit organization.
(End of provision)</t>
  </si>
  <si>
    <t>252.222-7000</t>
  </si>
  <si>
    <t>Restrictions on Employment of Personnel</t>
  </si>
  <si>
    <t>As prescribed in 222.7004 , use the following clause:
RESTRICTIONS ON EMPLOYMENT OF PERSONNEL (MAR 2000)
(a) The Contractor shall employ, for the purpose of performing that portion of the contract work in _______________, individuals who are residents thereof and who, in the case of any craft or trade, possess or would be able to acquire promptly the necessary skills to perform the contract.
(b) The Contractor shall insert the substance of this clause, including this paragraph (b), in each subcontract awarded under this contract.
(End of clause)</t>
  </si>
  <si>
    <t>252.222-7002</t>
  </si>
  <si>
    <t>Compliance with Local Labor Laws (Overseas)</t>
  </si>
  <si>
    <t>As prescribed in 222.7201 (a), use the following clause:
COMPLIANCE WITH LOCAL LABOR LAWS (OVERSEAS) (JUN 1997)
(a) The Contractor shall comply with all—
(1) Local laws, regulations, and labor union agreements governing work hours; and
(2) Labor regulations including collective bargaining agreements, workers’ compensation, working conditions, fringe benefits, and labor standards or labor contract matters.
(b) The Contractor indemnifies and holds harmless the United States Government from all claims arising out of the requirements of this clause. This indemnity includes the Contractor’s obligation to handle and settle, without cost to the United States Government, any claims or litigation concerning allegations that the Contractor or the United States Government, or both, have not fully complied with local labor laws or regulations relating to the performance of work required by this contract.
(c) Notwithstanding paragraph (b) of this clause, consistent with paragraphs 31.205-15(a) and 31.205-47(d) of the Federal Acquisition Regulation, the Contractor will be reimbursed for the costs of all fines, penalties, and reasonable litigation expenses incurred as a result of compliance with specific contract terms and conditions or written instructions from the Contracting Officer.
(End of clause)</t>
  </si>
  <si>
    <t>252.222-7003</t>
  </si>
  <si>
    <t>Permit from Italian Inspectorate of Labor</t>
  </si>
  <si>
    <t>As prescribed in 222.7201 (b), use the following clause:
PERMIT FROM ITALIAN INSPECTORATE OF LABOR (JUN 1997)
Prior to the date set for commencement of work and services under this contract, the Contractor shall obtain the prescribed permit from the Inspectorate of Labor having jurisdiction over the work site, in accordance with Article 5g of Italian Law Number 1369, dated October 23, 1960. The Contractor shall ensure that a copy of the permit is available at all reasonable times for inspection by the Contracting Officer or an authorized representative. Failure to obtain such permit may result in termination of the contract for the convenience of the United States Government, at no cost to the United States Government.
(End of clause)</t>
  </si>
  <si>
    <t>252.222-7004</t>
  </si>
  <si>
    <t>Compliance with Spanish Social Security Laws and Regulations</t>
  </si>
  <si>
    <t>As prescribed in 222.7201 (c), use the following clause:
COMPLIANCE WITH SPANISH SOCIAL SECURITY LAWS AND REGULATIONS (JUN 1997)
(a) The Contractor shall comply with all Spanish Government social security laws and regulations. Within 30 calendar days after the start of contract performance, the Contractor shall ensure that copies of the documents identified in paragraph (a)(1) through (a)(5) of this clause are available at all reasonable times for inspection by the Contracting Officer or an authorized representative. The Contractor shall retain the records in accordance with the Audit and Records clause of this contract.
(1) TC1—Certificate of Social Security Payments;
(2) TC2—List of Employees;
(3) TC2/1—Certificate of Social Security Payments for Trainees;
(4) Nominal (pay statements) signed by both the employee and the Contractor; and
(5) Informa de Situacion de Empressa (Report of the Condition of the Enterprise) from the Ministerio de Trabajo y S.S., Tesoreria General de la Seguridad Social (annotated with the pertinent contract number(s) next to the employee’s name).
(b) All TC1’s, TC2’s, and TC2/1’s shall contain a representation that they have been paid by either the Social Security Administration Office or the Contractor’s bank or savings institution. Failure by the Contractor to comply with the requirements of this clause may result in termination of the contract under the clause of the contract entitled “Default.”
(End of clause)</t>
  </si>
  <si>
    <t>252.222-7005</t>
  </si>
  <si>
    <t>Prohibition on Use of Nonimmigrant Aliens--Guam</t>
  </si>
  <si>
    <t>SEP 1999</t>
  </si>
  <si>
    <t>As prescribed in 222.7302 , use the following clause:
PROHIBITION ON USE OF NONIMMIGRANT ALIENS—GUAM (SEP 1999)
The work required by this contract shall not be performed by any alien who is issued a visa or otherwise provided nonimmigrant status under Section 101(a)(15)(H)(ii) of the Immigration and Nationality Act (8 U.S.C. 1101(a)(15)(H)(ii)). This prohibition does not apply to the performance of work by lawfully admitted citizens of the freely associated states of the Republic of the Marshall Islands, the Federated States of Micronesia, or the Republic of Palau.
(End of clause)</t>
  </si>
  <si>
    <t>252.222-7006</t>
  </si>
  <si>
    <t>Restrictions on the Use of Mandatory Arbitration Agreements</t>
  </si>
  <si>
    <t>As prescribed in 222.7405 , use the following clause:
RESTRICTIONS ON THE USE OF MANDATORY ARBITRATION AGREEMENTS (JAN 2023)
(a) Definitions. As used in this clause–
“Covered subcontractor” means any entity that has a subcontract valued in excess of $1 million, except a subcontract for the acquisition of commercial products or commercial services, including commercially available off-the-shelf items.
“Subcontract” means any contract, as defined in Federal Acquisition Regulation subpart 2.1, to furnish supplies or services for performance of this contract or a higher-tier subcontract thereunder.
(b) The Contractor—
(1) Agrees not to–
(i) Enter into any agreement with any of its employees or independent contractors that requires, as a condition of employment, that the employee or independent contractor agree to resolve through arbitration–
(A) Any claim under title VII of the Civil Rights Act of 1964; or
(B) Any tort related to or arising out of sexual assault or harassment, including assault and battery, intentional infliction of emotional distress, false imprisonment, or negligent hiring, supervision, or retention; or
(ii) Take any action to enforce any provision of an existing agreement with an employee or independent contractor that mandates that the employee or independent contractor resolve through arbitration–
(A) Any claim under title VII of the Civil Rights Act of 1964; or
(B) Any tort related to or arising out of sexual assault or harassment, including assault and battery, intentional infliction of emotional distress, false imprisonment, or negligent hiring, supervision, or retention; and
(2) Certifies, by signature of the contract, that it requires each covered subcontractor to agree not to enter into, and not to take any action to enforce, any provision of any existing agreements, as described in paragraph (b)(1) of this clause, with respect to any employee or independent contractor performing work related to such subcontract.
(c) The prohibitions of this clause do not apply with respect to a contractor’s or subcontractor’s agreements with employees or independent contractors that may not be enforced in a court of the United States.
(d) The Secretary of Defense may waive the applicability of the restrictions of paragraph (b) of this clause in accordance with Defense Federal Acquisition Regulation Supplement 222.7404 .
(End of clause)</t>
  </si>
  <si>
    <t>252.223-7001</t>
  </si>
  <si>
    <t>Hazard Warning Labels</t>
  </si>
  <si>
    <t>As prescribed in 223.303 , use the following clause:
HAZARD WARNING LABELS (DEC 1991)
(a) “Hazardous material,” as used in this clause, is defined in the Hazardous Material Identification and Material Safety Data clause of this contract.
(b) The Contractor shall label the item package (unit container) of any hazardous material to be delivered under this contract in accordance with the Hazard Communication Standard (29 CFR 1910.1200 et seq). The Standard requires that the hazard warning label conform to the requirements of the standard unless the material is otherwise subject to the labelling requirements of one of the following statutes:
(1) Federal Insecticide, Fungicide and Rodenticide Act;
(2) Federal Food, Drug and Cosmetics Act;
(3) Consumer Product Safety Act;
(4) Federal Hazardous Substances Act; or
(5) Federal Alcohol Administration Act.
(c) The Offeror shall list which hazardous material listed in the Hazardous Material Identification and Material Safety Data clause of this contract will be labelled in accordance with one of the Acts in paragraphs (b)(1) through (5) of this clause instead of the Hazard Communication Standard. Any hazardous material not listed will be interpreted to mean that a label is required in accordance with the Hazard Communication Standard.
MATERIAL (If None, Insert “None.”)
ACT
(d) The apparently successful Offeror agrees to submit, before award, a copy of the hazard warning label for all hazardous materials not listed in paragraph (c) of this clause. The Offeror shall submit the label with the Material Safety Data Sheet being furnished under the Hazardous Material Identification and Material Safety Data clause of this contract.
(e) The Contractor shall also comply with MIL-STD-129, Marking for Shipment and Storage (including revisions adopted during the term of this contract).
(End of clause)</t>
  </si>
  <si>
    <t>252.223-7002</t>
  </si>
  <si>
    <t>Safety Precautions for Ammunition and Explosives</t>
  </si>
  <si>
    <t>223.370-5</t>
  </si>
  <si>
    <t>Use this clause in all solicitations and contracts for acquisition to which DFARS 223.370 applies.</t>
  </si>
  <si>
    <t>As prescribed in 223.370-5 , use the following clause:
SAFETY PRECAUTIONS FOR AMMUNITION AND EXPLOSIVES (MAY 1994)
(a) Definition. “Ammunition and explosives,” as used in this clause—
(1) Means liquid and solid propellants and explosives, pyrotechnics, incendiaries and smokes in the following forms:
(i) Bulk,
(ii) Ammunition;
(iii) Rockets;
(iv) Missiles;
(v) Warheads;
(vi) Devices; and
(vii) Components of (i) through (vi), except for wholly inert items.
(2) This definition does not include the following, unless the Contractor is using or incorporating these materials for initiation, propulsion, or detonation as an integral or component part of an explosive, an ammunition or explosive end item, or of a weapon system—
(i) Inert components containing no explosives, propellants, or pyrotechnics;
(ii) Flammable liquids;
(iii) Acids;
(iv) Oxidizers;
(v) Powdered metals; or
(vi) Other materials having fire or explosive characteristics.
(b) Safety requirements.
(1) The Contractor shall comply with the requirements of the DoD Contractors' Safety Manual for Ammunition and Explosives, DoD 4145.26-M, hereafter referred to as “the manual,” in effect on the date of the solicitation for this contract. The Contractor shall also comply with any other additional requirements included in the schedule of this contract.
(2) The Contractor shall allow the Government access to the Contractor's facilities, personnel, and safety program documentation. The Contractor shall allow authorized Government representatives to evaluate safety programs, implementation, and facilities.
(c) Noncompliance with the manual.
(1) If the Contracting Officer notifies the Contractor of any noncompliance with the manual or schedule provisions, the Contractor shall take immediate steps to correct the noncompliance. The Contractor is not entitled to reimbursement of costs incurred to correct noncompliances unless such reimbursement is specified elsewhere in the contract.
(2) The Contractor has 30 days from the date of notification by the Contracting Officer to correct the noncompliance and inform the Contracting Officer of the actions taken. The Contracting Officer may direct a different time period for the correction of noncompliances.
(3) If the Contractor refuses or fails to correct noncompliances within the time period specified by the Contracting Officer, the Government has the right to direct the Contractor to cease performance on all or part of this contract. The Contractor shall not resume performance until the Contracting Officer is satisfied that the corrective action was effective and the Contracting Officer so informs the Contractor.
(4) The Contracting Officer may remove Government personnel at any time the Contractor is in noncompliance with any safety requirement of this clause.
(5) If the direction to cease work or the removal of Government personnel results in increased costs to the Contractor, the Contractor shall not be entitled to an adjustment in the contract price or a change in the delivery or performance schedule unless the Contracting Officer later determines that the Contractor had in fact complied with the manual or schedule provisions. If the Contractor is entitled to an equitable adjustment, it shall be made in accordance with the Changes clause of this contract.
(d) Mishaps. If a mishap involving ammunition or explosives occurs, the Contractor shall—
(1) Notify the Contracting Officer immediately;
(2) Conduct an investigation in accordance with other provisions of this contract or as required by the Contracting Officer; and
(3) Submit a written report to the Contracting Officer.
(e) Contractor responsibility for safety.
(1) Nothing in this clause, nor any Government action or failure to act in surveillance of this contract, shall relieve the Contractor of its responsibility for the safety of—
(i) The Contractor's personnel and property;
(ii) The Government's personnel and property; or
(iii) The general public.
(2) Nothing in this clause shall relieve the Contractor of its responsibility for complying with applicable Federal, State, and local laws, ordinances, codes, and regulations (including those requiring the obtaining of licenses and permits) in connection with the performance of this contract.
(f) Contractor responsibility for contract performance.
(1) Neither the number or frequency of inspections performed by the Government, nor the degree of surveillance exercised by the Government, relieve the Contractor of its responsibility for contract performance.
(2) If the Government acts or fails to act in surveillance or enforcement of the safety requirements of this contract, this does not impose or add to any liability of the Government.
(g) Subcontractors.
(1) The Contractor shall insert this clause, including this paragraph (g), in every subcontract that involves ammunition or explosives.
(i) The clause shall include a provision allowing authorized Government safety representatives to evaluate subcontractor safety programs, implementation, and facilities as the Government determines necessary.
(ii) NOTE: The Government Contracting Officer or authorized representative shall notify the prime Contractor of all findings concerning subcontractor safety and compliance with the manual. The Contracting Officer or authorized representative may furnish copies to the subcontractor. The Contractor in turn shall communicate directly with the subcontractor, substituting its name for references to “the Government”. The Contractor and higher tier subcontractors shall also include provisions to allow direction to cease performance of the subcontract if a serious uncorrected or recurring safety deficiency potentially causes an imminent hazard to DoD personnel, property, or contract performance.
(2) The Contractor agrees to ensure that the subcontractor complies with all contract safety requirements. The Contractor will determine the best method for verifying the adequacy of the subcontractor's compliance.
(3) The Contractor shall ensure that the subcontractor understands and agrees to the Government's right to access to the subcontractor's facilities, personnel, and safety program documentation to perform safety surveys. The Government performs these safety surveys of subcontractor facilities solely to prevent the occurrence of any mishap which would endanger the safety of DoD personnel or otherwise adversely impact upon the Government's contractual interests.
(4) The Contractor shall notify the Contracting Officer or authorized representative before issuing any subcontract when it involves ammunition or explosives. If the proposed subcontract represents a change in the place of performance, the Contractor shall request approval for such change in accordance with the clause of this contract entitled “Change in Place of Performance—Ammunition and Explosives”.
(End of clause)</t>
  </si>
  <si>
    <t>252.223-7003</t>
  </si>
  <si>
    <t>Change in Place of Performance--Ammunition and Explosives</t>
  </si>
  <si>
    <t>As prescribed in 223.370-5 , use the following clause:
CHANGE IN PLACE OF PERFORMANCE—AMMUNITION AND EXPLOSIVES (DEC 1991)
(a) The Offeror shall identify, in the “Place of Performance” provision of this solicitation, the place of performance of all ammunition and explosives work covered by the Safety Precautions for Ammunition and Explosives clause of this solicitation. Failure to furnish this information with the offer may result in rejection of the offer.
(b) The Offeror agrees not to change the place of performance of any portion of the offer covered by the Safety Precautions for Ammunition and Explosives clause contained in this solicitation after the date set for receipt of offers without the written approval of the Contracting Officer. The Contracting Officer shall grant approval only if there is enough time for the Government to perform the necessary safety reviews on the new proposed place of performance.
(c) If a contract results from this offer, the Contractor agrees not to change any place of performance previously cited without the advance written approval of the Contracting Officer.
(End of clause)</t>
  </si>
  <si>
    <t>252.223-7004</t>
  </si>
  <si>
    <t>252.223-7006</t>
  </si>
  <si>
    <t>Prohibition on Storage, Treatment, and Disposal of Toxic or Hazardous Materials--Basic</t>
  </si>
  <si>
    <t>SEP 2014</t>
  </si>
  <si>
    <t>Basic. As prescribed in 223.7106 and 223.7106 (a), use the following clause:
PROHIBITION ON STORAGE, TREATMENT, AND DISPOSAL OF TOXIC OR HAZARDOUS MATERIALS—BASIC (SEP 2014)
(a) Definitions. As used in this clause—
“Storage” means a non-transitory, semi-permanent or permanent holding, placement, or leaving of material. It does not include a temporary accumulation of a limited quantity of a material used in or a waste generated or resulting from authorized activities, such as servicing, maintenance, or repair of Department of Defense (DoD) items, equipment, or facilities.
“Toxic or hazardous materials” means—
(i) Materials referred to in section 101(14) of the Comprehensive Environmental Response, Compensation, and Liability Act (CERCLA) of 1980 (42 U.S.C. 9601(14)) and materials designated under section 102 of CERCLA (42 U.S.C. 9602) (40 CFR Part 302);
(ii) Materials that are of an explosive, flammable, or pyrotechnic nature; or
(iii) Materials otherwise identified by the Secretary of Defense as specified in DoD regulations.
(b) In accordance with 10 U.S.C. 2692, the Contractor is prohibited from storing, treating, or disposing of toxic or hazardous materials not owned by DoD on a DoD installation, except to the extent authorized by a statutory exception to 10 U.S.C. 2692 or as authorized by the Secretary of Defense. A charge may be assessed for any storage or disposal authorized under any of the exceptions to 10 U.S.C. 2692. If a charge is to be assessed, then such assessment shall be identified elsewhere in the contract with payment to the Government on a reimbursable cost basis.
(c) The Contractor shall include the substance of this clause, including this paragraph (c), in all subcontracts that require, may require, or permit a subcontractor access to a DoD installation, at any subcontract tier.
(End of clause)</t>
  </si>
  <si>
    <t>Prohibition on Storage, Treatment, and Disposal of Toxic or Hazardous Materials--Alternate I</t>
  </si>
  <si>
    <t>As prescribed in 223.7106 and 223.7106 (b), use the following clause, which adds a new paragraph (c) and revises and redesignates paragraph (c) of the basic clause as paragraph (d):
PROHIBITION ON STORAGE, TREATMENT, AND DISPOSAL OF TOXIC OR HAZARDOUS MATERIALS—ALTERNATE I (SEP 2014)
(a) Definitions. As used in this clause—
“Storage” means a non-transitory, semi-permanent or permanent holding, placement, or leaving of material. It does not include a temporary accumulation of a limited quantity of a material used in or a waste generated or resulting from authorized activities, such as servicing, maintenance, or repair of Department of Defense (DoD) items, equipment, or facilities.
“Toxic or hazardous materials” means—
(i) Materials referred to in section 101(14) of the Comprehensive Environmental Response, Compensation, and Liability Act (CERCLA) of 1980 (42 U.S.C. 9601(14)) and materials designated under section 102 of CERCLA (42 U.S.C. 9602) (40 CFR Part 302);
(ii) Materials that are of an explosive, flammable, or pyrotechnic nature; or
(iii) Materials otherwise identified by the Secretary of Defense as specified in DoD regulations.
(b) In accordance with 10 U.S.C. 2692, the Contractor is prohibited from storing, treating, or disposing of toxic or hazardous materials not owned by DoD on a DoD installation, except to the extent authorized by a statutory exception to 10 U.S.C. 2692 or as authorized by the Secretary of Defense. A charge may be assessed for any storage or disposal authorized under any of the exceptions to 10 U.S.C. 2692. If a charge is to be assessed, then such assessment shall be identified elsewhere in the contract with payment to the Government on a reimbursable cost basis.
(c) With respect to treatment or disposal authorized pursuant to DFARS 223.7104 (10) (10 U.S.C. 2692(b)(10), and notwithstanding any other provision of the contract, the Contractor assumes all financial and environmental responsibility and liability resulting from any treatment or disposal of toxic or hazardous materials not owned by DoD on a military installation. The Contractor shall indemnify, defend, and hold the Government harmless for all costs, liability, or penalties resulting from the Contractor’s treatment or disposal of toxic or hazardous materials not owned by DoD on a military installation.
(d) The Contractor shall include the substance of this clause, including this paragraph (d), in all subcontracts that require, may require, or permit a subcontractor access to a DoD installation, at any tier. Inclusion of the substance of this clause in subcontracts does not relieve the prime Contractor of liability to the Government under paragraph (c).
(End of clause)</t>
  </si>
  <si>
    <t>252.223-7007</t>
  </si>
  <si>
    <t>Safeguarding Sensitive Conventional Arms, Ammunition, and Explosives</t>
  </si>
  <si>
    <t>As prescribed in 223.7203 , use the following clause:
SAFEGUARDING SENSITIVE CONVENTIONAL ARMS, AMMUNITION, AND EXPLOSIVES (SEP 1999)
(a) Definition. “Arms, ammunition, and explosives (AA&amp;E),” as used in this clause, means those items within the scope (chapter 1, paragraph B) of DoD 5100.76-M, Physical Security of Sensitive Conventional Arms, Ammunition, and Explosives.
(b) The requirements of DoD 5100.76-M apply to the following items of AA&amp;E being developed, produced, manufactured, or purchased for the Government, or provided to the Contractor as Government-furnished property under this contract:
NOMENCLATURE
NATIONAL STOCK NUMBER
SENSITIVITY/CATEGORY
(c) The Contractor shall comply with the requirements of DoD 5100.76-M, as specified in the statement of work. The edition of DoD 5100.76-M in effect on the date of issuance of the solicitation for this contract shall apply.
(d) The Contractor shall allow representatives of the Defense Security Service (DSS), and representatives of other appropriate offices of the Government, access at all reasonable times into its facilities and those of its subcontractors, for the purpose of performing surveys, inspections, and investigations necessary to review compliance with the physical security standards applicable to this contract.
(e) The Contractor shall notify the cognizant DSS field office of any subcontract involving AA&amp;E within 10 days after award of the subcontract.
(f) The Contractor shall ensure that the requirements of this clause are included in all subcontracts, at every tier—
(1) For the development, production, manufacture, or purchase of AA&amp;E; or
(2) When AA&amp;E will be provided to the subcontractor as Government-furnished property.
(g) Nothing in this clause shall relieve the Contractor of its responsibility for complying with applicable Federal, state, and local laws, ordinances, codes, and regulations (including requirements for obtaining licenses and permits) in connection with the performance of this contract.
(End of clause)</t>
  </si>
  <si>
    <t>252.223-7008</t>
  </si>
  <si>
    <t>Prohibition of Hexavalent Chromium</t>
  </si>
  <si>
    <t>As prescribed in 223.7306 , use the following clause:
PROHIBITION OF HEXAVALENT CHROMIUM (JAN 2023)
(a) Definitions. As used in this clause—
“Homogeneous material” means a material that cannot be mechanically disjointed into different materials and is of uniform composition throughout.
(1) Examples of homogeneous materials include individual types of plastics, ceramics, glass, metals, alloys, paper, board, resins, and surface coatings.
(2) Homogeneous material does not include conversion coatings that chemically modify the substrate.
“Mechanically disjointed” means that the materials can, in principle, be separated by mechanical actions such as unscrewing, cutting, crushing, grinding, and abrasive processes.
(b) Prohibition.
(1) Unless otherwise specified by the Contracting Officer, the Contractor shall not provide any deliverable or construction material under this contract that—
(i) Contains hexavalent chromium in a concentration greater than 0.1 percent by weight in any homogenous material; or
(ii) Requires the removal or reapplication of hexavalent chromium materials during subsequent sustainment phases of the deliverable or construction material.
(2) This prohibition does not apply to hexavalent chromium produced as a by-product of manufacturing processes.
(c) If authorization for incorporation of hexavalent chromium in a deliverable or construction material is required, the Contractor shall submit a request to the Contracting Officer.
(d) Subcontracts. The Contractor shall include the substance of this clause, including this paragraph (d), in all subcontracts, including subcontracts for commercial products or commercial services, that are for supplies, maintenance and repair services, or construction materials.
(End of clause)</t>
  </si>
  <si>
    <t>https://www.acq.osd.mil/dpap/policy/policyvault/USA002305-22-DPC.pdf</t>
  </si>
  <si>
    <t>252.223-7009</t>
  </si>
  <si>
    <t>Prohibition of Procurement of Fluorinated Fire-Fighting Agent for Use on Military Installations</t>
  </si>
  <si>
    <t>As prescribed in 223.7404, use the following clause:
Prohibition of Procurement of Fluorinated Fire-Fighting Agent for Use on Military Installations (Mar 2024)
(a) 
Definitions.
As used in this clause, 
perfluoroalkyl substances
and 
polyfluoroalkyl substances
have the meanings given in section 322(f) of the National Defense Authorization Act for Fiscal Year 2020 (Pub. L. 116–92).
(b) 
Prohibition.
The Contractor shall not provide or use under this contract any fire-fighting agent that contains perfluoroalkyl substances or polyfluoroalkyl substances in excess of one part per billion.
(c) 
Subcontracts.
The Contractor shall include the substance of this clause, including this paragraph (c), in all subcontracts, including subcontracts for commercial products and commercial services, relating to fire-fighting on a military installation.
(End of clause)</t>
  </si>
  <si>
    <t>252.223-7997</t>
  </si>
  <si>
    <t>Prohibition on Procurement of Certain Items Containing Perfluorooctane Sulfonate or Perfluorooctanoic Acid —Representation. (DEVIATION)</t>
  </si>
  <si>
    <t>CD 2022-O0010, Revision 1</t>
  </si>
  <si>
    <t>(Per CD 2022-O0010, Revision 1, use the deviated version of this provision.) For awards anticipated to occur on or after April 1, 2023, contracting officers shall include this clause clause in all solicitations for acquisition of covered items.  Furthermore, contracting officers shall include the attached clause in contracts, task orders, delivery orders, and blanket purchase agreement orders for acquisition of covered items awarded on or after April 1, 2023. For the purpose of this deviation covered items means—
1. Nonstick cookware or cooking utensils for use in galleys or dining facilities.
 2. Upholstered furniture, carpets, and rugs that have been treated with stain-resistant coatings.</t>
  </si>
  <si>
    <t>2022-O0010, Revision 1</t>
  </si>
  <si>
    <t>252.223-7998</t>
  </si>
  <si>
    <t>Prohibition on Procurement of Certain Items Containing Perfluorooctane Sulfonate or Perfluorooctanoic Acid (DEVIATION)</t>
  </si>
  <si>
    <t>APR 2023</t>
  </si>
  <si>
    <t>(Per CD 2022-O0010, Revision 1, use the deviated version of this clause.) For awards anticipated to occur on or after April 1, 2023, contracting officers shall include this clause clause in all solicitations for acquisition of covered items.  Furthermore, contracting officers shall include the attached clause in contracts, task orders, delivery orders, and blanket purchase agreement orders for acquisition of covered items awarded on or after April 1, 2023. For the purpose of this deviation covered items means—
1. Nonstick cookware or cooking utensils for use in galleys or dining facilities.
 2. Upholstered furniture, carpets, and rugs that have been treated with stain-resistant coatings.</t>
  </si>
  <si>
    <t>Prohibition of Procurement of Fluorinated Fire-Fighting Agent for Use on Military Installations (Mar 2024)</t>
  </si>
  <si>
    <t>252.225-7000</t>
  </si>
  <si>
    <t>Buy American--Balance of Payments Program Certificate--Basic</t>
  </si>
  <si>
    <t>P‡</t>
  </si>
  <si>
    <t>Buy American--Balance of Payments Program Certificate--Alternate I</t>
  </si>
  <si>
    <t xml:space="preserve">(a) </t>
  </si>
  <si>
    <t>252.225-7001</t>
  </si>
  <si>
    <t>Buy American and Balance of Payments Program--Basic</t>
  </si>
  <si>
    <t>Buy American and Balance of Payments Program--Alternate I</t>
  </si>
  <si>
    <t>225.1101(2)(i) and (2)(iii)</t>
  </si>
  <si>
    <t>(i)  Use this clause instead of the clause at FAR 52.225-1, Buy American—Supplies, in solicitations and contracts, including solicitations and contracts using FAR part 12 procedures for the acquisition of commercial products and commercial servicess, unless—
                      (A)  All line items will be acquired from a particular source or sources under the authority of FAR 6.302-3;
                      (B)  All line items require domestic or qualifying country end products in accordance with subpart 225.70, but note that this exception does not apply if subpart 225.70 only requires manufacture of the end product in the United States or in the United States or Canada, without a corresponding requirement for use of domestic components;
                      (C)  The acquisition is for supplies for use within the United States and an exception to the Buy American statute applies, e.g., nonavailability or public interest (see FAR 25.103 and 225.103);
                      (D)  The acquisition is for supplies for use outside the United States and an exception to the Balance of Payments Program applies (see 225.7501);
                      (E)  One or more of the basic or the alternates of the following clauses will apply to all line items in the contract:
                            (1)  252.225-7021, Trade Agreements.
                            (2)   252.225-7036, Buy American—Free Trade Agreements—Balance of Payments Program; or
                      (F)  All line items will be acquired using a procedure specified in 225.7703-1(a).
               (iii)  Use the alternate I clause when the acquisition is of end products listed in 225.401-70 in support of operations in Afghanistan.</t>
  </si>
  <si>
    <t>Definitions.</t>
  </si>
  <si>
    <t>Buy American and Balance of Payments Program--Alternate II</t>
  </si>
  <si>
    <t>225.1101(2)(i) and (2)(iv)</t>
  </si>
  <si>
    <t>Use alternate II of the clause in lieu of the basic clause in solicitations and contracts if—
(A) The acquisition is not of end products listed in 225.401-70 End products subject to trade agreements. in support of operations in Afghanistan; and
(B) An alternate domestic content threshold will apply to the entire period of performance as approved by the senior procurement executive (see 225.101(d)).</t>
  </si>
  <si>
    <t>BUY AMERICAN AND BALANCE OF PAYMENTS PROGRAM—ALTERNATE II (FEB 2024)
      (a)  Definitions.  As used in this clause—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“Critical component” means a component that is mined, produced, or manufactured in the United States and deemed critical to the U.S. supply chain. The list of critical components is at FAR 25.105.
      “Critical item” means a domestic construction material or domestic end product that is deemed critical to the U.S. supply chain. The list of critical items is at FAR 25.105.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“Steel” means an alloy that includes at least 50 percent iron, between 0.02 and 2 percent carbon, and may include other elements.
      “United States” means the 50 States, the District of Columbia, and outlying areas.
      (b)  This clause implements 41 U.S.C. chapter 83, Buy American. In accordance with 41 U.S.C. 1907, the component test of the Buy American statute is waived for an end product that is a COTS item (see FAR 12.505(a)(1)). Unless otherwise specified, this clause applies to all line items in the contract.
      (c)  The Contractor shall deliver only domestic end products unless, in its offer, it specified delivery of other end products in the Buy American—Balance of Payments Program Certificate provision of the solicitation. If the Contractor certified in its offer that it will deliver a qualifying country end product, the Contractor shall deliver a qualifying country end product or, at the Contractor’s option, a domestic end product.
      (d)  The contract price does not include duty for end products or components for which the Contractor will claim duty-free entry.
(End of clause)</t>
  </si>
  <si>
    <t>Buy American and Balance of Payments Program--Alternate III</t>
  </si>
  <si>
    <t>225.1101(2)(i) and (2)(v)</t>
  </si>
  <si>
    <t>Use alternate III of the clause in lieu of Alternate I of the clause in solicitations and contracts if—
(A) The acquisition is of end products listed in 225.401-70 in support of operations in Afghanistan; and
(B) An alternate domestic content threshold will apply to the entire period of performance as approved by the senior procurement executive (see 225.101(d)).</t>
  </si>
  <si>
    <t>BUY AMERICAN AND BALANCE OF PAYMENTS PROGRAM—ALTERNATE III (FEB 2024)
      (a)  Definitions.  As used in this clause—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“Critical component” means a component that is mined, produced, or manufactured in the United States and deemed critical to the U.S. supply chain. The list of critical components is at FAR 25.105.
      “Critical item” means a domestic construction material or domestic end product that is deemed critical to the U.S. supply chain. The list of critical items is at FAR 25.105.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“South Caucasus/Central and South Asian (SC/CASA) state” means Armenia, Azerbaijan, Georgia, Kazakhstan, Kyrgyzstan, Pakistan, Tajikistan, Turkmenistan, or Uzbekistan.
      “South Caucasus/Central and South Asian (SC/CASA) state end product” means an article that—
              (1)  Is wholly the growth, product, or manufacture of an SC/CASA state; or
              (2)  In the case of an article that consists in whole or in part of materials from another country, has been substantially transformed in an SC/CASA state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“Steel” means an alloy that includes at least 50 percent iron, between 0.02 and 2 percent carbon, and may include other elements.
      “United States” means the 50 States, the District of Columbia, and outlying areas.
      (b)  This clause implements the Balance of Payments Program. Unless otherwise specified, this clause applies to all line items in the contract.
      (c)  The Contractor shall deliver only domestic end products unless, in its offer, it specified delivery of other end products in the Buy American—Balance of Payments Program Certificate provision of the solicitation. If the Contractor certified in its offer that it will deliver a qualifying country end product or an SC/CASA state end product, the Contractor shall deliver a qualifying country end product, an SC/CASA state end product, or, at the Contractor's option, a domestic end product.
      (d)  The contract price does not include duty for end products or components for which the Contractor will claim duty-free entry.
(End of clause)</t>
  </si>
  <si>
    <t>252.225-7002</t>
  </si>
  <si>
    <t>Qualifying Country Sources as Subcontractors</t>
  </si>
  <si>
    <t>225.1101(3)</t>
  </si>
  <si>
    <t>Use this clause in solicitations and contracts that include the basic or one of the alternates of the following clauses:
              (i)  252.225-7001, Buy American and Balance of Payments Program.
              (ii)  252.225-7021, Trade Agreements.
              (iii)  252.225-7036, Buy American—Free Trade Agreements—Balance of Payments Program.</t>
  </si>
  <si>
    <t>252.225-7003</t>
  </si>
  <si>
    <t>Report of Intended Performance Outside the United States and Canada—Submission with Offer</t>
  </si>
  <si>
    <t>REPORT OF INTENDED PERFORMANCE OUTSIDE THE UNITED STATES AND CANADA—SUBMISSION WITH OFFER (JAN 2025)
      (a)  Definition.  “United States,” as used in this provision, means the 50 States, the District of Columbia, and outlying areas.
      (b)  The Offeror shall submit, with its offer, a report of intended performance outside the United States and Canada if—
              (1)  The offer exceeds $15 million in value; and
              (2)  The Offeror is aware that the Offeror or a first-tier subcontractor intends to perform any part of the contract outside the United States and Canada that—
                    (i)  Exceeds $750,000 in value; and
                    (ii)  Could be performed inside the United States or Canada.
      (c)  Information to be reported includes that for—
              (1)  Subcontracts;
              (2)   Purchases; and
              (3)  Intracompany transfers when transfers originate in a foreign location.
      (d)  The Offeror shall submit the report using—
              (1)  DD Form 2139, Report of Contract Performance Outside the United States; or
              (2)  A computer-generated report that contains all information required by DD Form 2139. 
      (e)  The Offeror may obtain a copy of DD Form 2139 from the Contracting Officer or via the Internet at http://www.dtic.mil/whs/directives/infomgt/forms/formsprogram.htm.
(End of provision)</t>
  </si>
  <si>
    <t>252.225-7004</t>
  </si>
  <si>
    <t>Report of Intended Performance Outside the United States and Canada—Submission after Award</t>
  </si>
  <si>
    <t>JUL 2024</t>
  </si>
  <si>
    <t>252.225-7005</t>
  </si>
  <si>
    <t>Identification of Expenditures in the United States</t>
  </si>
  <si>
    <t>JUN 2005</t>
  </si>
  <si>
    <t>perfluoroalkyl substances</t>
  </si>
  <si>
    <t>252.225-7006</t>
  </si>
  <si>
    <t>Acquisition of the American Flag</t>
  </si>
  <si>
    <t>CD 2024-O0008, Reversion 1</t>
  </si>
  <si>
    <t xml:space="preserve">(See Note below) Contracting officers shall use the deviated version of clause 252.225-7006, Acquisition of the American Flag, in solicitations and contracts that exceed $10,000, including solicitations and contracts using FAR part 12 procedures for the acquisition of commercial products and commercial services, unless a waiver is granted.
Note: This prescription applies to purchases of the American flag. </t>
  </si>
  <si>
    <t xml:space="preserve">and </t>
  </si>
  <si>
    <t>2024-O0008, Reversion 1</t>
  </si>
  <si>
    <t>252.225-7007</t>
  </si>
  <si>
    <t>Prohibition on Acquisition of Certain Items from Communist Chinese Military Companies</t>
  </si>
  <si>
    <t>Unless an exception in 225.770–3 applies, use the clause at 252.225–7007, Prohibition on Acquisition of Certain Items from Communist Chinese Military Companies,n solicitations and contracts, including solicitations and contracts using FAR part 12 procedures for the acquisition of commercial products and commercial services, involving the delivery of items covered by the United States Munitions List or the 600 series of the Commerce Control List.</t>
  </si>
  <si>
    <t>252.225-7008</t>
  </si>
  <si>
    <t>Restriction on Acquisition of Specialty Metals</t>
  </si>
  <si>
    <t>MAR 2013</t>
  </si>
  <si>
    <t>polyfluoroalkyl substances</t>
  </si>
  <si>
    <t>252.225-7009</t>
  </si>
  <si>
    <t>Restriction on Acquisition of Certain Articles Containing Specialty Metals</t>
  </si>
  <si>
    <t>252.225-7010</t>
  </si>
  <si>
    <t>Commercial Derivative Military Article—Specialty Metals Compliance Certificate</t>
  </si>
  <si>
    <t>have the meanings given in section 322(f) of the National Defense Authorization Act for Fiscal Year 2020 (Pub. L. 116–92).</t>
  </si>
  <si>
    <t>252.225-7011</t>
  </si>
  <si>
    <t>Restriction on Acquisition of Supercomputers</t>
  </si>
  <si>
    <t>252.225-7012</t>
  </si>
  <si>
    <t>Preference for Certain Domestic Commodities</t>
  </si>
  <si>
    <t>APR 2022</t>
  </si>
  <si>
    <t>252.225-7013</t>
  </si>
  <si>
    <t>252.225-7015</t>
  </si>
  <si>
    <t>Restriction on Acquisition of Hand or Measuring Tools</t>
  </si>
  <si>
    <t>252.225-7016</t>
  </si>
  <si>
    <t>Restriction on Acquisition of Ball and Roller Bearings</t>
  </si>
  <si>
    <t>252.225-7017</t>
  </si>
  <si>
    <t>Photovoltaic Devices</t>
  </si>
  <si>
    <t>The Contractor shall not provide or use under this contract any fire-fighting agent that contains perfluoroalkyl substances or polyfluoroalkyl substances in excess of one part per billion.</t>
  </si>
  <si>
    <t>252.225-7018</t>
  </si>
  <si>
    <t xml:space="preserve">Photovoltaic Devices—Certificate </t>
  </si>
  <si>
    <t>252.225-7019</t>
  </si>
  <si>
    <t>Restriction on Acquisition of Anchor and Mooring Chain</t>
  </si>
  <si>
    <t>Restriction On Acquisition of Anchor and Mooring Chain (MAY 2024)
(a) 
Definition.
As used in this clause—
Component
means an article, material, or supply incorporated directly into an end product.</t>
  </si>
  <si>
    <t>252.225-7020</t>
  </si>
  <si>
    <t>Trade Agreements Certificate--Basic</t>
  </si>
  <si>
    <t>Trade Agreements Certificate--Alternate I</t>
  </si>
  <si>
    <t>Use this provision instead of the provision at FAR 52.225-6, Trade Agreements Certificate, in solicitations, including solicitations using FAR part 12 procedures for the acquisition of commercial products and commercial servicess, that include the clause at 252.225-7021, Trade Agreements--Alternate II. If the solicitation includes the provision at FAR 52.204-7, do not separately list the provision 252.225-7020 in the solicitation.
Special Instructions:Per DFARS 212.301(f)(x)(M), include 52.225-7000 Alternate I in solicitations for commercial products and commercial servicess if it is applicable.</t>
  </si>
  <si>
    <t>The Contractor shall include the substance of this clause, including this paragraph (c), in all subcontracts, including subcontracts for commercial products and commercial services, relating to fire-fighting on a military installation.</t>
  </si>
  <si>
    <t>252.225-7021</t>
  </si>
  <si>
    <t>Trade Agreements--Basic</t>
  </si>
  <si>
    <t>Trade Agreements--Alternate II</t>
  </si>
  <si>
    <t>225.1101(6) and (6)(ii)</t>
  </si>
  <si>
    <t>Except as provided in 225.1101(6)(iv), use this clause instead of the clause at FAR 52.225-5, Trade Agreements, in solicitations and contracts, including solicitations and contracts using FAR part 12 procedures for the acquisition of commercial products and commercial servicess, if the World Trade Organization Government Procurement Agreement applies, i.e., the acquisition is of end products listed at 225.401-70, the value of the acquisition equals or exceeds $174,000, and none of the exceptions at 25.401(a) applies.
              (ii)  Use the alternate II clause in solicitations and contracts that do not include the clause at 252.225-7024, Requirement for Products or Services from Afghanistan, when the acquisition is of end products in support of operations in Afghanistan.</t>
  </si>
  <si>
    <t>(End of clause)</t>
  </si>
  <si>
    <t>Trade Agreements--Alternate III</t>
  </si>
  <si>
    <t>TRADE AGREEMENTS—ALTERNATE III (FEB 2024)
      (a)  Definitions.  As used in this clause—
      “Caribbean Basin country end product”—
              (1)  Means an article that—
                    (i)  Is wholly the growth, product, or manufacture of a Caribbean Basin country; or
                    (ii)  In the case of an article that consists in whole or in part of materials from another country, has been substantially transformed in a Caribbean Basin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and
              (2)  Excludes products, other than petroleum and any product derived from petroleum, that are not granted duty-free treatment under the Caribbean Basin Economic Recovery Act (19 U.S.C. 2703(b)). These exclusions presently consist of—
                    (i)  Textiles, apparel articles, footwear, handbags, luggage, flat goods, work gloves, leather wearing apparel, and handloomed, handmade, or folklore articles that are not granted duty-free status in the Harmonized Tariff Schedule of the United States (HTSUS);
                    (ii)  Tuna, prepared or preserved in any manner in airtight containers; and
                    (iii)  Watches and watch parts (including cases, bracelets, and straps) of whatever type, including, but not limited to, mechanical, quartz digital, or quartz analog, if such watches or watch parts contain any material that is the product of any country to which the HTSUS column 2 rates of duty (HTSUS General Note 3(b)) apply.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end product” means a WTO GPA country end product, a Free Trade Agreement country end product, a least developed country end product, or a Caribbean Basin country end product.
      “End product” means those articles, materials, and supplies to be acquired under this contract for public use.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“Least developed country end product” means an article that—
              (1)  Is wholly the growth, product, or manufacture of a least developed country; or
              (2)  In the case of an article that consists in whole or in part of materials from another country, has been substantially transformed in a least developed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“Nondesignated country end product” means any end product that is not a U.S.-made end product or a designated country end product.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or
                    (ii)  The end product is a COTS item.
      “United States” means the 50 States, the District of Columbia, and outlying areas.
      “U.S.-made end product” means an article that—
              (1)  Is mined, produced, or manufactured in the United States; or
              (2)  Is substantially transformed in the United States into a new and different article of commerce with a name, character, or use distinct from that of the article or articles from which it was transformed.
      “WTO GPA country end product” means an article that
              (1)  Is wholly the growth, product, or manufacture of a WTO GPA country; or
              (2)  In the case of an article that consists in whole or in part of materials from another country, has been substantially transformed in a WTO GPA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(b)  Unless otherwise specified, this clause applies to all items in the Schedule.
      (c)  The Contractor shall deliver under this contract only U.S.-made, qualifying country, or designated country end products unless—
              (1)  In its offer, the Contractor specified delivery of other nondesignated country end products in the Trade Agreements Certificate provision of the solicitation; and
              (2)(i)  Offers of U.S.-made, qualifying country, or designated country end products from responsive, responsible offerors are either not received or are insufficient to fill the Government's requirements; or
                    (ii)  A national interest waiver has been granted.
      (d)  The contract price does not include duty for end products or components for which the Contractor will claim duty-free entry.
      (e)  The HTSUS is available at http://www.usitc.gov/tata/hts/bychapter/index.htm. The following sections of the HTSUS provide information regarding duty-free status of articles specified in the definition of “Caribbean Basin country end product” within paragraph (a) of this clause:
              (1)  General Note 3(c), Products Eligible for Special Tariff Treatment.
              (2)  General Note 17, Products of Countries Designated as Beneficiary Countries Under the United States-Caribbean Basin Trade Partnership Act of 2000.
              (3)  Section XXII, Chapter 98, Subchapter II, Articles Exported and Returned, Advanced or Improved Abroad, U.S. Note 7(b).
              (4)  Section XXII, Chapter 98, Subchapter XX, Goods Eligible for Special Tariff Benefits Under the United States-Caribbean Basin Trade Partnership Act.
(End of clause)</t>
  </si>
  <si>
    <t>Trade Agreements--Alternate IV</t>
  </si>
  <si>
    <t>225.1101(6) and (6)(iii)</t>
  </si>
  <si>
    <t xml:space="preserve">Use the alternate III clause in lieu of the basic clause in solicitations and contracts that are not of end products in support of operations in Afghanistan or that include the clause at 252.225-7024, Requirement for Products or Services from Afghanistan , when   n alternate domestic content threshold will apply to the entire period of performance as approved by the senior procurement executive (see 225.101(d)    </t>
  </si>
  <si>
    <t xml:space="preserve">TRADE AGREEMENTS—ALTERNATE IV (FEB 2024)
      (a)  Definitions.  As used in this clause—
      “Caribbean Basin country end product”—
              (1)  Means an article that—
                    (i)  Is wholly the growth, product, or manufacture of a Caribbean Basin country; or
                    (ii)  In the case of an article that consists in whole or in part of materials from another country, has been substantially transformed in a Caribbean Basin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and
              (2)  Excludes products, other than petroleum and any product derived from petroleum, that are not granted duty-free treatment under the Caribbean Basin Economic Recovery Act (19 U.S.C. 2703(b)). These exclusions presently consist of—
                    (i)  Textiles, apparel articles, footwear, handbags, luggage, flat goods, work gloves, leather wearing apparel, and handloomed, handmade, or folklore articles that are not granted duty-free status in the Harmonized Tariff Schedule of the United States (HTSUS);
                    (ii)  Tuna, prepared or preserved in any manner in airtight containers; and
                    (iii)  Watches and watch parts (including cases, bracelets, and straps) of whatever type, including, but not limited to, mechanical, quartz digital, or quartz analog, if such watches or watch parts contain any material that is the product of any country to which the HTSUS column 2 rates of duty (HTSUS General Note 3(b)) apply.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Peru, or Singapore);
              (3)  A least developed country (Afghanistan, Angola, Bangladesh, Benin, Bhutan, Burkina Faso, Burundi, Cambodia, Central African Republic, Chad, Comoros, Democratic Republic of Congo, Djibouti, East Timor, Equatorial Guinea, Eritrea, Ethiopia, Gambia, Guinea, Guinea-Bissau, Haiti, Kiribati, Laos, Lesotho, Liberia, Madagascar, Malawi, Maldives, Mali, Mauritania, Mozambique, Nepal, Niger, Rwanda, Samoa, Sao Tome and Principe, Senegal, Sierra Leone, Solomon Islands, Somalia, Tanzania,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end product” means a WTO GPA country end product, a Free Trade Agreement country end product, a least developed country end product, or a Caribbean Basin country end product.
      “End product” means those articles, materials, and supplies to be acquired under this contract for public use.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“Least developed country end product” means an article that—
              (1)  Is wholly the growth, product, or manufacture of a least developed country; or
              (2)  In the case of an article that consists in whole or in part of materials from another country, has been substantially transformed in a least developed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“Nondesignated country end product” means any end product that is not a U.S.-made end product or a designated country end product.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or
                    (ii)  The end product is a COTS item.
      “South Caucasus/Central and South Asian (SC/CASA) state” means Armenia, Azerbaijan, Georgia, Kazakhstan, Kyrgyzstan, Pakistan, Tajikistan, Turkmenistan, or Uzbekistan.
      “South Caucasus/Central and South Asian (SC/CASA) state end product” means an article that—
              (1)  Is wholly the growth, product, or manufacture of an SC/CASA state; or
              (2)  In the case of an article that consists in whole or in part of materials from another country, has been substantially transformed in an SC/CASA state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“United States” means the 50 States, the District of Columbia, and outlying areas.
      “U.S.-made end product” means an article that—
              (1)  Is mined, produced, or manufactured in the United States; or
              (2)  Is substantially transformed in the United States into a new and different article of commerce with a name, character, or use distinct from that of the article or articles from which it was transformed.
      “WTO GPA country end product” means an article that—
              (1)  Is wholly the growth, product, or manufacture of a WTO GPA country; or
              (2)  In the case of an article that consists in whole or in part of materials from another country, has been substantially transformed in a WTO GPA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(b)  Unless otherwise specified, this clause applies to all items in the Schedule.
      (c)  The Contractor shall deliver under this contract only U.S.-made, qualifying country, SC/CASA state, or designated country end products unless—
              (1)  In its offer, the Contractor specified delivery of other nondesignated country end products in the Trade Agreements Certificate provision of the solicitation; and
              (2)(i)  Offers of U.S.-made, qualifying country, SC/CASA state, or designated country end products from responsive, responsible offerors are either not received or are insufficient to fill the Government's requirements; or
                    (ii)  A national interest waiver has been granted.
      (d)  If the Contractor is from an SC/CASA state, the Contractor shall inform its government of its participation in this acquisition and that it generally will not have such opportunity in the future unless its government provides reciprocal procurement opportunities to U.S. products and services and suppliers of such products and services.
      (e)  The contract price does not include duty for end products or components for which the Contractor will claim duty-free entry.
      (f)  The HTSUS is available at http://www.usitc.gov/tata/hts/bychapter/index.htm. The following sections of the HTSUS provide information regarding duty-free status of articles specified in the definition of “Caribbean Basin country end product” within paragraph (a) of this clause:
              (1)  General Note 3(c), Products Eligible for Special Tariff Treatment.
              (2)  General Note 17, Products of Countries Designated as Beneficiary Countries Under the United States—Caribbean Basin Trade Partnership Act of 2000.
              (3)  Section XXII, Chapter 98, Subchapter II, Articles Exported and Returned, Advanced or Improved Abroad, U.S. Note 7(b).
              (4)  Section XXII, Chapter 98, Subchapter XX, Goods Eligible for Special Tariff Benefits Under the United States—Caribbean Basin Trade Partnership Act.
(End of clause)
 </t>
  </si>
  <si>
    <t>252.225-7023</t>
  </si>
  <si>
    <t>Preference for Products or Services from Afghanistan</t>
  </si>
  <si>
    <t>SEP 2013</t>
  </si>
  <si>
    <t>225.7703-4(a)</t>
  </si>
  <si>
    <t>Use this provision in solicitations, including solicitations using FAR part 12 procedures for the acquisition of commercial products and commercial servicess, that provide a preference for products or services from Afghanistan in accordance with 225.7703-1(a)(1).  The contracting officer may modify the 50 percent evaluation factor in accordance with contracting office procedures.</t>
  </si>
  <si>
    <t>As prescribed in 225.7703-4 (a), use the following provision:
PREFERENCE FOR PRODUCTS OR SERVICES FROM AFGHANISTAN (SEP 2013)
(a) Definitions. “Product from Afghanistan” and “service from Afghanistan,” as used in this provision, are defined in the clause of this solicitation entitled “Requirement for Products or Services from Afghanistan” (DFARS 252.225-7024 ).
(b) Representation. The offeror represents that all products or services to be delivered under a contract resulting from this solicitation are products from Afghanistan or services from Afghanistan, except those listed in—
(1) Paragraph (c) of this provision; or
(2) Paragraph (c)(2) of the provision entitled “Trade Agreements Certificate,” if included in this solicitation.
(c) Other products or services. The following offered products or services are not products from Afghanistan or services from Afghanistan:
(Line Item Number) (Country of Origin)
(d) Evaluation. For the purpose of evaluating competitive offers, the Contracting Officer will increase by 50 percent the prices of offers of products or services that are not products or services from Afghanistan.
(End of provision)</t>
  </si>
  <si>
    <t>https://www.acq.osd.mil/dpap/policy/policyvault/Class_Deviation_2020-O0002.pdf</t>
  </si>
  <si>
    <t>252.225-7024</t>
  </si>
  <si>
    <t>Requirement for Products or Services from Afghanistan</t>
  </si>
  <si>
    <t>225.7703-4(b)</t>
  </si>
  <si>
    <t>Use this clause in solicitations, including solicitations using FAR part 12 procedures for the acquisition of commercial products and commercial servicess, that include the provision at 252.225-7023, Preference for Products or Services from Afghanistan, and in the resulting contract.</t>
  </si>
  <si>
    <t>As prescribed in 225.7703-4 (b), use the following clause:
REQUIREMENT FOR PRODUCTS OR SERVICES FROM AFGHANISTAN (SEP 2013)
(a) Definitions. As used in this clause—
(1) “Product from Afghanistan” means a product that is mined, produced, or manufactured in Afghanistan.
(2) “Service from Afghanistan” means a service including construction that is performed in Afghanistan predominantly by citizens or permanent resident aliens of Afghanistan.
(b) The Contractor shall provide only products from Afghanistan or services from Afghanistan under this contract, unless, in its offer, it specified that it would provide products or services other than products from Afghanistan or services from Afghanistan.
(End of clause)</t>
  </si>
  <si>
    <t>252.225-7025</t>
  </si>
  <si>
    <t>Restriction on Acquisition of Forgings</t>
  </si>
  <si>
    <t>DEC 2009</t>
  </si>
  <si>
    <t>As prescribed in 225.7102-4 , use the following clause:
RESTRICTION ON ACQUISITION OF FORGINGS (DEC 2009)
(a) Definitions. As used in this clause—
(1) “Component” means any item supplied to the Government as part of an end product or of another component.
(2) “Domestic manufacture” means manufactured in the United States, its outlying areas; or Canada.
(3) “Forging items” means—
ITEMS
Ship propulsion shafts
Periscope tubes
Ring forgings for bull gears
CATEGORIES
Excludes service and landing craft shafts
All
All greater than 120 inches in diameter
(b) End products and their components delivered under this contract shall contain forging items that are of domestic manufacture only.
(c) The restriction in paragraph (b) of this clause may be waived upon request from the Contractor in accordance with subsection 225.7102-3 of the Defense Federal Acquisition Regulation Supplement.
(d) The Contractor shall retain records showing compliance with the restriction in paragraph (b) of this clause until 3 years after final payment and shall make the records available upon request of the Contracting Officer.
(e) The Contractor shall insert the substance of this clause, including this paragraph (e), in subcontracts for forging items or for other items that contain forging items.
(End of clause)</t>
  </si>
  <si>
    <t>252.225-7026</t>
  </si>
  <si>
    <t>252.225-7027</t>
  </si>
  <si>
    <t>Restriction on Contingent Fees for Foreign Military Sales</t>
  </si>
  <si>
    <t>As prescribed in 225.7307 (a), use the following clause.
RESTRICTION ON CONTINGENT FEES FOR FOREIGN MILITARY SALES (APR 2003)
(a) Except as provided in paragraph (b) of this clause, contingent fees, as defined in the Covenant Against Contingent Fees clause of this contract, are generally an allowable cost, provided the fees are paid to—
(1) A bona fide employee of the Contractor; or
(2) A bona fide established commercial or selling agency maintained by the Contractor for the purpose of securing business.
(b) For foreign military sales, unless the contingent fees have been identified and payment approved in writing by the foreign customer before contract award, the following contingent fees are unallowable under this contract:
(1) For sales to the Government(s) of __________, contingent fees in any amount.
(2) For sales to Governments not listed in paragraph (b)(1) of this clause, contingent fees exceeding $50,000 per foreign military sale case.
(End of clause)</t>
  </si>
  <si>
    <t>252.225-7028</t>
  </si>
  <si>
    <t>Exclusionary Policies and Practices of Foreign Governments</t>
  </si>
  <si>
    <t>As prescribed in 225.7307 (b), use the following clause:
EXCLUSIONARY POLICIES AND PRACTICES OF FOREIGN GOVERNMENTS (APR 2003)
The Contractor and its subcontractors shall not take into account the exclusionary policies or practices of any foreign government in employing or assigning personnel, if—
(a) The personnel will perform functions required by this contract, either in the United States or abroad; and
(b) The exclusionary policies or practices of the foreign government are based on race, religion, national origin, or sex.
(End of clause)</t>
  </si>
  <si>
    <t>252.225-7029</t>
  </si>
  <si>
    <t>Acquisition of Uniform Components for Afghan Military or Afghan National Police</t>
  </si>
  <si>
    <t>225.7703-4(d)</t>
  </si>
  <si>
    <t>Use this clause in solicitations and contracts, including solicitations and contracts using FAR part 12 procedures for the acquisition of commercial products and commercial servicess, for the acquisition of any textile components that DoD intends to supply to the Afghan National Army or the Afghan National Police for purposes of production of uniforms.</t>
  </si>
  <si>
    <t>As prescribed in 225.7703-4 (d), use the following clause:
ACQUISITION OF UNIFORM COMPONENTS FOR AFGHAN MILITARY OR AFGHAN NATIONAL POLICE (SEP 2013)
(a) Definitions. As used in this clause—
“Textile component” means any item consisting of fibers, yarns, or fabric, supplied for incorporation into a uniform or a component of a uniform. It does not include items that do not contain fibers, yarns, or fabric, such as the metallic or plastic elements of buttons, zippers, or other clothing fasteners.
“United States” means the 50 States, the District of Columbia, and outlying areas.
(b) As required by section 826 of the National Defense Authorization Act for Fiscal Year 2013 (Pub. L. 112-239), the Contractor shall deliver under this contract only textile components that have been produced in the United States.
(c) There are no exceptions or waivers to this requirement.
(End of clause)</t>
  </si>
  <si>
    <t>252.225-7030</t>
  </si>
  <si>
    <t>Restriction on Acquisition of Carbon, Alloy, and Armor Steel Plate</t>
  </si>
  <si>
    <t>DEC 2006</t>
  </si>
  <si>
    <t>As prescribed in 225.7011-3 , use the following clause:
RESTRICTION ON ACQUISITION OF CARBON, ALLOY, AND ARMOR STEEL PLATE (DEC 2006)
(a) Carbon, alloy, and armor steel plate shall be melted and rolled in the United States or Canada if the carbon, alloy, or armor steel plate—
(1) Is in Federal Supply Class 9515 or is described by specifications of the American Society for Testing Materials or the American Iron and Steel Institute; and
(2)(i) Will be delivered to the Government for use in a Government-owned facility or a facility under the control of the Department of Defense; or
(ii) Will be purchased by the Contractor for use in a Government-owned facility or a facility under the control of the Department of Defense.
(b) This restriction—
(1) Applies to the acquisition of carbon, alloy, or armor steel plate as a finished steel mill product that may be used “as is” or may be used as an intermediate material for the fabrication of an end product; and
(2) Does not apply to the acquisition of an end product (e.g., a machine tool), to be used in the facility, that contains carbon, alloy, or armor steel plate as a component.
(End of clause)</t>
  </si>
  <si>
    <t>252.225-7031</t>
  </si>
  <si>
    <t>Secondary Arab Boycott of Israel</t>
  </si>
  <si>
    <t>As prescribed in 225.7605 , use the following provision:
SECONDARY ARAB BOYCOTT OF ISRAEL (JUN 2005)
(a) Definitions. As used in this provision—
(1) “Foreign person” means any person (including any individual, partnership, corporation, or other form of association) other than a United States person.
(2) “United States” means the 50 States, the District of Columbia, outlying areas, and the outer Continental Shelf as defined in 43 U.S.C. 1331.
(3) “United States person” is defined in 50 U.S.C. App. 2415(2) and means—
(i) Any United States resident or national (other than an individual resident outside the United States who is employed by other than a United States person);
(ii) Any domestic concern (including any permanent domestic establishment of any foreign concern); and
(iii) Any foreign subsidiary or affiliate (including any permanent foreign establishment) of any domestic concern that is controlled in fact by such domestic concern.
(b) Certification. If the offeror is a foreign person, the offeror certifies, by submission of an offer, that it—
(1) Does not comply with the Secondary Arab Boycott of Israel; and
(2) Is not taking or knowingly agreeing to take any action, with respect to the Secondary Boycott of Israel by Arab countries, which 50 U.S.C. App. 2407(a) prohibits a United States person from taking.
(End of provision)</t>
  </si>
  <si>
    <t>252.225-7032</t>
  </si>
  <si>
    <t>Waiver of United Kingdom Levies—Evaluation of Offers</t>
  </si>
  <si>
    <t>As prescribed in 225.1101 (7), use the following provision:
WAIVER OF UNITED KINGDOM LEVIES – EVALUATION OF OFFERS (APR 2003)
(a) Offered prices for contracts or subcontracts with United Kingdom (U.K.) firms may contain commercial exploitation levies assessed by the Government of the U.K. The offeror shall identify to the Contracting Officer all levies included in the offered price by describing—
(1) The name of the U.K. firm;
(2) The item to which the levy applies and the item quantity; and
(3) The amount of levy plus any associated indirect costs and profit or fee.
(b) In the event of difficulty in identifying levies included in a price from a prospective subcontractor, the offeror may seek advice through the Director of Procurement, United Kingdom Defence Procurement Office, British Embassy, 3100 Massachusetts Avenue NW, Washington, DC 20006.
(c) The U.S. Government may attempt to obtain a waiver of levies pursuant to the U.S./U.K. reciprocal waiver agreement of July 1987.
(1) If the U.K. waives levies before award of a contract, the Contracting Officer will evaluate the offer without the levy.
(2) If levies are identified but not waived before award of a contract, the Contracting Officer will evaluate the offer inclusive of the levies.
(3) If the U.K. grants a waiver of levies after award of a contract, the U.S. Government reserves the right to reduce the contract price by the amount of the levy waived plus associated indirect costs and profit or fee.
(End of provision)</t>
  </si>
  <si>
    <t>252.225-7033</t>
  </si>
  <si>
    <t>Waiver of United Kingdom Levies</t>
  </si>
  <si>
    <t>As prescribed in 225.1101 (8), use the following clause:
WAIVER OF UNITED KINGDOM LEVIES (APR 2003)
(a) The U.S. Government may attempt to obtain a waiver of any commercial exploitation levies included in the price of this contract, pursuant to the U.S./United Kingdom (U.K.) reciprocal waiver agreement of July 1987. If the U.K. grants a waiver of levies included in the price of this contract, the U.S. Government reserves the right to reduce the contract price by the amount of the levy waived plus associated indirect costs and profit or fee.
(b) If the Contractor contemplates award of a subcontract exceeding $1 million to a U.K. firm, the Contractor shall provide the following information to the Contracting Officer before award of the subcontract:
(1) Name of the U.K. firm.
(2) Prime contract number.
(3) Description of item to which the levy applies.
(4) Quantity being acquired.
(5) Amount of levy plus any associated indirect costs and profit or fee.
(c) In the event of difficulty in identifying levies included in a price from a prospective subcontractor, the Contractor may seek advice through the Director of Procurement, United Kingdom Defence Procurement Office, British Embassy, 3100 Massachusetts Avenue NW, Washington, DC 20006.
(d) The Contractor shall insert the substance of this clause, including this paragraph (d), in any subcontract for supplies where a lower-tier subcontract exceeding $1 million with a U.K. firm is anticipated.
(End of clause)</t>
  </si>
  <si>
    <t>252.225-7035</t>
  </si>
  <si>
    <t>Buy American--Free Trade Agreements--Balance of Payments Program Certificate--Basic</t>
  </si>
  <si>
    <t>Basic. As prescribed in 225.1101 (9) and (9)(i), use the following provision:
BUY AMERICAN—FREE TRADE AGREEMENTS—BALANCE OF PAYMENTS PROGRAM CERTIFICATE—BASIC (DEC 2022)
(a) Definitions. “Bahrainian end product,” “commercially available off-the-shelf (COTS) item,” “component,” “domestic end product,” “Free Trade Agreement country,” “Free Trade Agreement country end product,” “foreign end product,” “Moroccan end product,” “Panamanian end product,” “Peruvian end product,” “qualifying country end product,” and “United States,” as used in this provision, have the meanings given in the Buy American—Free Trade Agreements—Balance of Payments Program—Basic clause of this solicitation.
(b) Evaluation. The Government—
(1) Will evaluate offers in accordance with the policies and procedures of part 225 of the Defense Federal Acquisition Regulation Supplement; and
(2) For line items subject to the Buy American—Free Trade Agreements—Balance of Payments Program—Basic clause of this solicitation, will evaluate offers of qualifying country end products or Free Trade Agreement country end products other than Bahrainian end products, Moroccan end products, Panamanian end products, or Peruvian end products without regard to the restrictions of the Buy American or the Balance of Payments Program.
(c) Certifications and identification of country of origin.
(1) For all line items subject to the Buy American—Free Trade Agreements—Balance of Payments Program—Basic clause of this solicitation, the offeror certifies that—
(i) Each end product, except the end products listed in paragraph (c)(2) of this provision, is a domestic end product; and
(ii) Components of unknown origin are considered to have been mined, produced, or manufactured outside the United States or a qualifying country.
(2) The offeror shall identify all end products that are not domestic end products.
(i) The offeror certifies that the following supplies are qualifying country (except Australian) end products:
(Line Item Number) (Country of Origin)
(ii) The offeror certifies that the following supplies are Free Trade Agreement country end products other than Bahrainian end products, Moroccan end products, Panamanian end products, or Peruvian end products:
(Line Item Number) (Country of Origin)
(iii) The following supplies are other foreign end products, including end products manufactured in the United States that do not qualify as domestic end products, i.e., an end product that is not a COTS item and does not meet the component test in paragraph (1) of the definition of “domestic end product”:
(Line Item Number) (Country of Origin (If known))
(End of provision)</t>
  </si>
  <si>
    <t>Buy American--Free Trade Agreements--Balance of Payments Program Certificate--Alternate I</t>
  </si>
  <si>
    <t>As prescribed in 225.1101 (9) and (9)(ii), use the following provision, which does not use the phrases “Bahrainian end product,” “Free Trade Agreement country,” “Free Trade Agreement country end product,” “Moroccan end product,” “Panamanian end product,” and “Peruvian end products” in paragraph (a); does not use “Free Trade Agreement country end products other than Bahrainian end products, Moroccan end products, Panamanian end products, or Peruvian end products” in paragraphs (b)(2) and (c)(2)(ii); and does not use “Australian or” in paragraph (c)(2)(i):
BUY AMERICAN—FREE TRADE AGREEMENTS—BALANCE OF PAYMENTS PROGRAM CERTIFICATE—ALTERNATE I (DEC 2022)
(a) Definitions. Commercially available off-the-shelf (COTS) item,” “component,” “domestic end product,” “foreign end product,” “qualifying country end product,” and “United States,” as used in this provision, have the meanings given in the Buy American—Free Trade Agreements—Balance of Payments Program—Alternate I clause of this solicitation.
(b) Evaluation. The Government—
(1) Will evaluate offers in accordance with the policies and procedures of part 225 of the Defense Federal Acquisition Regulation Supplement; and
(2) For line items subject to the Buy American—Free Trade Agreements—Balance of Payments Program—Alternate I clause of this solicitation, will evaluate offers of qualifying country end products without regard to the restrictions of the Buy American or the Balance of Payments Program.
(c) Certifications and identification of country of origin.
(1) For all line items subject to the Buy American—Free Trade Agreements—Balance of Payments Program—Alternate I clause of this solicitation, the offeror certifies that—
(i) Each end product, except the end products listed in paragraph (c)(2) of this provision, is a domestic end product; and
(ii) Components of unknown origin are considered to have been mined, produced, or manufactured outside the United States or a qualifying country.
(2) The offeror shall identify all end products that are not domestic end products.
(i) The offeror certifies that the following supplies are qualifying country end products:
(Line Item Number) (Country of Origin)
(ii) The following supplies are other foreign end products, including end products manufactured in the United States that do not qualify as domestic end products, i.e., an end product that is not a COTS item and does not meet the component test in paragraph (1)(ii) of the definition of “domestic end product”:
(Line Item Number) (Country of Origin (If known))
(End of provision)</t>
  </si>
  <si>
    <t>Buy American--Free Trade Agreements--Balance of Payments Program Certificate--Alternate II</t>
  </si>
  <si>
    <t>225.1101(9) and (9)(iii)</t>
  </si>
  <si>
    <t>(See Special Emphasis Below) Use this provision instead of the provision at FAR 52.225-4, Buy American—Free Trade Agreements—Israeli Trade Act Certificate, in solicitations, including solicitations using FAR part 12 procedures for the acquisition of commercial products and commercial services, that include the clause at 252.225-7036, Buy American—Free Trade Agreements—Balance of Payments Program. If the solicitation includes the provision at FAR 52.204-7, do not separately list the provision 252.225-7035 in the solicitation.
              (ii)  Use the alternate II provision when the solicitation includes alternate II of the clause at 252.225-7036.
Special Emphasis: er DFARS 212.301(f)(x)(W), include this provision in solicitations for commercial products and commercial services if it is applicable.</t>
  </si>
  <si>
    <t>As prescribed in 225.1101 (9) and (9)(iii), use the following provision, which adds “South Caucasus/Central and South Asian (SC/CASA) state” and “South Caucasus/Central and South Asian (SC/CASA) state end product” to paragraph (a), and uses different paragraphs (b)(2) and (c)(2)(i) than the basic provision:
BUY AMERICAN—FREE TRADE AGREEMENTS—BALANCE OF PAYMENTS PROGRAM CERTIFICATE—ALTERNATE II (DEC 2022)
(a) Definitions. “Bahrainian end product,” “commercially available off-the-shelf (COTS) item,” “component,” “domestic end product,” “Free Trade Agreement country,” “Free Trade Agreement country end product,” “foreign end product,” “Moroccan end product,” “Panamanian end product,” “Peruvian end product,” “qualifying country end product,” “South Caucasus/Central and South Asian (SC/CASA) state,” “South Caucasus/Central and South Asian (SC/CASA) state end product,” and “United States,” as used in this provision, have the meanings given in the Buy American—Free Trade Agreements—Balance of Payments Program—Alternate II clause of this solicitation.
(b) Evaluation. The Government—
(1) Will evaluate offers in accordance with the policies and procedures of part 225 of the Defense Federal Acquisition Regulation Supplement; and
(2) For line items subject to the Buy American—Free Trade Agreements—Balance of Payments Program—Alternate II clause of this solicitation, will evaluate offers of qualifying country end products, SC/CASA state end products, or Free Trade Agreement country end products other than Bahrainian end products, Moroccan end products, Panamanian end products, or Peruvian end products without regard to the restrictions of the Buy American or the Balance of Payments Program.
(c) Certifications and identification of country of origin.
(1) For all line items subject to the Buy American—Free Trade Agreements—Balance of Payments Program—Alternate II clause of this solicitation, the offeror certifies that—
(i) Each end product, except the end products listed in paragraph (c)(2) of this provision, is a domestic end product; and
(ii) Components of unknown origin are considered to have been mined, produced, or manufactured outside the United States or a qualifying country.
(2) The offeror shall identify all end products that are not domestic end products.
(i) The offeror certifies that the following supplies are qualifying country (except Australian) or SC/CASA state end products:
(Line Item Number) (Country of Origin)
(ii) The offeror certifies that the following supplies are Free Trade Agreement country end products other than Bahrainian end products, Moroccan end products, Panamanian end products, or Peruvian end products:
(Line Item Number) (Country of Origin)
(iii) The following supplies are other foreign end products, including end products manufactured in the United States that do not qualify as domestic end products, i.e., an end product that is not a COTS item and does not meet the component test in paragraph (1)(ii) of the definition of “domestic end product”:
(Line Item Number) (Country of Origin (If known))
(End of provision)</t>
  </si>
  <si>
    <t>Buy American--Free Trade Agreements--Balance of Payments Program Certificate--Alternate III</t>
  </si>
  <si>
    <t>225.1101(9) and (9)(iv)</t>
  </si>
  <si>
    <t>(See Special Emphasis Below) Use this provision instead of the provision at FAR 52.225-4, Buy American—Free Trade Agreements—Israeli Trade Act Certificate, in solicitations, including solicitations using FAR part 12 procedures for the acquisition of commercial products and commercial services, that include the clause at 252.225-7036, Buy American—Free Trade Agreements—Balance of Payments Program. If the solicitation includes the provision at FAR 52.204-7, do not separately list the provision 252.225-7035 in the solicitation.
              (ii)  Use the alternate III provision when the solicitation includes alternate III of the clause at 252.225-7036.Special Emphasis: If the solicitation includes the provision at FAR 52.204-7, do not separately list this provision in the solicitation. (Per DFARS 212.301(f)(x)(V), include this provision in solicitations for commercial products and commercial services if it is applicable.Special Emphasis: If the solicitation includes the provision at FAR 52.204-7, do not separately list this provision in the solicitation. (Per DFARS 212.301(f)(x)(V), include this provision in solicitations for commercial products and commercial services if it is applicable.
Special Emphasis: Per DFARS 212.301(f)(x)(W), include this provision in solicitations for commercial products and commercial services if it is applicable.</t>
  </si>
  <si>
    <t>As prescribed in 225.1101 (9) and (9)(iv), use the following provision, which uses different paragraphs (a), (b)(2), (c)(2)(i), and (c)(2)(ii) than the basic provision:
BUY AMERICAN—FREE TRADE AGREEMENTS—BALANCE OF PAYMENTS PROGRAM CERTIFICATE—ALTERNATE III (DEC 2022)
(a) Definitions. Commercially available off-the-shelf (COTS) item,” “domestic end product,” “foreign end product,” “qualifying country end product,” “South Caucasus/Central and South Asian (SC/CASA) state end product,” and “United States,” as used in this provision have the meanings given in the Buy American—Free Trade Agreements—Balance of Payments Program—Alternate III clause of this solicitation.
(b) Evaluation. The Government—
(1) Will evaluate offers in accordance with the policies and procedures of part 225 of the Defense Federal Acquisition Regulation Supplement; and
(2) For line items subject to the Buy American—Free Trade Agreements—Balance of Payments Program—Alternate III clause of this solicitation, will evaluate offers of qualifying country end products or SC/CASA state end products without regard to the restrictions of the Buy American or the Balance of Payments Program.
(c) Certifications and identification of country of origin.
(1) For all line items subject to the Buy American—Free Trade Agreements—Balance of Payments Program—Alternate III clause of this solicitation, the offeror certifies that—
(i) Each end product, except the end products listed in paragraph (c)(2) of this provision, is a domestic end product; and
(ii) Components of unknown origin are considered to have been mined, produced, or manufactured outside the United States or a qualifying country.
(2) The offeror shall identify all end products that are not domestic end products.
(i) The offeror certifies that the following supplies are qualifying county or SC/CASA state end products:
(Line Item Number) (Country of Origin)
(ii) The offeror certifies that the following supplies are Free Trade Agreement country end products other than Bahrainian end products, Moroccan end products, Panamanian end products, or Peruvian end products:
(Line Item Number) (Country of Origin)
(iii) The following supplies are other foreign end products, including end products manufactured in the United States that do not qualify as domestic end products, i.e., an end product that is not a COTS item and does not meet the component test in paragraph (1)(ii) of the definition of “domestic end product”:
(Line Item Number) (Country of Origin (If known))
(End of provision)</t>
  </si>
  <si>
    <t>Buy American--Free Trade Agreements--Balance of Payments Program Certificate--Alternate IV</t>
  </si>
  <si>
    <t>As prescribed in 225.1101 (9) and (9)(v), use the following provision, which adds “Korean end product” to paragraph (a) and uses “Free Trade Agreement country end products other than Bahrainian end products, Korean end products, Moroccan end products, Panamanian end products, or Peruvian end products” in paragraphs (b)(2) and (c)(2)(ii), rather than “Free Trade Agreement country end products other than Bahrainian end products, Moroccan end products, Panamanian end products, or Peruvian end products” in paragraphs (b)(2) and (c)(2)(ii) of the basic provision:
BUY AMERICAN—FREE TRADE AGREEMENTS—BALANCE OF PAYMENTS PROGRAM CERTIFICATE—ALTERNATE IV (DEC 2022)
(a) Definitions. “Bahrainian end product,” “commercially available off-the-shelf (COTS) item,” “component,” “domestic end product,” “Free Trade Agreement country,” “Free Trade Agreement country end product,” “foreign end product,” “Korean end product,” “Moroccan end product,” “Panamanian end product,” “Peruvian end product,” “qualifying country end product,” and “United States,” as used in this provision, have the meanings given in the Buy American—Free Trade Agreements—Balance of Payments Program—Alternate IV clause of this solicitation.
(b) Evaluation. The Government—
(1) Will evaluate offers in accordance with the policies and procedures of part 225 of the Defense Federal Acquisition Regulation Supplement; and
(2) For line items subject to the Buy American—Free Trade Agreements—Balance of Payments Program—Alternate IV clause of this solicitation, will evaluate offers of qualifying country end products or Free Trade Agreement country end products other than Bahrainian end products, Korean end products, Moroccan end products, Panamanian end products, or Peruvian end products without regard to the restrictions of the Buy American or the Balance of Payments Program.
(c) Certifications and identification of country of origin.
(1) For all line items subject to the Buy American—Free Trade Agreements—Balance of Payments Program—Alternate IV clause of this solicitation, the offeror certifies that—
(i) Each end product, except the end products listed in paragraph (c)(2) of this provision, is a domestic end product; and
(ii) Components of unknown origin are considered to have been mined, produced, or manufactured outside the United States or a qualifying country.
(2) The offeror shall identify all end products that are not domestic end products.
(i) The offeror certifies that the following supplies are qualifying country (except Australian) end products:
(Line Item Number) (Country of Origin)
(ii) The offeror certifies that the following supplies are Free Trade Agreement country end products other than Bahrainian end products, Korean end products, Moroccan end products, Panamanian end products, or Peruvian end products:
(Line Item Number) (Country of Origin)
(iii) The following supplies are other foreign end products, including end products manufactured in the United States that do not qualify as domestic end products, i.e., an end product that is not a COTS item and does not meet the component test in paragraph (1)(ii) of the definition of “domestic end product”:
(Line Item Number) (Country of Origin (If known))
(End of provision)</t>
  </si>
  <si>
    <t>Buy American--Free Trade Agreements--Balance of Payments Program Certificate--Alternate V</t>
  </si>
  <si>
    <t>225.1101(9) and (9)(vi)</t>
  </si>
  <si>
    <t>Use this provision instead of the provision at FAR 52.225-4, Buy American—Free Trade Agreements—Israeli Trade Act Certificate, in solicitations, including solicitations using FAR part 12 procedures for the acquisition of commercial products and commercial services, that include the clause at 252.225-7036, Buy American—Free Trade Agreements—Balance of Payments Program. If the solicitation includes the provision at FAR 52.204-7, do not separately list the provision 252.225-7035 in the solicitation.
              (ii)  Use the alternate V provision when the solicitation includes alternate V of the clause at 252.225-7036.
Special Emphasis: Per DFARS 212.301(f)(x)(W), include this provision in solicitations for commercial products and commercial services if it is applicable.</t>
  </si>
  <si>
    <t>As prescribed in 225.1101 (9) and (9)(vi), use the following provision, which uses different paragraphs (a), (b)(2), (c)(2)(i), and (c)(2)(ii) than the basic provision:
BUY AMERICAN—FREE TRADE AGREEMENTS—BALANCE OF PAYMENTS PROGRAM CERTIFICATE—ALTERNATE V (DEC 2022)
(a) Definitions. “Bahrainian end product,” “commercially available off-the-shelf (COTS) item,” “component,” “domestic end product,” “Free Trade Agreement country,” “Free Trade Agreement country end product,” “foreign end product,” “Korean end product,” “Moroccan end product,” “Panamanian end product,” “Peruvian end product,” “qualifying country end product,” “South Caucasus/Central and South Asian (SC/CASA) state end product,” and “United States,” as used in this provision, have the meanings given in the Buy American—Free Trade Agreements—Balance of Payments Program— Alternate V clause of this solicitation.
(b) Evaluation. The Government—
(1) Will evaluate offers in accordance with the policies and procedures of part 225 of the Defense Federal Acquisition Regulation Supplement; and
(2) For line items subject to the Buy American—Free Trade Agreements—Balance of Payments Program—Alternate V clause of this solicitation, will evaluate offers of qualifying country end products, SC/CASA state end products, or Free Trade Agreement end products other than Bahrainian end products, Korean end products, Moroccan end products, Panamanian end products, or Peruvian end products without regard to the restrictions of the Buy American statute or the Balance of Payments Program.
(c) Certifications and identification of country of origin.
(1) For all line items subject to the Buy American—Free Trade Agreements—Balance of Payments Program—Alternate V clause of this solicitation, the offeror certifies that—
(i) Each end product, except the end products listed in paragraph (c)(2) of this provision, is a domestic end product; and
(ii) Components of unknown origin are considered to have been mined, produced, or manufactured outside the United States or a qualifying country.
(2) The offeror shall identify all end products that are not domestic end products.
(i) The offeror certifies that the following supplies are qualifying country (except Australian) or SC/CASA state end products:
(Line Item Number) (Country of Origin)
(ii) The offeror certifies that the following supplies are Free Trade Agreement country end products other than Bahrainian end products, Korean end products, Moroccan end products, Panamanian end products, or Peruvian end products:
(Line Item Number) (Country of Origin)
(iii) The following supplies are other foreign end products, including end products manufactured in the United States that do not qualify as domestic end products, i.e., an end product that is not a COTS item and does not meet the component test in paragraph (1)(ii) of the definition of “domestic end product”:
(Line Item Number) (Country of Origin (If known))
(End of provision)</t>
  </si>
  <si>
    <t>252.225-7036</t>
  </si>
  <si>
    <t>Buy American—Free Trade Agreements--Balance of Payments Program--Basic</t>
  </si>
  <si>
    <t>Basic. As prescribed in 225.1101 (10)(i) and (10)(i)(A), use the following clause:
BUY AMERICAN—FREE TRADE AGREEMENTS—BALANCE OF PAYMENTS PROGRAM—BASIC (JAN 2023)
(a) Definitions.As used in this clause—
“Bahrainian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“Domestic end product” means—
(1) For an end product that does not consist wholly or predominantly of iron or steel or a combination of both—
(i) An unmanufactured end product that has been mined or produced in the United States; or
(ii) An end product manufactured in the United States if—
(A) The cost of its qualifying country components and its components that are mined, produced, or manufactured in the United States exceeds 50 percent of the cost of all its components. 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50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or
(ii) The end product is a COTS item.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end products, Free Trade Agreement country end products other than Bahrainian end products, Moroccan end products, Panamanian end products, or Peruvian end products, or other foreign end products in the Buy American—Free Trade Agreements—Balance of Payments Program Certificate—Basic provision of the solicitation. If the Contractor certified in its offer that it will deliver a qualifying country end product or a Free Trade Agreement country end product other than a Bahrainian end product, a Moroccan end product, a Panamanian end product, or a Peruvian end product, the Contractor shall deliver a qualifying country end product, a Free Trade Agreement country end product other than a Bahrainian end product, a Moroccan end product, a Panamanian end product, or a Peruvian end product, or, at the Contractor’s option, a domestic end product.
(d) The contract price does not include duty for end products or components for which the Contractor will claim duty-free entry.
(End of clause)</t>
  </si>
  <si>
    <t>Buy American—Free Trade Agreements--Balance of Payments Program--Alternate I</t>
  </si>
  <si>
    <t>As prescribed in 225.1101 (10)(i) and (10)(i)(B), use the following clause, which uses a different paragraph (c) than the basic clause:
BUY AMERICAN—FREE TRADE AGREEMENTS—BALANCE OF PAYMENTS PROGRAM—ALTERNATE I (JAN 2023)
(a) Definitions.As used in this clause—
“Bahrainian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50 percent of the cost of all its components. The cost of components includes transportation costs to the place of incorporation into the end product and U.S. duty (whether or not a duty-free entry certificate is issued).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50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or
(ii) The end product is a COTS item.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or other foreign end products in the Buy American—Free Trade Agreements—Balance of Payments Program Certificate—Alternate I provision of the solicitation. If the Contractor certified in its offer that it will deliver a qualifying country end product or the Contractor shall deliver a qualifying country end product or, at the Contractor’s option, a domestic end product.
(d) The contract price does not include duty for end products or components for which the Contractor will claim duty-free entry.
(End of clause)</t>
  </si>
  <si>
    <t>Buy American—Free Trade Agreements--Balance of Payments Program--Alternate II</t>
  </si>
  <si>
    <t>Except as provided in 225.1101(10)(ii), use this clause instead of the clause at FAR 52.225-3, Buy American—Free Trade Agreements–Israeli Trade Act, in solicitations and contracts, including solicitations and contracts using FAR part 12 procedures for the acquisition of commercial products and commercial servicess, for the items listed at 225.401-70,when the estimated value is less than $174,000, unless an exception at FAR 25.401 or 225.401 applies.
                    (C ) Use the alternate II clause in solicitations and contracts when the estimated value equals or exceeds $100,000 but is less than $174,000, and the acquisition is of end products in support of operations in Afghanistan.</t>
  </si>
  <si>
    <t>As prescribed in 225.1101 (10)(i) and (10)(i)(C), use the following clause, which adds “South Caucasus/Central and South Asian (SC/CASA) state” and “South Caucasus/Central and South Asian (SC/CASA) state end product” to paragraph (a), and uses a different paragraph (c) than the basic clause:
BUY AMERICAN—FREE TRADE AGREEMENTS—BALANCE OF PAYMENTS PROGRAM—ALTERNATE II (JAN 2023)
(a) Definitions.As used in this clause—
“Bahrainian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50 percent of the cost of all its components. 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50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or
(ii) The end product is a COTS item.
“South Caucasus/Central and South Asian (SC/CASA) state” means Armenia, Azerbaijan, Georgia, Kazakhstan, Kyrgyzstan, Pakistan, Tajikistan, Turkmenistan, or Uzbekistan.
“South Caucasus/Central and South Asian (SC/CASA) state end product” means an article that—
(1) Is wholly the growth, product, or manufacture of an SC/CASA state; or
(2) In the case of an article that consists in whole or in part of materials from another country, has been substantially transformed in an SC/CASA state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end products, SC/CASA state end products, Free Trade Agreement country end products other than Bahrainian end products, Moroccan end products, Panamanian end products, or Peruvian end products, or other foreign end products in the Buy American—Free Trade Agreements—Balance of Payments Program Certificate—Alternate II provision of the solicitation. If the Contractor certified in its offer that it will deliver a qualifying country end product, SC/CASA state end products, or a Free Trade Agreement country end product other than a Bahrainian end product, a Moroccan end product, a Panamanian end product, or a Peruvian end product, the Contractor shall deliver a qualifying country end product, an SC/CASA state end product, a Free Trade Agreement country end product other than a Bahrainian end product, a Moroccan end product, a Panamanian end product, or a Peruvian end product or, at the Contractor’s option, a domestic end product.
(d) The contract price does not include duty for end products or components for which the Contractor will claim duty-free entry.
(End of clause)</t>
  </si>
  <si>
    <t>Buy American—Free Trade Agreements--Balance of Payments Program--Alternate III</t>
  </si>
  <si>
    <t>225.1101(10)(i) and (10)(i)(D)</t>
  </si>
  <si>
    <t>Except as provided in 225.1101(10)(ii), use this clause instead of the clause at FAR 52.225-3, Buy American—Free Trade Agreements–Israeli Trade Act, in solicitations and contracts, including solicitations and contracts using FAR part 12 procedures for the acquisition of commercial products and commercial servicess, for the items listed at 225.401-70, when the estimated value is less than $174,000, unless an exception at FAR 25.401 or 225.401 applies.
                  (D) Use the alternate III clause in solicitations and contracts when the estimated value is less than $102,280, and the acquisition is of end products in support of operations in Afghanistan.</t>
  </si>
  <si>
    <t>As prescribed in 225.1101 (10)(i) and (10)(i)(D), use the following clause, which adds“South Caucasus/Central and South Asian (SC/CASA) state,” and “South Caucasus/Central and South Asian (SC/CASA) state end product” to paragraph (a) and uses a different paragraph (c) than the basic clause:
BUY AMERICAN—FREE TRADE AGREEMENTS—BALANCE OF PAYMENTS PROGRAM—ALTERNATE III (JAN 2023)
(a) Definitions.As used in this clause—
“Bahrainian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50 percent of the cost of all its components. 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and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(i) Is wholly the growth, product, or manufacture of a Free Trade Agreement country; or
(ii)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50 percent of the cost of all its components:
(A) Components mined, produced, or manufactured in a qualifying country.
(C) Components mined, produced, or manufactured in the United States.
(B) Components of foreign origin of a class or kind for which the Government has determined that sufficient and reasonably available commercial quantities of a satisfactory quality are not mined, produced, or manufactured in the United States; or
(ii) The end product is a COTS item.
“South Caucasus/Central and South Asian (SC/CASA) state” means Armenia, Azerbaijan, Georgia, Kazakhstan, Kyrgyzstan, Pakistan, Tajikistan, Turkmenistan, or Uzbekistan.
“South Caucasus/Central and South Asian (SC/CASA) state end product” means an article that—
(1) Is wholly the growth, product, or manufacture of an SC/CASA state; or
(2) In the case of an article that consists in whole or in part of materials from another country, has been substantially transformed in an SC/CASA state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end products, SC/CASA state end products or other foreign end products in the Buy American—Free Trade Agreements—Balance of Payments Program Certificate—Alternate III provision of the solicitation. If the Contractor certified in its offer that it will deliver a qualifying country end product, SC/CASA state end products the Contractor shall deliver a qualifying country end product, an SC/CASA state end product,or, at the Contractor’s option, a domestic end product.
(d) The contract price does not include duty for end products or components for which the Contractor will claim duty-free entry.
(End of clause)</t>
  </si>
  <si>
    <t>Buy American—Free Trade Agreements--Balance of Payments Program--Alternate IV</t>
  </si>
  <si>
    <t>As prescribed in 225.1101 (10)(i) and (10)(i)(E), use the following clause, which adds “Korean end product” to paragraph (a), and uses a different paragraph (c) than the basic clause:
BUY AMERICAN—FREE TRADE AGREEMENTS—BALANCE OF PAYMENTS PROGRAM—ALTERNATE IV (JAN 2023)
(a) Definitions.As used in this clause—
“Bahrainian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50 percent of the cost of all its components. 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“Korean end product” means an article that—
(1) Is wholly the growth, product, or manufacture of Korea; or
(2) In the case of an article that consists in whole or in part of materials from another country, has been substantially transformed in Korea (Republic of)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50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end products, Free Trade Agreement country end products other than Bahrainian end products, Korean end products, Moroccan end products, Panamanian end products, or Peruvian end products, or other foreign end products in the Buy American—Free Trade Agreements—Balance of Payments Program Certificate—Alternate IV provision of the solicitation. If the Contractor certified in its offer that it will deliver a qualifying country end product or a Free Trade Agreement country end product other than a Bahrainian end product, a Korean end product, a Moroccan end product, a Panamanian end product, or a Peruvian end product, the Contractor shall deliver a qualifying country end product, a Free Trade Agreement country end product other than a Bahrainian end product, a Korean end product, a Moroccan end product, a Panamanian end product, or a Peruvian end product, or, at the Contractor’s option, a domestic end product.
(d) The contract price does not include duty for end products or components for which the Contractor will claim duty-free entry.
(End of clause)</t>
  </si>
  <si>
    <t>Buy American—Free Trade Agreements--Balance of Payments Program--Alternate V</t>
  </si>
  <si>
    <t>225.1101(10)(i) and (10)(i)(F)</t>
  </si>
  <si>
    <t>Except as provided in 225.1101(10)(ii), use this clause instead of the clause at FAR 52.225-3, Buy American—Free Trade Agreements–Israeli Trade Act, in solicitations and contracts, including solicitations and contracts using FAR part 12 procedures for the acquisition of commercial products and commercial servicess, for the items listed at 225.401-70, when the estimated value is less than $174,000, unless an exception at FAR 25.401 or 225.401 applies.
                  (F) Use the alternate V clause in solicitations and contracts when the estimated value equals or exceeds $102,280 but is less than $174,000 [emphases added]…”
(Currently, the text for 252.225-7036 Alternate V reads,
“…when the estimated value equals or exceeds $102,280, but is less than $174,000, unless an exception at FAR 25.401 or 225.401 applies. and the acquisition is of end products in support of operations in Afghanistan.</t>
  </si>
  <si>
    <t>As prescribed in 225.1101 (10)(i) and (10)(i)(F), use the following clause, which adds “Korean end product,” “South Caucasus/Central and South Asian (SC/CASA) state,” and “South Caucasus/Central and South Asian (SC/CASA) state end product” to paragraph (a), and uses a different paragraph (c) than the basic clause:
BUY AMERICAN—FREE TRADE AGREEMENTS—BALANCE OF PAYMENTS PROGRAM—ALTERNATE V (JAN 2023)
(a) Definitions.As used in this clause—
“Bahrainian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50 percent of the cost of all its components. 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(i) Is wholly the growth, product, or manufacture of a Free Trade Agreement country; or
(ii)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“Korean end product” means an article that—
(1) Is wholly the growth, product, or manufacture of Korea; or
(2) In the case of an article that consists in whole or in part of materials from another country, has been substantially transformed in Korea (Republic of)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50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“South Caucasus/Central and South Asian (SC/CASA) state” means Armenia, Azerbaijan, Georgia, Kazakhstan, Kyrgyzstan, Pakistan, Tajikistan, Turkmenistan, or Uzbekistan.
“South Caucasus/Central and South Asian (SC/CASA) state end product” means an article that—
(1) Is wholly the growth, product, or manufacture of an SC/CASA state; or
(2) In the case of an article that consists in whole or in part of materials from another country, has been substantially transformed in an SC/CASA state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end products, SC/CASA state end products, Free Trade Agreement country end products other than Bahrainian end products, Korean end products, Moroccan end products, Panamanian end products, or Peruvian end products, or other foreign end products in the Buy American—Free Trade Agreements—Balance of Payments Program Certificate—Alternate V provision of the solicitation. If the Contractor certified in its offer that it will deliver a qualifying country end product, SC/CASA state end products, or a Free Trade Agreement country end product other than a Bahrainian end product, a Korean end product, a Moroccan end product, a Panamanian end product, or a Peruvian end product, the Contractor shall deliver a qualifying country end product, an SC/CASA state end product, a Free Trade Agreement country end product other than a Bahrainian end product, a Korean end product, a Moroccan end product, a Panamanian end product, or a Peruvian end product or, at the Contractor’s option, a domestic end product.
(d) The contract price does not include duty for end products or components for which the Contractor will claim duty-free entry.
(End of clause)</t>
  </si>
  <si>
    <t>Buy American—Free Trade Agreements--Balance of Payments Program--Alternate VI</t>
  </si>
  <si>
    <t>BUY AMERICAN—FREE TRADE AGREEMENTS—BALANCE OF PAYMENTS PROGRAM—ALTERNATE VII (FEB 2024)
(a) Definitions. As used in this clause—
“Bahraini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The cost of components includes transportation costs to the place of incorporation into the end product and U.S. duty (whether or not a duty-free entry certificate is issued). Components of unknown origin are treated as foreign.Scrap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or other foreign end products in the Buy American—Free Trade Agreements—Balance of Payments Program Certificate—Alternate I provision of the solicitation. If the Contractor certified in its offer that it will deliver a qualifying country end product, the Contractor shall deliver a qualifying country end product or, at the Contractor's option, a domestic end product.
(d) The contract price does not include duty for end products or components for which the Contractor will claim duty-free entry.</t>
  </si>
  <si>
    <t>VI</t>
  </si>
  <si>
    <t>Buy American—Free Trade Agreements--Balance of Payments Program--Alternate VII</t>
  </si>
  <si>
    <t>BUY AMERICAN—FREE TRADE AGREEMENTS—BALANCE OF PAYMENTS PROGRAM—ALTERNATE VII (FEB 2024)
(a) Definitions. As used in this clause—
“Bahraini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The cost of components includes transportation costs to the place of incorporation into the end product and U.S. duty (whether or not a duty-free entry certificate is issued). Components of unknown origin are treated as foreign.Scrap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or other foreign end products in the Buy American—Free Trade Agreements—Balance of Payments Program Certificate—Alternate I provision of the solicitation. If the Contractor certified in its offer that it will deliver a qualifying country end product, the Contractor shall deliver a qualifying country end product or, at the Contractor's option, a domestic end product.
(d) The contract price does not include duty for end products or components for which the Contractor will claim duty-free entry.
(End of clause)</t>
  </si>
  <si>
    <t>VII</t>
  </si>
  <si>
    <t>Buy American—Free Trade Agreements--Balance of Payments Program--Alternate VIII</t>
  </si>
  <si>
    <t>225.1101(10)(i) and (10)(i)(I)</t>
  </si>
  <si>
    <t>Use the alternate VIII clause in lieu of the alternate II clause in solicitations and contracts when—
(1) The estimated value equals or exceeds $100,000, but is less than $174,000;
(2) The acquisition is of end products in support of operations in Afghanistan; and
(3) An alternate domestic content threshold will apply to the entire period of performance as approved by the senior procurement executive (see 225.101(d)).</t>
  </si>
  <si>
    <t>BUY AMERICAN—FREE TRADE AGREEMENTS—BALANCE OF PAYMENTS PROGRAM—ALTERNATE VIII (FEB 2024)
(a) Definitions. As used in this clause—
“Bahraini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“South Caucasus/Central and South Asian (SC/CASA) state” means Armenia, Azerbaijan, Georgia, Kazakhstan, Kyrgyzstan, Pakistan, Tajikistan, Turkmenistan, or Uzbekistan.
“South Caucasus/Central and South Asian (SC/CASA) state end product” means an article that—
(1) Is wholly the growth, product, or manufacture of an SC/CASA state; or
(2) In the case of an article that consists in whole or in part of materials from another country, has been substantially transformed in an SC/CASA state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end products, SC/CASA state end products, Free Trade Agreement country end products other than Bahraini end products, Moroccan end products, Panamanian end products, or Peruvian end products, or other foreign end products in the Buy American—Free Trade Agreements—Balance of Payments Program Certificate—Alternate II provision of the solicitation. If the Contractor certified in its offer that it will deliver a qualifying country end product, SC/CASA state end products, or a Free Trade Agreement country end product other than a Bahraini end product, a Moroccan end product, a Panamanian end product, or a Peruvian end product, the Contractor shall deliver a qualifying country end product, an SC/CASA state end product, a Free Trade Agreement country end product other than a Bahraini end product, a Moroccan end product, a Panamanian end product, or a Peruvian end product or, at the Contractor's option, a domestic end product.
(d) The contract price does not include duty for end products or components for which the Contractor will claim duty-free entry.
(End of clause)</t>
  </si>
  <si>
    <t>VIII</t>
  </si>
  <si>
    <t>Buy American—Free Trade Agreements--Balance of Payments Program--Alternate IX</t>
  </si>
  <si>
    <t>225.1101(10)(i) and (10)(i)(J)</t>
  </si>
  <si>
    <t>Use the alternate IX clause in lieu of the alternate III clause in solicitations and contracts when—
(1) The estimated value is less than $102,280;
(2) The acquisition is of end products in support of operations in Afghanistan; and
(3) An alternate domestic content threshold will apply to the entire period of performance as approved by the senior procurement executive in accordance with FAR 25.101(d).</t>
  </si>
  <si>
    <t>BUY AMERICAN—FREE TRADE AGREEMENTS—BALANCE OF PAYMENTS PROGRAM—ALTERNATE IX (FEB 2024)
(a) Definitions. As used in this clause—
“Bahraini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and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“South Caucasus/Central and South Asian (SC/CASA) state” means Armenia, Azerbaijan, Georgia, Kazakhstan, Kyrgyzstan, Pakistan, Tajikistan, Turkmenistan, or Uzbekistan.
“South Caucasus/Central and South Asian (SC/CASA) state end product” means an article that—
(1) Is wholly the growth, product, or manufacture of an SC/CASA state; or
(2) In the case of an article that consists in whole or in part of materials from another country, has been substantially transformed in an SC/CASA state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end products, SC/CASA state end products, or other foreign end products in the Buy American—Free Trade Agreements—Balance of Payments Program Certificate—Alternate III provision of the solicitation. If the Contractor certified in its offer that it will deliver a qualifying country end product or SC/CASA state end products, the Contractor shall deliver a qualifying country end product, an SC/CASA state end product, or, at the Contractor's option, a domestic end product.
(d) The contract price does not include duty for end products or components for which the Contractor will claim duty-free entry.
(End of clause)</t>
  </si>
  <si>
    <t>IX</t>
  </si>
  <si>
    <t>Buy American—Free Trade Agreements--Balance of Payments Program--Alternate X</t>
  </si>
  <si>
    <t>BUY AMERICAN—FREE TRADE AGREEMENTS—BALANCE OF PAYMENTS PROGRAM—ALTERNATE X (FEB 2024)
(a) Definitions. As used in this clause—
“Bahraini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components.The cost of components includes transportation costs to the place of incorporation into the end product and U.S. duty (whether or not a duty-free entry certificate is issued). Components of unknown origin are treated as foreign. 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“Korean end product” means an article that—
(1) Is wholly the growth, product, or manufacture of Korea; or
(2) In the case of an article that consists in whole or in part of materials from another country, has been substantially transformed in Korea (Republic of)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end products, Free Trade Agreement country end products other than Bahraini end products, Korean end products, Moroccan end products, Panamanian end products, or Peruvian end products, or other foreign end products in the Buy American—Free Trade Agreements—Balance of Payments Program Certificate—Alternate IV provision of the solicitation. If the Contractor certified in its offer that it will deliver a qualifying country end product or a Free Trade Agreement country end product other than a Bahraini end product, a Korean end product, a Moroccan end product, a Panamanian end product, or a Peruvian end product, the Contractor shall deliver a qualifying country end product, a Free Trade Agreement country end product other than a Bahraini end product, a Korean end product, a Moroccan end product, a Panamanian end product, or a Peruvian end product, or, at the Contractor's option, a domestic end product.
(d) The contract price does not include duty for end products or components for which the Contractor will claim duty-free entry.
(End of clause)</t>
  </si>
  <si>
    <t>X</t>
  </si>
  <si>
    <t>Buy American—Free Trade Agreements--Balance of Payments Program--Alternate XI</t>
  </si>
  <si>
    <t>225.1101(10)(i) and (10)(i)(L)</t>
  </si>
  <si>
    <t>Use the alternate XI clause in lieu of the alternate V clause in solicitations and contracts when—
(1) The estimated value equals or exceeds $102,280 but is less than $174,000;
(2) The acquisition is of end products in support of operations in Afghanistan; and
(3) An alternate domestic content threshold will apply to the entire period of performance as approved by the senior procurement executive (see 225.101(d)).</t>
  </si>
  <si>
    <t>BUY AMERICAN—FREE TRADE AGREEMENTS—BALANCE OF PAYMENTS PROGRAM—ALTERNATE XI (FEB 2024)
(a) Definitions. As used in this clause—
“Bahraini end product” means an article that—
(1) Is wholly the growth, product, or manufacture of Bahrain; or
(2) In the case of an article that consists in whole or in part of materials from another country, has been substantially transformed in Bahrain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 article, material, or supply incorporated directly into an end product.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“Domestic end product” means—
(1) For an end product that does not consist wholly or predominantly of iron or steel or a combination of both—
(i) An unmanufactured end product mined or produced in the United States; or
(ii) An end product manufactured in the United States if—
(A) The cost of its qualifying country components and its components that are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The cost of components includes transportation costs to the place of incorporation into the end product and U.S. duty (whether or not a duty-free entry certificate is issued). Components of unknown origin are treated as foreign.Scrap generated, collected, and prepared for processing in the United States is considered domestic. A component is considered to have been mined, produced, or manufactured in the United States (regardless of its source in fact) if the end product in which it is incorporated is manufactured in the United States and the component is of a class or kind for which the Government has determined that—
(1) Sufficient and reasonably available commercial quantities of a satisfactory quality are not mined, produced, or manufactured in the United States; or
(2) It is inconsistent with the public interest to apply the restrictions of the Buy American statute; or
(B) The end product is a COTS item; or
(2) For an end product that consists wholly or predominantly of iron or steel or a combination of both, an end product manufactured in the United States, if the cost of iron and steel not produced in the United States or a qualifying country constitutes less than 5 percent of the cost of all the components used in the end product (produced in the United States or a qualifying country means that all manufacturing processes of the iron or steel must take place in the United States or a qualifying country, except metallurgical processes involving refinement of steel additives). The cost of iron and steel not produced in the United States or a qualifying country includes but is not limited to the cost of iron or steel mill products (such as bar, billet, slab, wire, plate, or sheet), castings, or forgings, not produced in the United States or a qualifying country, utilized in the manufacture of the end product and a good faith estimate of the cost of all iron or steel components not produced in the United States or a qualifying country, excluding COTS fasteners. Iron or steel components of unknown origin are treated as foreign. If the end product contains multiple components, the cost of all the materials used in such end product is calculated in accordance with the explanation of cost of components in paragraph (1)(ii)(A) of this definition.
“End product” means those articles, materials, and supplies to be acquired under this contract for public use.
“Foreign end product” means an end product other than a domestic end product.
“Free Trade Agreement country” means Australia, Bahrain, Chile, Colombia, Costa Rica, Dominican Republic, El Salvador, Guatemala, Honduras, Korea (Republic of), Mexico, Morocco, Nicaragua, Panama, Peru, or Singapore.
“Free Trade Agreement country end product” means an article that—
(1) Is wholly the growth, product, or manufacture of a Free Trade Agreement country; or
(2) In the case of an article that consists in whole or in part of materials from another country, has been substantially transformed in a Free Trade Agreement country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“Korean end product” means an article that—
(1) Is wholly the growth, product, or manufacture of Korea; or
(2) In the case of an article that consists in whole or in part of materials from another country, has been substantially transformed in Korea (Republic of)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“Moroccan end product” means an article that—
(1) Is wholly the growth, product, or manufacture of Morocco; or
(2) In the case of an article that consists in whole or in part of materials from another country, has been substantially transformed in Morocco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“Panamanian end product” means an article that—
(1) Is wholly the growth, product, or manufacture of Panama; or
(2) In the case of an article that consists in whole or in part of materials from another country, has been substantially transformed in Panama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“Peruvian end product” means an article that—
(1) Is wholly the growth, product, or manufacture of Peru; or
(2) In the case of an article that consists in whole or in part of materials from another country, has been substantially transformed in Peru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“Qualifying country” means a country with a reciprocal defense procurement memorandum of understanding or international agreement with the United States in which both countries agree to remove barriers to purchases of supplies produced in the other country or services performed by sources of the other country, and the memorandum or agreement complies, where applicable, with the requirements of section 36 of the Arms Export Control Act (22 U.S.C. 2776) and with 10 U.S.C. 2457. Accordingly, the following are qualifying countries:
Australia
Austria
Belgium
Canada
Czech Republic
Denmark
Egypt
Estonia
Finland
France
Germany
Greece
Israel
Italy
Japan
Latvia
Lithuania
Luxembourg
Netherlands
Norway
Poland
Portugal
Slovenia
Spain
Sweden
Switzerland
Turkey
United Kingdom of Great Britain and Northern Ireland.
“Qualifying country component” means a component mined, produced, or manufactured in a qualifying country.
“Qualifying country end product” means—
(1) An unmanufactured end product mined or produced in a qualifying country; or
(2) An end product manufactured in a qualifying country if—
(i) The cost of the following types of components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(A) Components mined, produced, or manufactured in a qualifying country.
(B) Components mined, produced, or manufactured in the United States.
(C) Components of foreign origin of a class or kind for which the Government has determined that sufficient and reasonably available commercial quantities of a satisfactory quality are not mined, produced, or manufactured in the United States. Components of unknown origin are treated as foreign; or
(ii) The end product is a COTS item.
“South Caucasus/Central and South Asian (SC/CASA) state” means Armenia, Azerbaijan, Georgia, Kazakhstan, Kyrgyzstan, Pakistan, Tajikistan, Turkmenistan, or Uzbekistan.
“South Caucasus/Central and South Asian (SC/CASA) state end product” means an article that—
(1) Is wholly the growth, product, or manufacture of an SC/CASA state; or
(2) In the case of an article that consists in whole or in part of materials from another country, has been substantially transformed in an SC/CASA state into a new and different article of commerce with a name, character, or use distinct from that of the article or articles from which it was transformed. The term refers to a product offered for purchase under a supply contract, but for purposes of calculating the value of the end product, includes services (except transportation services) incidental to its supply, provided that the value of those incidental services does not exceed the value of the product itself.
“Steel” means an alloy that includes at least 50 percent iron, between 0.02 and 2 percent carbon, and may include other elements.
“United States” means the 50 States, the District of Columbia, and outlying areas.
(b) Unless otherwise specified, this clause applies to all items in the Schedule.
(c) The Contractor shall deliver under this contract only domestic end products unless, in its offer, it specified delivery of qualifying country end products, SC/CASA state end products, Free Trade Agreement country end products other than Bahraini end products, Korean end products, Moroccan end products, Panamanian end products, or Peruvian end products, or other foreign end products in the Buy American—Free Trade Agreements—Balance of Payments Program Certificate—Alternate V provision of the solicitation. If the Contractor certified in its offer that it will deliver a qualifying country end product, SC/CASA state end products, or a Free Trade Agreement country end product other than a Bahraini end product, a Korean end product, a Moroccan end product, a Panamanian end product, or a Peruvian end product, the Contractor shall deliver a qualifying country end product, an SC/CASA state end product, a Free Trade Agreement country end product other than a Bahraini end product, a Korean end product, a Moroccan end product, a Panamanian end product, or a Peruvian end product or, at the Contractor's option, a domestic end product.
(d) The contract price does not include duty for end products or components for which the Contractor will claim duty-free entry.
(End of clause)</t>
  </si>
  <si>
    <t>XI</t>
  </si>
  <si>
    <t>252.225-7037</t>
  </si>
  <si>
    <t>252.225-7038</t>
  </si>
  <si>
    <t>252.225-7039</t>
  </si>
  <si>
    <t>Defense Contractors Performing Private Security Functions Outside the United States</t>
  </si>
  <si>
    <t>As prescribed in 225.302-6 , insert the following clause:
DEFENSE CONTRACTORS PERFORMING PRIVATE SECURITY FUNCTIONS OUTSIDE THE UNITED STATES (JAN 2023)
(a) Definitions. As used in this clause—
“Full cooperation”—
(1) Means disclosure to the Government of the information sufficient to identify the nature and extent of the incident and the individuals responsible for the conduct. It includes providing timely and complete response to Government auditors' and investigators' requests for documents and access to employees with information;
(2) Does not foreclose any contractor rights arising in law, the FAR or the terms of the contract. It does not require—
(i) The contractor to waive its attorney-client privilege or the protections afforded by the attorney work product doctrine; or
(ii) Any officer, director, owner, or employee of the contractor, including a sole proprietor, to waive his or her attorney-client privilege or Fifth Amendment rights; and
(3) Does not restrict the contractor from—
(i) Conducting an internal investigation; or
(ii) Defending a proceeding or dispute arising under the contract or related to a potential or disclosed violation.
“Private security functions” means the following activities engaged in by a contractor:
(1) Guarding of personnel, facilities, designated sites or property of a Federal agency, the contractor or subcontractor, or a third party.
(2) Any other activity for which personnel are required to carry weapons in the performance of their duties in accordance with the terms of this contract.
(b) Applicability. If this contract is performed both in a designated area and in an area that is not designated, the clause only applies to performance in the designated area. Designated areas are areas outside the United States of—
(1) Contingency operations;
(2) Combat operations, as designated by the Secretary of Defense;
(3) Other significant military operations (as defined in 32 CFR part 159), designated by the Secretary of Defense upon agreement of the Secretary of State;
(4) Peace operations, consistent with Joint Publication 3-07.3; or
(5) Other military operations or military exercises, when designated by the Combatant Commander.
(c) Requirements. The Contractor shall—
(1) Ensure that all Contractor personnel who are responsible for performing private security functions under this contract comply with 32 CFR part 159 and any orders, directives, or instructions to contractors performing private security functions that are identified in the contract for—
(i) Registering, processing, accounting for, managing, overseeing and keeping appropriate records of personnel performing private security functions;
(ii) Authorizing, accounting for and registering in Synchronized Predeployment and Operational Tracker (SPOT), weapons to be carried by or available to be used by personnel performing private security functions;
(iii) Identifying and registering in SPOT armored vehicles, helicopters and other military vehicles operated by Contractors performing private security functions; and
(iv) In accordance with orders and instructions established by the applicable Combatant Commander, reporting incidents in which—
(A) A weapon is discharged by personnel performing private security functions;
(B) Personnel performing private security functions are attacked, killed, or injured;
(C) Persons are killed or injured or property is destroyed as a result of conduct by Contractor personnel;
(D) A weapon is discharged against personnel performing private security functions or personnel performing such functions believe a weapon was so discharged; or
(E) Active, non-lethal countermeasures (other than the discharge of a weapon) are employed by personnel performing private security functions in response to a perceived immediate threat;
(2) Ensure that Contractor personnel who are responsible for performing private security functions under this contract are briefed on and understand their obligation to comply with—
(i) Qualification, training, screening (including, if applicable, thorough background checks) and security requirements established by 32 CFR part 159;
(ii) Applicable laws and regulations of the United States and the host country and applicable treaties and international agreements regarding performance of private security functions;
(iii) Orders, directives, and instructions issued by the applicable Combatant Commander or relevant Chief of Mission relating to weapons, equipment, force protection, security, health, safety, or relations and interaction with locals; and
(iv) Rules on the use of force issued by the applicable Combatant Commander or relevant Chief of Mission for personnel performing private security functions;
(3) Provide full cooperation with any Government-authorized investigation of incidents reported pursuant to paragraph (c)(1)(iv) of this clause and incidents of alleged misconduct by personnel performing private security functions under this contract by providing—
(i) Access to employees performing private security functions; and
(ii) Relevant information in the possession of the Contractor regarding the incident concerned; and
(4) Comply with ANSI/ASIS PSC.1-2012, American National Standard, Management System for Quality of Private Security Company Operations—Requirements with Guidance or the International Standard ISO 18788, Management System for Private Security Operations—Requirements with Guidance (located at http://www.acq.osd.mil/log/PS/psc.html).
(d) Remedies. In addition to other remedies available to the Government—
(1) The Contracting Officer may direct the Contractor, at its own expense, to remove and replace any Contractor or subcontractor personnel performing private security functions who fail to comply with or violate applicable requirements of this clause or 32 CFR part 159. Such action may be taken at the Government's discretion without prejudice to its rights under any other provision of this contract;
(2) The Contractor’s failure to comply with the requirements of this clause will be included in appropriate databases of past performance and considered in any responsibility determination or evaluation of past performance; and
(3) If this is an award-fee contract, the Contractor's failure to comply with the requirements of this clause shall be considered in the evaluation of the Contractor's performance during the relevant evaluation period, and the Contracting Officer may treat such failure to comply as a basis for reducing or denying award fees for such period or for recovering all or part of award fees previously paid for such period.
(e) Rule of construction. The duty of the Contractor to comply with the requirements of this clause shall not be reduced or diminished by the failure of a higher- or lower-tier Contractor or subcontractor to comply with the clause requirements or by a failure of the contracting activity to provide required oversight.
(f) Subcontracts. The Contractor shall include the substance of this clause, including this paragraph (f), in subcontracts, including subcontracts for commercial products or commercial services, when private security functions will be performed outside the United States in areas of—
(1) Contingency operations;
(2) Combat operations, as designated by the Secretary of Defense;
(3) Other significant military operations (as defined in 32 CFR part 159), designated by the Secretary of Defense upon agreement of the Secretary of State;
(4) Peace operations, consistent with Joint Publication 3-07.3; or
(5) Other military operations or military exercises, when designated by the Combatant Commander.
(End of clause)</t>
  </si>
  <si>
    <t>252.225-7040</t>
  </si>
  <si>
    <t>Contractor Personnel Supporting U.S. Armed Forces Deployed Outside the United States</t>
  </si>
  <si>
    <t>https://www.acq.osd.mil/dpap/policy/policyvault/USA002821-20-DPC.pdf</t>
  </si>
  <si>
    <t>252.225-7041</t>
  </si>
  <si>
    <t>Correspondence in English</t>
  </si>
  <si>
    <t>As prescribed in 225.1103 (2), use the following clause:
CORRESPONDENCE IN ENGLISH (JUN 1997)
The Contractor shall ensure that all contract correspondence that is addressed to the United States Government is submitted in English or with an English translation.
(End of clause)</t>
  </si>
  <si>
    <t>252.225-7042</t>
  </si>
  <si>
    <t>Authorization to Perform</t>
  </si>
  <si>
    <t>As prescribed in 225.1103 (3), use the following provision:
AUTHORIZATION TO PERFORM (APR 2003)
The offeror represents that it has been duly authorized to operate and to do business in the country or countries in which the contract is to be performed.
(End of provision)</t>
  </si>
  <si>
    <t>252.225-7043</t>
  </si>
  <si>
    <t>Antiterrorism/Force Protection for Defense Contractors Outside the United States</t>
  </si>
  <si>
    <t>JUN 2015</t>
  </si>
  <si>
    <t>225.372-2</t>
  </si>
  <si>
    <t>Use this clause in solicitations and contracts, including solicitations and contracts using FAR part 12 procedures for the acquisition of commercial products and commercial servicess, that require performance or travel outside the United States, except for contracts with—
      (a)  Foreign governments;
      (b)  Representatives of foreign governments; or
      (c)  Foreign corporations wholly owned by foreign governments.</t>
  </si>
  <si>
    <t>252.225-7044</t>
  </si>
  <si>
    <t>Balance of Payments Program--Construction Material--Basic</t>
  </si>
  <si>
    <t>Basic. As prescribed in 225.7503 (a) and (a)(1), use the following clause:
BALANCE OF PAYMENTS PROGRAM—CONSTRUCTION MATERIAL—BASIC (JAN 2023)
(a) Definitions. As used in this clause—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55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end product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“Steel” means an alloy that includes at least 50 percent iron, between 0.02 and 2 percent carbon, and may include other elements.
“United States” means the 50 States, the District of Columbia, and outlying areas.
(b) Domestic preference. This clause implements the Balance of Payments Program by providing a preference for domestic construction material. The Contractor shall use only domestic construction material in performing this contract, except for—
(1) Construction material valued at or below the simplified acquisition threshold in part 2 of the Federal Acquisition Regulation;
(2) Information technology that is a commercial product; or
(3) The construction material or components listed by the Government as follows:
___________________________________________________________________________
[Contracting Officer to list applicable excepted materials or indicate “none”]
(End of clause)</t>
  </si>
  <si>
    <t>Balance of Payments Program--Construction Material--Alternate I</t>
  </si>
  <si>
    <t>225.7503(a) and (a)(2)</t>
  </si>
  <si>
    <t>Unless the entire acquisition is exempt from the Balance of Payments Program—
        (a) Use this clause in solicitations and contracts for construction to be performed outside the United States, including acquisitions of commercial products and commercial servicess or components, with an estimated value greater than the simplified acquisition threshold but less than $7,008,000.
              (2)  Use the alternate I clause if the acquisition is in support of operations in Afghanistan.</t>
  </si>
  <si>
    <t>As prescribed in 225.7503 (a) and (a)(2), use the following clause, which adds definitions for “South Caucasus/Central and South Asian (SC/CASA) state” and “SC/CASA state construction material” to paragraph (a), and uses “domestic construction material or SC/CASA state construction material” instead of “domestic construction material” in the second sentence of paragraph (b):
BALANCE OF PAYMENTS PROGRAM—CONSTRUCTION MATERIAL—ALTERNATE I (JAN 2023)
(a) Definitions. As used in this clause—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50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“South Caucasus/Central and South Asian (SC/CASA) state” means Armenia, Azerbaijan, Georgia, Kazakhstan, Kyrgyzstan, Pakistan, Tajikistan, Turkmenistan, or Uzbekistan.
“SC/CASA state construction material” means construction material that—
(1) Is wholly the growth, product, or manufacture of an SC/CASA state; or
(2) In the case of a construction material that consists in whole or in part of materials from another country, has been substantially transformed in an SC/CASA state into a new and different construction material distinct from the material from which it was transformed.
“Steel” means an alloy that includes at least 50 percent iron, between 0.02 and 2 percent carbon, and may include other elements.
“United States” means the 50 States, the District of Columbia, and outlying areas.
(b) Domestic preference. This clause implements the Balance of Payments Program by providing a preference for domestic construction material. The Contractor shall use only domestic construction material or SC/CASA state construction material in performing this contract, except for—
(1) Construction material valued at or below the simplified acquisition threshold in part 2 of the Federal Acquisition Regulation;
(2) Information technology that is a commercial product; or
(3) The construction material or components listed by the Government as follows:
____________________________________________________________________________
[Contracting Officer to list applicable excepted materials or indicate “none”].
(End of clause)</t>
  </si>
  <si>
    <t>Balance of Payments Program--Construction Material--Alternate II</t>
  </si>
  <si>
    <t>BALANCE OF PAYMENTS PROGRAM—CONSTRUCTION MATERIAL—ALTERNATE II (FEB 2024)
(a) Definitions. As used in this clause—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end product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“Steel” means an alloy that includes at least 50 percent iron, between 0.02 and 2 percent carbon, and may include other elements.
“United States” means the 50 States, the District of Columbia, and outlying areas.
(b) Domestic preference. This clause implements the Balance of Payments Program by providing a preference for domestic construction material. The Contractor shall use only domestic construction material in performing this contract, except for—
(1) Construction material valued at or below the simplified acquisition threshold in FAR part 2;
(2) Information technology that is a commercial product; or
(3) The construction material or components listed by the Government as follows:
[Contracting Officer to list applicable excepted materials or indicate “none”].
(End of clause)</t>
  </si>
  <si>
    <t>Balance of Payments Program--Construction Material--Alternate III</t>
  </si>
  <si>
    <t>225.7503(a) and (a)(4)</t>
  </si>
  <si>
    <t>Use the alternate III clause in lieu of the alternate I clause if—
(i) The acquisition is in support of operations in Afghanistan; and
(ii) An alternate domestic content threshold will apply to the entire period of performance as approved by the senior procurement executive (see 225.101(d)).</t>
  </si>
  <si>
    <t>BALANCE OF PAYMENTS PROGRAM—CONSTRUCTION MATERIAL—ALTERNATE III (FEB 2024)
(a) Definitions. As used in this clause—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46 U.S.C. 40102(4),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“South Caucasus/Central and South Asian (SC/CASA) state” means Armenia, Azerbaijan, Georgia, Kazakhstan, Kyrgyzstan, Pakistan, Tajikistan, Turkmenistan, or Uzbekistan.
“SC/CASA state construction material” means construction material that—
(1) Is wholly the growth, product, or manufacture of an SC/CASA state; or
(2) In the case of a construction material that consists in whole or in part of materials from another country, has been substantially transformed in an SC/CASA state into a new and different construction material distinct from the material from which it was transformed.
“Steel” means an alloy that includes at least 50 percent iron, between 0.02 and 2 percent carbon, and may include other elements.
“United States” means the 50 States, the District of Columbia, and outlying areas.
(b) Domestic preference. This clause implements the Balance of Payments Program by providing a preference for domestic construction material. The Contractor shall use only domestic construction material or SC/CASA state construction material in performing this contract, except for—
(1) Construction material valued at or below the simplified acquisition threshold in FAR part 2;
(2) Information technology that is a commercial product; or
(3) The construction material or components listed by the Government as follows:
[Contracting Officer to list applicable excepted materials or indicate “none”].
(End of clause)</t>
  </si>
  <si>
    <t>252.225-7045</t>
  </si>
  <si>
    <t>Balance of Payments Program--Construction Material Under Trade Agreements--Basic</t>
  </si>
  <si>
    <t>Basic. As prescribed in 225.7503 (b) and (b)(1), use the following clause:
BALANCE OF PAYMENTS PROGRAM—CONSTRUCTION MATERIAL UNDER TRADE AGREEMENTS—BASIC (OCT 2023)
(a) Definitions. As used in this clause—
“Caribbean Basin country construction material” means a construction material that—
(1) Is wholly the growth, product, or manufacture of a Caribbean Basin country; or
(2) In the case of a construction material that consists in whole or in part of materials from another country, has been substantially transformed in a Caribbean Basin country into a new and different construction material distinct from the materials from which it was transformed.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section 3 of the Shipping Act of 1984 (46 U.S.C. 40102),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construction material” means a construction material that is a WTO GPA country construction material, a Free Trade Agreement country construction material, a least developed country construction material, or a Caribbean Basin country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55 percent of the cost of all its components. Components of foreign origin of the same class or kind for which nonavailability determinations have been made are treated as domestic;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“Free Trade Agreement country construction material” means a construction material that—
(1) Is wholly the growth, product, or manufacture of a Free Trade Agreement country; or
(2) In the case of a construction material that consists in whole or in part of materials from another country, has been substantially transformed in a Free Trade Agreement country into a new and different construction material distinct from the material from which it was transformed.
“Least developed country construction material” means a construction material that—
(1) Is wholly the growth, product, or manufacture of a least developed country; or
(2) In the case of a construction material that consists in whole or in part of materials from another country, has been substantially transformed in a least developed country into a new and different construction material distinct from the materials from which it was transformed.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“Steel” means an alloy that includes at least 50 percent iron, between 0.02 and 2 percent carbon, and may include other elements.
“United States” means the 50 States, the District of Columbia, and outlying areas.
“WTO GPA country construction material” means a construction material that—
(1) Is wholly the growth, product, or manufacture of a WTO GPA country; or
(2) In the case of a construction material that consists in whole or in part of materials from another country, has been substantially transformed in a WTO GPA country into a new and different construction material distinct from the materials from which it was transformed.
(b) This clause implements the Balance of Payments Program by providing a preference for domestic construction material. In addition, the Contracting Officer has determined that the WTO GPA and Free Trade Agreements apply to this acquisition. Therefore, the Balance of Payments Program restrictions are waived for designated country construction materials.
(c) The Contractor shall use only domestic or designated country construction material in performing this contract, except for—
(1) Construction material valued at or below the simplified acquisition threshold in part 2 of the Federal Acquisition Regulation;
(2) Information technology that is a commercial item; or
(3) The construction material or components listed by the Government as follows:
___________________________________________________________________________
[Contracting Officer to list applicable excepted materials or indicate “none”]
(End of clause)</t>
  </si>
  <si>
    <t>Balance of Payments Program--Construction Material Under Trade Agreements--Alternate I</t>
  </si>
  <si>
    <t>As prescribed in 225.7503 (b) and (b)(2), use the following clause, which adds “Bahrainian or Mexican construction material” to paragraph (a), and uses a different paragraph (b) and (c) than the basic clause:
BALANCE OF PAYMENTS PROGRAM—CONSTRUCTION MATERIAL UNDER TRADE AGREEMENTS—ALTERNATE I (OCT 2023)
(a) Definitions. As used in this clause—
“Bahrainian or Mexican construction material” means a construction material that—
(1) Is wholly the growth, product, or manufacture of Bahrain or Mexico; or
(2) In the case of a construction material that consists in whole or in part of materials from another country, has been substantially transformed in Bahrain or Mexico into a new and different construction material distinct from the materials from which it was transformed.
“Caribbean Basin country construction material” means a construction material that—
(1) Is wholly the growth, product, or manufacture of a Caribbean Basin country; or
(2) In the case of a construction material that consists in whole or in part of materials from another country, has been substantially transformed in a Caribbean Basin country into a new and different construction material distinct from the materials from which it was transformed.
“Commercially available off-the-shelf (COTS) item”—
(1) Means any item of supply (including construction material) that is—
(i) A commercial item (as defined in paragraph (1) of the definition of “commercial item”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section 3 of the Shipping Act of 1984 (46 U.S.C. 40102),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construction material” means a construction material that is a WTO GPA country construction material, a Free Trade Agreement country construction material, a least developed country construction material, or a Caribbean Basin country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55 percent of the cost of all its components. Components of foreign origin of the same class or kind for which nonavailability determinations have been made are treated as domestic;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“Free Trade Agreement country construction material” means a construction material that—
(1) Is wholly the growth, product, or manufacture of a Free Trade Agreement country; or
(2) In the case of a construction material that consists in whole or in part of materials from another country, has been substantially transformed in a Free Trade Agreement country into a new and different construction material distinct from the material from which it was transformed.
“Least developed country construction material” means a construction material that—
(1) Is wholly the growth, product, or manufacture of a least developed country; or
(2) In the case of a construction material that consists in whole or in part of materials from another country, has been substantially transformed in a least developed country into a new and different construction material distinct from the materials from which it was transformed.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“Steel” means an alloy that includes at least 50 percent iron, between 0.02 and 2 percent carbon, and may include other elements.
“United States” means the 50 States, the District of Columbia, and outlying areas.
“WTO GPA country construction material” means a construction material that—
(1) Is wholly the growth, product, or manufacture of a WTO GPA country; or
(2) In the case of a construction material that consists in whole or in part of materials from another country, has been substantially transformed in a WTO GPA country into a new and different construction material distinct from the materials from which it was transformed.
(b) This clause implements the Balance of Payments Program by providing a preference for domestic construction material. In addition, the Contracting Officer has determined that the WTO GPA and all Free Trade Agreements except United States-Mexico-Canada Agreement and the Bahrain Free Trade Agreement apply to this acquisition. Therefore, the Balance of Payments Program restrictions are waived for designated country construction material other than Bahrainian or Mexican construction material.
(c) The Contractor shall use only domestic or designated country construction material other than Bahrainian or Mexican construction material in performing this contract, except for—
(1) Construction material valued at or below the simplified acquisition threshold in part 2 of the Federal Acquisition Regulation; or
(2) Information technology that is a commercial product; or
(3) The construction material or components listed by the Government as follows:
__________________________________________________________________________
[Contracting Officer to list applicable excepted materials or indicate “none”].
(End of clause)</t>
  </si>
  <si>
    <t>Balance of Payments Program--Construction Material Under Trade Agreements--Alternate II</t>
  </si>
  <si>
    <t>225.7503(b) and (b)(3)</t>
  </si>
  <si>
    <t>(For DoD specific guidance see cell below) Use this alternate clause in solicitations and contracts for construction to be performed outside the United States with an estimated value of $7,032,000 or more, including acquisitions of commercial products and commercial servicess or components.
(3)  Use the alternate II clause in solicitations and contracts with an estimated value of $12,001,460 or more and is in support of operations in Afghanistan.</t>
  </si>
  <si>
    <t>As prescribed in 225.7503 (b) and (b)(3), use the following clause, which adds “South Caucasus/Central and South Asian (SC/CASA) state” and “SC/CASA state construction material” to paragraph (a), uses a different paragraph (b) and introductory text for paragraph (c) than the basic clause, and adds paragraph (d):
BALANCE OF PAYMENTS PROGRAM—CONSTRUCTION MATERIAL UNDER TRADE AGREEMENTS—ALTERNATE II (OCT 2023)
(a) Definitions. As used in this clause—
“Caribbean Basin country construction material” means a construction material that—
(1) Is wholly the growth, product, or manufacture of a Caribbean Basin country; or
(2) In the case of a construction material that consists in whole or in part of materials from another country, has been substantially transformed in a Caribbean Basin country into a new and different construction material distinct from the materials from which it was transformed.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section 3 of the Shipping Act of 1984 (46 U.S.C. 40102),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construction material” means a construction material that is a WTO GPA country construction material, a Free Trade Agreement country construction material, a least developed country construction material, or a Caribbean Basin country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55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“Free Trade Agreement country construction material” means a construction material that—
(1) Is wholly the growth, product, or manufacture of a Free Trade Agreement country; or
(2) In the case of a construction material that consists in whole or in part of materials from another country, has been substantially transformed in a Free Trade Agreement country into a new and different construction material distinct from the material from which it was transformed.
“Least developed country construction material” means a construction material that—
(1) Is wholly the growth, product, or manufacture of a least developed country; or
(2) In the case of a construction material that consists in whole or in part of materials from another country, has been substantially transformed in a least developed country into a new and different construction material distinct from the materials from which it was transformed.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“South Caucasus/Central and South Asian (SC/CASA) state” means Armenia, Azerbaijan, Georgia, Kazakhstan, Kyrgyzstan, Pakistan, Tajikistan, Turkmenistan, or Uzbekistan.
“SC/CASA state construction material” means construction material that—
(1) Is wholly the growth, product, or manufacture of an SC/CASA state; or
(2) In the case of a construction material that consists in whole or in part of materials from another country, has been substantially transformed in an SC/CASA state into a new and different construction material distinct from the material from which it was transformed.
“Steel” means an alloy that includes at least 50 percent iron, between 0.02 and 2 percent carbon, and may include other elements.
“United States” means the 50 States, the District of Columbia, and outlying areas.
“WTO GPA country construction material” means a construction material that—
(1) Is wholly the growth, product, or manufacture of a WTO GPA country; or
(2) In the case of a construction material that consists in whole or in part of materials from another country, has been substantially transformed in a WTO GPA country into a new and different construction material distinct from the materials from which it was transformed.
(b) This clause implements the Balance of Payments Program by providing a preference for domestic construction material. In addition, the Contracting Officer has determined that the WTO GPA, Free Trade Agreements, and other waivers relating to acquisitions in support of operations in Afghanistan apply to this acquisition. Therefore, the Balance of Payments Program restrictions are waived for SC/CASA state and designated country construction materials.
(c) The Contractor shall use only domestic, SC/CASA state, or designated country construction material in performing this contract, except for—
(1) Construction material valued at or below the simplified acquisition threshold in part 2 of the Federal Acquisition Regulation;
(2) Information technology that is a commercial product; or
(3) The construction material or components listed by the Government as follows:
_________________________________________________________________________
[Contracting Officer to list applicable excepted materials or indicate “none”].
(d) If the Contractor is from an SC/CASA state, the Contractor shall inform its government of its participation in this acquisition and that it generally will not have such opportunity in the future unless its government provides reciprocal procurement opportunities to U.S. products and services and suppliers of such products and services.
(End of clause)</t>
  </si>
  <si>
    <t>Balance of Payments Program--Construction Material Under Trade Agreements--Alternate III</t>
  </si>
  <si>
    <t>225.7503(b) and (b)(4)</t>
  </si>
  <si>
    <t>(For DoD specific guidance see cell below) Use this alternate clause in solicitations and contracts for construction to be performed outside the United States with an estimated value of $7,032,000 or more, including acquisitions of commercial products and commercial servicess or components.
(4)  Use the alternate III clause in solicitations and contracts with an estimated value of $7,008,000 or more, but less than $12,001,460, and is in support of operations in Afghanistan.</t>
  </si>
  <si>
    <t>As prescribed in 225.7503 (b) and (b)(4), use the following clause, which adds “South Caucasus/Central and South Asian (SC/CASA) state” and “SC/CASA state construction material” to paragraph (a), uses a different paragraph (b) and introductory text for paragraph (c) than the basic clause, and adds paragraph (d):
BALANCE OF PAYMENTS PROGRAM—CONSTRUCTION MATERIAL UNDER TRADE AGREEMENTS—ALTERNATE III (OCT 2023)
(a) Definitions. As used in this clause—
“Caribbean Basin country construction material” means a construction material that—
(1) Is wholly the growth, product, or manufacture of a Caribbean Basin country; or
(2) In the case of a construction material that consists in whole or in part of materials from another country, has been substantially transformed in a Caribbean Basin country into a new and different construction material distinct from the materials from which it was transformed.
“Commercially available off-the-shelf (COTS) item”—
(1) Means any item of supply (including construction material) that is—
(i) A commercial product (as defined in paragraph (1) of the definition of “commercial product” in section 2.101 of the Federal Acquisition Regulation);
(ii) Sold in substantial quantities in the commercial marketplace; and
(iii) Offered to the Government, under a contract or subcontract at any tier, without modification, in the same form in which it is sold in the commercial marketplace; and
(2) Does not include bulk cargo, as defined in section 3 of the Shipping Act of 1984 (46 U.S.C. 40102),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construction material” means a construction material that is a WTO GPA country construction material, a Free Trade Agreement country construction material, a least developed country construction material, or a Caribbean Basin country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55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“Free Trade Agreement country construction material” means a construction material that—
(1) Is wholly the growth, product, or manufacture of a Free Trade Agreement country; or
(2) In the case of a construction material that consists in whole or in part of materials from another country, has been substantially transformed in a Free Trade Agreement country into a new and different construction material distinct from the material from which it was transformed.
“Least developed country construction material” means a construction material that—
(1) Is wholly the growth, product, or manufacture of a least developed country; or
(2) In the case of a construction material that consists in whole or in part of materials from another country, has been substantially transformed in a least developed country into a new and different construction material distinct from the materials from which it was transformed.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“South Caucasus/Central and South Asian (SC/CASA) state” means Armenia, Azerbaijan, Georgia, Kazakhstan, Kyrgyzstan, Pakistan, Tajikistan, Turkmenistan, or Uzbekistan.
“SC/CASA state construction material” means construction material that—
(1) Is wholly the growth, product, or manufacture of An SC/CASA state; or
(2) In the case of a construction material that consists in whole or in part of materials from another country, has been substantially transformed in an SC/CASA state into a new and different construction material distinct from the material from which it was transformed.
“Steel” means an alloy that includes at least 50 percent iron, between 0.02 and 2 percent carbon, and may include other elements.
“United States” means the 50 States, the District of Columbia, and outlying areas.
“WTO GPA country construction material” means a construction material that—
(1) Is wholly the growth, product, or manufacture of a WTO GPA country; or
(2) In the case of a construction material that consists in whole or in part of materials from another country, has been substantially transformed in a WTO GPA country into a new and different construction material distinct from the materials from which it was transformed.
(b) This clause implements the Balance of Payments Program by providing a preference for domestic construction material. In addition, the Contracting Officer has determined that the WTO GPA, all Free Trade Agreements except United States-Mexico-Canada Agreement and the Bahrain Free Trade Agreement, and other waivers relating to acquisitions in support of operations in Afghanistan apply to this acquisition. Therefore, the Balance of Payments Program restrictions are waived for SC/CASA state and designated country construction material other than Bahrainian or Mexican construction material.
(c) The Contractor shall use only domestic, SC/CASA state, or designated country construction material other than Bahrainian or Mexican construction material in performing this contract, except for—
(1) Construction material valued at or below the simplified acquisition threshold in part 2 of the Federal Acquisition Regulation;
(2) Information technology that is a commercial product; or
(3) The construction material or components listed by the Government as follows:
________________________________________________________________________
[Contracting Officer to list applicable excepted materials or indicate “none”].
(d) If the Contractor is from an SC/CASA state, the Contractor shall inform its government of its participation in this acquisition and that it generally will not have such opportunity in the future unless its government provides reciprocal procurement opportunities to U.S. products and services and suppliers of such products and services.
(End of clause)</t>
  </si>
  <si>
    <t>Balance of Payments Program--Construction Material Under Trade Agreements--Alternate IV</t>
  </si>
  <si>
    <t>BALANCE OF PAYMENTS PROGRAM—CONSTRUCTION MATERIAL UNDER TRADE AGREEMENTS—ALTERNATE IV (FEB 2024)
(a) Definitions. As used in this clause—
“Caribbean Basin country construction material” means a construction material that—
(1) Is wholly the growth, product, or manufacture of a Caribbean Basin country; or
(2) In the case of a construction material that consists in whole or in part of materials from another country, has been substantially transformed in a Caribbean Basin country into a new and different construction material distinct from the materials from which it was transformed.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section 3 of the Shipping Act of 1984 (46 U.S.C. 40102),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construction material” means a construction material that is a WTO GPA country construction material, a Free Trade Agreement country construction material, a least developed country construction material, or a Caribbean Basin country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“Free Trade Agreement country construction material” means a construction material that—
(1) Is wholly the growth, product, or manufacture of a Free Trade Agreement country; or
(2) In the case of a construction material that consists in whole or in part of materials from another country, has been substantially transformed in a Free Trade Agreement country into a new and different construction material distinct from the material from which it was transformed.
“Least developed country construction material” means a construction material that—
(1) Is wholly the growth, product, or manufacture of a least developed country; or
(2) In the case of a construction material that consists in whole or in part of materials from another country has been substantially transformed in a least developed country into a new and different construction material distinct from the materials from which it was transformed.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“Steel” means an alloy that includes at least 50 percent iron, between 0.02 and 2 percent carbon, and may include other elements.
“United States” means the 50 States, the District of Columbia, and outlying areas.
“WTO GPA country construction material” means a construction material that—
(1) Is wholly the growth, product, or manufacture of a WTO GPA country; or
(2) In the case of a construction material that consists in whole or in part of materials from another country, has been substantially transformed in a WTO GPA country into a new and different construction material distinct from the materials from which it was transformed.
(b) This clause implements the Balance of Payments Program by providing a preference for domestic construction material. In addition, the Contracting Officer has determined that the WTO GPA and Free Trade Agreements apply to this acquisition. Therefore, the Balance of Payments Program restrictions are waived for designated country construction materials.
(c) The Contractor shall use only domestic or designated country construction material in performing this contract, except for—
(1) Construction material valued at or below the simplified acquisition threshold in FAR part 2;
(2) Information technology that is a commercial product; or
(3) The construction material or components listed by the Government as follows:
[Contracting Officer to list applicable excepted materials or indicate “none”].
(End of clause)</t>
  </si>
  <si>
    <t>Balance of Payments Program--Construction Material Under Trade Agreements--Alternate V</t>
  </si>
  <si>
    <t>BALANCE OF PAYMENTS PROGRAM—CONSTRUCTION MATERIAL UNDER TRADE AGREEMENTS—ALTERNATE V (FEB 2024)
(a) Definitions. As used in this clause—
“Bahraini or Mexican construction material” means a construction material that—
(1) Is wholly the growth, product, or manufacture of Bahrain or Mexico; or
(2) In the case of a construction material that consists in whole or in part of materials from another country, has been substantially transformed in Bahrain or Mexico into a new and different construction material distinct from the materials from which it was transformed.
“Caribbean Basin country construction material” means a construction material that—
(1) Is wholly the growth, product, or manufacture of a Caribbean Basin country; or
(2) In the case of a construction material that consists in whole or in part of materials from another country, has been substantially transformed in a Caribbean Basin country into a new and different construction material distinct from the materials from which it was transformed.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section 3 of the Shipping Act of 1984 (46 U.S.C. 40102),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construction material” means a construction material that is a WTO GPA country construction material, a Free Trade Agreement country construction material, a least developed country construction material, or a Caribbean Basin country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“Free Trade Agreement country construction material” means a construction material that—
(1) Is wholly the growth, product, or manufacture of a Free Trade Agreement country; or
(2) In the case of a construction material that consists in whole or in part of materials from another country, has been substantially transformed in a Free Trade Agreement country into a new and different construction material distinct from the material from which it was transformed.
“Least developed country construction material” means a construction material that—
(1) Is wholly the growth, product, or manufacture of a least developed country; or
(2) In the case of a construction material that consists in whole or in part of materials from another country has been substantially transformed in a least developed country into a new and different construction material distinct from the materials from which it was transformed.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“Steel” means an alloy that includes at least 50 percent iron, between 0.02 and 2 percent carbon, and may include other elements.
“United States” means the 50 States, the District of Columbia, and outlying areas.
“WTO GPA country construction material” means a construction material that—
(1) Is wholly the growth, product, or manufacture of a WTO GPA country; or
(2) In the case of a construction material that consists in whole or in part of materials from another country, has been substantially transformed in a WTO GPA country into a new and different construction material distinct from the materials from which it was transformed.
(b) This clause implements the Balance of Payments Program by providing a preference for domestic construction material. In addition, the Contracting Officer has determined that the WTO GPA and all Free Trade Agreements except United States-Mexico-Canada Agreement and the Bahrain Free Trade Agreement apply to this acquisition. Therefore, the Balance of Payments Program restrictions are waived for designated country construction material other than Bahraini or Mexican construction material.
(c) The Contractor shall use only domestic or designated country construction material other than Bahraini or Mexican construction material in performing this contract, except for—
(1) Construction material valued at or below the simplified acquisition threshold in FAR part 2; or
(2) Information technology that is a commercial product; or
(3) The construction material or components listed by the Government as follows:
[Contracting Officer to list applicable excepted materials or indicate “none”] .
(End of clause)</t>
  </si>
  <si>
    <t>Balance of Payments Program--Construction Material Under Trade Agreements--Alternate VI</t>
  </si>
  <si>
    <t>225.7503(b) and (b)(7)</t>
  </si>
  <si>
    <t>Use the alternate VI clause in lieu of the alternate II clause in solicitations and contracts when—
(i) The estimated value is $13,296,489 or more;
(ii) The acquisition is in support of operations in Afghanistan; and
(iii) An alternate domestic content threshold will apply to the entire period of performance as approved by the senior procurement executive (see 225.101(d)).</t>
  </si>
  <si>
    <t>BALANCE OF PAYMENTS PROGRAM—CONSTRUCTION MATERIAL UNDER TRADE AGREEMENTS—ALTERNATE IV (FEB 2024)
(a) Definitions. As used in this clause—
“Caribbean Basin country construction material” means a construction material that—
(1) Is wholly the growth, product, or manufacture of a Caribbean Basin country; or
(2) In the case of a construction material that consists in whole or in part of materials from another country, has been substantially transformed in a Caribbean Basin country into a new and different construction material distinct from the materials from which it was transformed.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section 3 of the Shipping Act of 1984 (46 U.S.C. 40102),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construction material” means a construction material that is a WTO GPA country construction material, a Free Trade Agreement country construction material, a least developed country construction material, or a Caribbean Basin country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“Free Trade Agreement country construction material” means a construction material that—
(1) Is wholly the growth, product, or manufacture of a Free Trade Agreement country; or
(2) In the case of a construction material that consists in whole or in part of materials from another country, has been substantially transformed in a Free Trade Agreement country into a new and different construction material distinct from the material from which it was transformed.
“Least developed country construction material” means a construction material that—
(1) Is wholly the growth, product, or manufacture of a least developed country; or
(2) In the case of a construction material that consists in whole or in part of materials from another country has been substantially transformed in a least developed country into a new and different construction material distinct from the materials from which it was transformed.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“Steel” means an alloy that includes at least 50 percent iron, between 0.02 and 2 percent carbon, and may include other elements.
“United States” means the 50 States, the District of Columbia, and outlying areas.
“WTO GPA country construction material” means a construction material that—
(1) Is wholly the growth, product, or manufacture of a WTO GPA country; or
(2) In the case of a construction material that consists in whole or in part of materials from another country, has been substantially transformed in a WTO GPA country into a new and different construction material distinct from the materials from which it was transformed.
(b) This clause implements the Balance of Payments Program by providing a preference for domestic construction material. In addition, the Contracting Officer has determined that the WTO GPA and Free Trade Agreements apply to this acquisition. Therefore, the Balance of Payments Program restrictions are waived for designated country construction materials.
(c) The Contractor shall use only domestic or designated country construction material in performing this contract, except for—
(1) Construction material valued at or below the simplified acquisition threshold in FAR part 2;
(2) Information technology that is a commercial product; orBALANCE OF PAYMENTS PROGRAM—CONSTRUCTION MATERIAL UNDER TRADE AGREEMENTS—ALTERNATE VI (FEB 2024)
(a) Definitions. As used in this clause—
“Caribbean Basin country construction material” means a construction material that—
(1) Is wholly the growth, product, or manufacture of a Caribbean Basin country; or
(2) In the case of a construction material that consists in whole or in part of materials from another country, has been substantially transformed in a Caribbean Basin country into a new and different construction material distinct from the materials from which it was transformed.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section 3 of the Shipping Act of 1984 (46 U.S.C. 40102),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construction material” means a construction material that is a WTO GPA country construction material, a Free Trade Agreement country construction material, a least developed country construction material, or a Caribbean Basin country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all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“Free Trade Agreement country construction material” means a construction material that—
(1) Is wholly the growth, product, or manufacture of a Free Trade Agreement country; or
(2) In the case of a construction material that consists in whole or in part of materials from another country, has been substantially transformed in a Free Trade Agreement country into a new and different construction material distinct from the material from which it was transformed.
“Least developed country construction material” means a construction material that—
(1) Is wholly the growth, product, or manufacture of a least developed country; or
(2) In the case of a construction material that consists in whole or in part of materials from another country, has been substantially transformed in a least developed country into a new and different construction material distinct from the materials from which it was transformed.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“South Caucasus/Central and South Asian (SC/CASA) state” means Armenia, Azerbaijan, Georgia, Kazakhstan, Kyrgyzstan, Pakistan, Tajikistan, Turkmenistan, or Uzbekistan.
“SC/CASA state construction material” means construction material that—
(1) Is wholly the growth, product, or manufacture of an SC/CASA state; or
(2) In the case of a construction material that consists in whole or in part of materials from another country, has been substantially transformed in an SC/CASA state into a new and different construction material distinct from the material from which it was transformed.
“Steel” means an alloy that includes at least 50 percent iron, between 0.02 and 2 percent carbon, and may include other elements.
“United States” means the 50 States, the District of Columbia, and outlying areas.
“WTO GPA country construction material” means a construction material that—
(1) Is wholly the growth, product, or manufacture of a WTO GPA country; or
(2) In the case of a construction material that consists in whole or in part of materials from another country, has been substantially transformed in a WTO GPA country into a new and different construction material distinct from the materials from which it was transformed.
(b) This clause implements the Balance of Payments Program by providing a preference for domestic construction material. In addition, the Contracting Officer has determined that the WTO GPA, Free Trade Agreements, and other waivers relating to acquisitions in support of operations in Afghanistan apply to this acquisition. Therefore, the Balance of Payments Program restrictions are waived for SC/CASA state and designated country construction materials.
(c) The Contractor shall use only domestic, SC/CASA state, or designated country construction material in performing this contract, except for—
(1) Construction material valued at or below the simplified acquisition threshold in FAR part 2;
(2) Information technology that is a commercial product; or
(3) The construction material or components listed by the Government as follows:
[Contracting Officer to list applicable excepted materials or indicate “none”].
(d) If the Contractor is from an SC/CASA state, the Contractor shall inform its government of its participation in this acquisition and that it generally will not have such opportunity in the future unless its government provides reciprocal procurement opportunities to U.S. products and services and suppliers of such products and services.
(End of clause)
(3) The construction material or components listed by the Government as follows:
[Contracting Officer to list applicable excepted materials or indicate “none”].
(End of clause)</t>
  </si>
  <si>
    <t>Balance of Payments Program--Construction Material Under Trade Agreements--Alternate VII</t>
  </si>
  <si>
    <t>225.7503(b) and (b)(8)</t>
  </si>
  <si>
    <t>Use the alternate VII clause in lieu of the alternate III clause in solicitations and contracts when—
(i) The estimated value is $6,708,000 or more but less than $13,296,489;
(ii) The acquisition is in support of operations in Afghanistan; and
(iii) An alternate domestic content threshold will apply to the entire period of performance as approved by the senior procurement executive (see 225.101(d)).</t>
  </si>
  <si>
    <t>BALANCE OF PAYMENTS PROGRAM—CONSTRUCTION MATERIAL UNDER TRADE AGREEMENTS—ALTERNATE VII (FEB 2024)
(a) Definitions. As used in this clause—
“Caribbean Basin country construction material” means a construction material that—
(1) Is wholly the growth, product, or manufacture of a Caribbean Basin country; or
(2) In the case of a construction material that consists in whole or in part of materials from another country, has been substantially transformed in a Caribbean Basin country into a new and different construction material distinct from the materials from which it was transformed.
“Commercially available off-the-shelf (COTS) item”—
(1) Means any item of supply (including construction material) that is—
(i) A commercial product (as defined in paragraph (1) of the definition of “commercial product” in section 2.101 of the Federal Acquisition Regulation (FAR));
(ii) Sold in substantial quantities in the commercial marketplace; and
(iii) Offered to the Government, under a contract or subcontract at any tier, without modification, in the same form in which it is sold in the commercial marketplace; and
(2) Does not include bulk cargo, as defined in section 3 of the Shipping Act of 1984 (46 U.S.C. 40102), such as agricultural products and petroleum products.
“Component” means any article, material, or supply incorporated directly into construction material.
“Construction material” means an article, material, or supply brought to the construction site by the Contractor or a subcontractor for incorporation into the building or work. The term also includes an item brought to the site preassembled from articles, materials, or supplies. However, emergency life safety systems, such as emergency lighting, fire alarm, and audio evacuation systems, that are discrete systems incorporated into a public building or work and that are produced as complete systems, are evaluated as a single and distinct construction material regardless of when or how the individual parts or components of those systems are delivered to the construction site. Materials purchased directly by the Government are supplies, not construction material.
“Cost of components” means—
(1) For components purchased by the Contractor, the acquisition cost, including transportation costs to the place of incorporation into the end product (whether or not such costs are paid to a domestic firm), and any applicable duty (whether or not a duty-free entry certificate is issued); or
(2) For components manufactured by the Contractor, all costs associated with the manufacture of the component, including transportation costs as described in paragraph (1) of this definition, plus allocable overhead costs, but excluding profit. Cost of components does not include any costs associated with the manufacture of the construction material.
“Critical component” means a component that is mined, produced, or manufactured in the United States and deemed critical to the U.S. supply chain. The list of critical components is at FAR 25.105.
“Critical item” means domestic construction material or a domestic end product that is deemed critical to the U.S. supply chain. The list of critical items is at FAR 25.105.
“Designated country” means—
(1) A World Trade Organization Government Procurement Agreement (WTO GPA) country (Armenia, Aruba, Australia, Austria, Belgium, Bulgaria, Canada, Croatia, Cyprus, Czech Republic, Denmark, Estonia, Finland, France, Germany, Greece, Hong Kong, Hungary, Iceland, Ireland, Israel, Italy, Japan, Korea (Republic of), Latvia, Liechtenstein, Lithuania, Luxembourg, Malta, Moldova, Montenegro, Netherlands, New Zealand, North Macedonia, Norway, Poland, Portugal, Romania, Singapore, Slovak Republic, Slovenia, Spain, Sweden, Switzerland, Taiwan (known in the World Trade Organization as “the Separate Customs Territory of Taiwan, Penghu, Kinmen, and Matsu” (Chinese Taipei)), Ukraine, or the United Kingdom);
(2) A Free Trade Agreement country (Australia, Bahrain, Chile, Colombia, Costa Rica, Dominican Republic, El Salvador, Guatemala, Honduras, Korea (Republic of), Mexico, Morocco, Nicaragua, Panama, Peru, or Singapore);
(3) A least developed country (Afghanistan, Angola, Bangladesh, Benin, Bhutan, Burkina Faso, Burundi, Cambodia, Central African Republic, Chad, Comoros, Democratic Republic of Congo, Djibouti, Equatorial Guinea, Eritrea, Ethiopia, Gambia, Guinea, Guinea-Bissau, Haiti, Kiribati, Laos, Lesotho, Liberia, Madagascar, Malawi, Mali, Mauritania, Mozambique, Nepal, Niger, Rwanda, Samoa, Sao Tome and Principe, Senegal, Sierra Leone, Solomon Islands, Somalia, South Sudan, Tanzania, Timor-Leste, Togo, Tuvalu, Uganda, Vanuatu, Yemen, or Zambia); or
(4) A Caribbean Basin country (Antigua and Barbuda, Aruba, Bahamas, Barbados, Belize, Bonaire, British Virgin Islands, Curacao, Dominica, Grenada, Guyana, Haiti, Jamaica, Montserrat, Saba, St. Kitts and Nevis, St. Lucia, St. Vincent and the Grenadines, Sint Eustatius, Sint Maarten, or Trinidad and Tobago).
“Designated country construction material” means a construction material that is a WTO GPA country construction material, a Free Trade Agreement country construction material, a least developed country construction material, or a Caribbean Basin country construction material.
“Domestic construction material” means—
(1) For construction material that does not consist wholly or predominantly of iron or steel or a combination of both—
(i) An unmanufactured construction material mined or produced in the United States; or
(ii) A construction material manufactured in the United States, if—
(A) The cost of its components mined, produced, or manufactured in the United States exceeds, for the entire period of performance for a contract awarded in: calendar year 2023, 60 percent of the cost of all its components; calendar years 2024 through 2028, 65 percent of the cost of all its components; or calendar year 2029 or later, 75 percent of the cost of all its components. Components of foreign origin of the same class or kind for which nonavailability determinations have been made are treated as domestic. Components of unknown origin are treated as foreign; or
(B) The construction material is a COTS item; or
(2) For construction material that consists wholly or predominantly of iron or steel or a combination of both, a construction material manufactured in the United States if the cost of iron and steel not produced in the United States (excluding fasteners) as estimated in good faith by the contractor, constitutes less than 5 percent of the cost of all the components used in such construction material (produced in the United States means that all manufacturing processes of the iron or steel must take place in the United States, except metallurgical processes involving refinement of steel additives). The cost of iron and steel not produced in the United States includes but is not limited to the cost of iron or steel mill products (such as bar, billet, slab, wire, plate, or sheet), castings, or forgings, not produced in the United States, utilized in the manufacture of the construction material and a good faith estimate of the cost of iron or steel components not produced in the United States, excluding COTS fasteners. Iron or steel components of unknown origin are treated as foreign. If the construction material contains multiple components, the cost of all the materials used in such construction material is calculated in accordance with the definition of “cost of components” in this clause.
“Free Trade Agreement country construction material” means a construction material that—
(1) Is wholly the growth, product, or manufacture of a Free Trade Agreement country; or
(2) In the case of a construction material that consists in whole or in part of materials from another country, has been substantially transformed in a Free Trade Agreement country into a new and different construction material distinct from the material from which it was transformed.
“Least developed country construction material” means a construction material that—
(1) Is wholly the growth, product, or manufacture of a least developed country; or
(2) In the case of a construction material that consists in whole or in part of materials from another country, has been substantially transformed in a least developed country into a new and different construction material distinct from the materials from which it was transformed.
“Predominantly of iron or steel or a combination of both” means that the cost of the iron and steel content exceeds 50 percent of the total cost of all its components. The cost of iron and steel is the cost of the iron or steel mill products (such as bar, billet, slab, wire, plate, or sheet), castings, or forgings utilized in the manufacture of the product and a good faith estimate of the cost of iron or steel components excluding COTS fasteners.
“South Caucasus/Central and South Asian (SC/CASA) state” means Armenia, Azerbaijan, Georgia, Kazakhstan, Kyrgyzstan, Pakistan, Tajikistan, Turkmenistan, or Uzbekistan.
“SC/CASA state construction material” means construction material that—
(1) Is wholly the growth, product, or manufacture of an SC/CASA state; or
(2) In the case of a construction material that consists in whole or in part of materials from another country, has been substantially transformed in an SC/CASA state into a new and different construction material distinct from the material from which it was transformed.
“Steel” means an alloy that includes at least 50 percent iron, between 0.02 and 2 percent carbon, and may include other elements.
“United States” means the 50 States, the District of Columbia, and outlying areas.
“WTO GPA country construction material” means a construction material that—
(1) Is wholly the growth, product, or manufacture of a WTO GPA country; or
(2) In the case of a construction material that consists in whole or in part of materials from another country, has been substantially transformed in a WTO GPA country into a new and different construction material distinct from the materials from which it was transformed.
(b) This clause implements the Balance of Payments Program by providing a preference for domestic construction material. In addition, the Contracting Officer has determined that the WTO GPA, all Free Trade Agreements except United States-Mexico-Canada Agreement and the Bahrain Free Trade Agreement, and other waivers relating to acquisitions in support of operations in Afghanistan apply to this acquisition. Therefore, the Balance of Payments Program restrictions are waived for SC/CASA state and designated country construction material other than Bahraini or Mexican construction material.
(c) The Contractor shall use only domestic, SC/CASA state, or designated country construction material other than Bahraini or Mexican construction material in performing this contract, except for—
(1) Construction material valued at or below the simplified acquisition threshold in FAR part 2;
(2) Information technology that is a commercial product; or
(3) The construction material or components listed by the Government as follows:
[Contracting Officer to list applicable excepted materials or indicate “none”] .
(d) If the Contractor is from an SC/CASA state, the Contractor shall inform its government of its participation in this acquisition and that it generally will not have such opportunity in the future unless its government provides reciprocal procurement opportunities to U.S. products and services and suppliers of such products and services.
(End of clause)</t>
  </si>
  <si>
    <t>252.225-7046</t>
  </si>
  <si>
    <t>Exports by Approved Community Members in Response to the Solicitation</t>
  </si>
  <si>
    <t>As prescribed in 225.7902-5 (a), use the following provision:
EXPORTS BY APPROVED COMMUNITY MEMBERS IN RESPONSE TO THE SOLICITATION (JUNE 2013)
(a) Definitions. The definitions of "Approved Community", “defense articles", Defense Trade Cooperation (DTC) Treaty”, "export", “Implementing Arrangement", “qualifying defense articles”, "transfer", and "U.S. DoD Treaty-eligible requirements" in DFARS clause 252.225-7047 apply to this provision.
(b) All contract line items in the contemplated contract, except any identified in this paragraph, are intended to satisfy U.S. DoD Treaty-eligible requirements. Specific defense articles that are not U.S. DoD Treaty-eligible will be identified as such in those contract line items that are otherwise U.S. DoD Treaty-eligible.
CONTRACT LINE ITEMS NOT INTENDED TO SATISFY
U.S. DoD TREATY-ELIGIBLE REQUIREMENTS:
______________________________________________________________
[Enter Contract Line Item Number(s) or enter "None"]
(c) Approved Community members responding to the solicitation may only export or transfer defense articles that specifically respond to the stated requirements of the solicitation.
(d) Subject to the other terms and conditions of the solicitation and the contemplated contract that affect the acceptability of foreign sources or foreign end products, components, parts, or materials, Approved Community members are permitted, but not required, to use the DTC Treaties for exports or transfers of qualifying defense articles in preparing a response to this solicitation.
(e) Any conduct by an offeror responding to this solicitation that falls outside the scope of the DTC Treaties, the Implementing Arrangements, and the implementing regulations of the Department of State in 22 CFR 126.16 (Australia), 22 C.F.R. 126.17 (United Kingdom), and 22 C.F.R. 126 Supplement No. 1 (exempted technologies list) is subject to all applicable International Traffic in Arms Regulations (ITAR) requirements, including any criminal, civil, and administrative penalties or sanctions, as well as all other United States statutory and regulatory requirements outside of ITAR.
(f) If the offeror uses the procedures established pursuant to the DTC Treaties, the offeror agrees that, with regard to the export or transfer of a qualifying defense article associated with responding to the solicitation, the offeror shall—
(1) Comply with the requirements and provisions of the applicable DTC Treaties, the Implementing Arrangements, and corresponding regulations (including the ITAR) of the U.S. Government and the government of Australia or of the United Kingdom, as applicable;
(2) Prior to the export or transfer of a qualifying defense article—
(i) Mark, identify, transmit, store, and handle any defense articles provided for the purpose of responding to such solicitations, as well as any defense articles provided with or developed pursuant to their responses to such solicitations, in accordance with the DTC Treaties, the Implementing Arrangements, and corresponding regulations of the United States Government and the government of Australia or the government of the United Kingdom, as applicable, including, but not limited to, the marking and classification requirements described in the applicable regulations;
(ii) Comply with the re-transfer or re-export provisions of the DTC Treaties, the Implementing Arrangements, and corresponding regulations of the United States Government and the government of Australia or the government of the United Kingdom, as applicable, including, but not limited to, the re-transfer and re-export requirements described in the applicable regulations; and
(iii) Acknowledge that any conduct that falls outside or in violation of the DTC Treaties, Implementing Arrangements, and implementing regulations of the applicable government including, but not limited to, unauthorized re-transfer or re-export in violation of the procedures established in the applicable Implementing Arrangement and implementing regulations, remains subject to applicable licensing requirements of the government of Australia, the government of the United Kingdom, and the United States Government, as applicable, including any criminal, civil, and administrative penalties or sanctions contained therein; and
(g) Representation. The offeror shall check one of the following boxes and sign the representation:
□ The offeror represents that export(s) or transfer(s) of qualifying defense articles were made in preparing its response to this solicitation and that such export(s) or transfer(s) complied with the requirements of this provision.
______________________________________________________________
Name/Title of Duly Authorized Representative Date
□ The offeror represents that no export(s) or transfer(s) of qualifying defense articles were made in preparing its response to this solicitation.
______________________________________________________________
Name/Title of Duly Authorized Representative Date
(h) Subcontracts. Flow down the substance of this provision, including this paragraph (h), but excluding the representation at paragraph (g), to any subcontractor at any tier intending to use the DTC Treaties in responding to this solicitation.
(End of provision)</t>
  </si>
  <si>
    <t>252.225-7047</t>
  </si>
  <si>
    <t>Exports by Approved Community Members in Performance of the Contract</t>
  </si>
  <si>
    <t>As prescribed in 225.7902-5 (b), use the following clause:
EXPORTS BY APPROVED COMMUNITY MEMBERS IN PERFORMANCE OF THE CONTRACT (JUNE 2013)
(a) Definitions. As used in this clause—
"Approved Community" means the U.S. Government, U.S. entities that are registered and eligible exporters, and certain government and industry facilities in Australia or the United Kingdom that are approved and listed by the U.S. Government.
“Australia Community member” means an Australian government authority or nongovernmental entity or facility on the Australia Community list accessible at http://pmddtc.state.gov/treaties/index.html .
"Defense articles" means articles, services, and related technical data, including software, in tangible or intangible form, listed on the United States Munitions List of the International Traffic in Arms Regulations (ITAR), as modified or amended.
“Defense Trade Cooperation (DTC) Treaty" means—
(1) The Treaty Between the Government of the United States of America and the government of the United Kingdom of Great Britain and Northern Ireland concerning Defense Trade Cooperation, signed at Washington and London on June 21 and 26, 2007; or
(2) The Treaty Between the Government of the United States of America and the Government of Australia Concerning Defense Trade Cooperation, signed at Sydney on September 5, 2007.
"Export" means the initial movement of defense articles from the United States Community to the United Kingdom Community and the Australia community.
"Implementing Arrangement" means –
(1) The Implementing Arrangement Pursuant to the Treaty between the Government of the United States of America and the Government of the United Kingdom of Great Britain and Northern Ireland Concerning Defense Trade Cooperation, signed on February 14, 2008; or
(2) The Implementing Arrangement Pursuant to the Treaty between the Government of the United States of America and the Government of Australia Concerning Defense Trade Cooperation, signed on March 14, 2008.
“Qualifying defense articles” means defense articles that are not exempt from the scope of the DTC Treaties as defined in 22 CFR 126.16(g) and 22 CFR 126.17(g).
"Transfer" means the movement of previously exported defense articles within the Approved Community.
“United Kingdom Community member” means a United Kingdom government authority or nongovernmental entity or facility on the United Kingdom Community list accessible at http://pmddtc.state.gov.
"United States Community" means—
(1) Departments and agencies of the U.S. Government, including their personnel, with, as appropriate, security accreditation and a need-to-know; and
(2) Nongovernmental U.S. entities registered with the Department of State and eligible to export defense articles under U.S. law and regulation, including their employees, with, as appropriate, security accreditation and a need-to-know.
"U.S. DoD Treaty-eligible requirements" means any defense article acquired by the DoD for use in a combined military or counterterrorism operation, cooperative research, development, production or support program, or DoD end use, as described in Article 3 of the U.S.-U.K. DTC Treaty and sections 2 and 3 of the associated Implementing Arrangement; and Article 3 of the U.S.-Australia DTC Treaty and sections 2 and 3 of the associated Implementing Arrangement.
(b) All contract line items in this contract, except any identified in this paragraph, are intended to satisfy U.S. DoD Treaty-eligible requirements. Specific defense articles that are not U.S. DoD Treaty-eligible will be identified as such in those contract line items that are otherwise U.S. DoD Treaty-eligible.
CONTRACT LINE ITEMS NOT INTENDED TO SATISFY
U.S. DoD TREATY-ELIGIBLE REQUIREMENTS:
______________________________________________________________
[Enter Contract Line Item Number(s) or enter "None"]
(c) Subject to the other terms and conditions of this contract that affect the acceptability of foreign sources or foreign end products, components, parts, or materials, Approved Community members are permitted, but not required, to use the DTC Treaties for exports or transfers of qualifying defense articles in performance of the contract.
(d) Any conduct by the Contractor that falls outside the scope of the DTC Treaties, the Implementing Arrangements, and 22 CFR 126.16(g) and 22 CFR 126.17(g) is subject to all applicable ITAR requirements, including any criminal, civil, and administrative penalties or sanctions, as well as all other United States statutory and regulatory requirements outside of ITAR, including, but not limited to, regulations issued by the Bureau of Alcohol, Tobacco, Firearms and Explosives found at 27 C.F.R. Parts 447, 478, and 479, which are unaffected by the DTC Treaties.
(e) If the Contractor is an Approved Community member, the Contractor agrees that—
(1) The Contractor shall comply with the requirements of the DTC Treaties, the Implementing Arrangements, the ITAR, and corresponding regulations of the U.S. Government and the government of Australia or the government of the United Kingdom, as applicable; and
(2) Prior to the export or transfer of a qualifying defense article the Contractor—
(i) Shall mark, identify, transmit, store, and handle any defense articles provided for the purpose of responding to such solicitations, as well as any defense articles provided with or developed pursuant to their responses to such solicitations, in accordance with the DTC Treaties, the Implementing Arrangements, and corresponding regulations of the United States Government and the government of Australia or the government of the United Kingdom, as applicable, including, but not limited to, the marking and classification requirements described in the applicable regulations;
(ii) Shall comply with the re-transfer or re-export provisions of the DTC Treaties, the Implementing Arrangements, and corresponding regulations of the United States Government and the government of Australia or the government of the United Kingdom, as applicable, including, but not limited to, the re-transfer and re-export requirements described in the applicable regulations; and
(iii) Shall acknowledge that any conduct that falls outside or in violation of the DTC Treaties, Implementing Arrangements, and implementing regulations of the applicable government including, but not limited to, unauthorized re-transfer or re-export in violation of the procedures established in the applicable Implementing Arrangement and implementing regulations, remains subject to applicable licensing requirements of the government of Australia, the government of the United Kingdom, and the United States Government, including any criminal, civil, and administrative penalties or sanctions contained therein.
(f) The contractor shall include the substance of this clause, including this paragraph (f), in all subcontracts that may require exports or transfers of qualifying defense articles in connection with deliveries under the contract.
(End of clause)</t>
  </si>
  <si>
    <t>252.225-7048</t>
  </si>
  <si>
    <t>Export-Controlled Items</t>
  </si>
  <si>
    <t>As prescribed in 225.7901-4 , use the following clause:
EXPORT CONTROLLED ITEMS (JUNE 2013)
(a) Definition. “Export-controlled items,” as used in this clause, means items subject to the Export Administration Regulations (EAR) (15 CFR Parts 730-774) or the International Traffic in Arms Regulations (ITAR) (22 CFR Parts 120-130). The term includes:
(1) “Defense items,” defined in the Arms Export Control Act, 22 U.S.C. 2778(j)(4)(A), as defense articles, defense services, and related technical data, and further defined in the ITAR, 22 CFR Part 120.
(2) “Items,” defined in the EAR as “commodities”, “software”, and “technology,” terms that are also defined in the EAR, 15 CFR 772.1.
(b) The Contractor shall comply with all applicable laws and regulations regarding export-controlled items, including, but not limited to, the requirement for contractors to register with the Department of State in accordance with the ITAR. The Contractor shall consult with the Department of State regarding any questions relating to compliance with the ITAR and shall consult with the Department of Commerce regarding any questions relating to compliance with the EAR.
(c) The Contractor's responsibility to comply with all applicable laws and regulations regarding export-controlled items exists independent of, and is not established or limited by, the information provided by this clause.
(d) Nothing in the terms of this contract adds, changes, supersedes, or waives any of the requirements of applicable Federal laws, Executive orders, and regulations, including but not limited to—
(1) The Export Administration Act of 1979, as amended (50 U.S.C. App. 2401, et seq.);
(2) The Arms Export Control Act (22 U.S.C. 2751, et seq.);
(3) The International Emergency Economic Powers Act (50 U.S.C. 1701, et seq.);
(4) The Export Administration Regulations (15 CFR Parts 730-774);
(5) The International Traffic in Arms Regulations (22 CFR Parts 120-130); and
(6) Executive Order 13222, as extended.
(e) The Contractor shall include the substance of this clause, including this paragraph (e), in all subcontracts.
(End of clause)</t>
  </si>
  <si>
    <t>252.225-7049</t>
  </si>
  <si>
    <t>Prohibition on Acquisition of Certain Foreign  Commercial Satellite Services—Representations</t>
  </si>
  <si>
    <t>225.772-5(a)</t>
  </si>
  <si>
    <t>(See Special Emphasis Below) Use the provision at 252.225–7049, Prohibition on Acquisition of Certain Foreign Commercial Satellite Services—Representations, in solicitations that include the clause at 252.225–7051, Prohibition on Acquisition of Certain Foreign Commercial Satellite Services.
If the solicitation includes the provision at FAR 52.204–7, do not separately list the provision 252.225–7049 in the solicitation. 
Special Emphasis: Per DFARS 212.301(f)(x)(BB), include this provision in solicitations for commercial products and commercial servicess if it is applicable.</t>
  </si>
  <si>
    <t>As prescribed in 225.772-5 (a),use the following provision:
PROHIBITION ON ACQUISITION OF CERTAIN FOREIGN COMMERCIAL SATELLITE SERVICES—REPRESENTATIONS (DEC 2018)
(a) Definitions.As used in this provision—
“Covered foreign country,” “foreign entity,” “government of a covered foreign country,” “launch vehicle,” “satellite services,” and “state sponsor of terrorism” are defined in the clause at Defense Federal Acquisition Regulation Supplement (DFARS) 252.225-7051 , Prohibition on Acquisition of Certain Commercial Satellite Services.
"Cybersecurity risk" means threats to and vulnerabilities of information or information systems and any related consequences caused by or resulting from unauthorized access, use, disclosure, degradation, disruption, modification, or destruction of such information or information systems, including such related consequences caused by an act of terrorism. (10 U.S.C. 2279)
(b) Prohibition on award. In accordance with 10 U.S.C. 2279, unless an exception is determined to apply in accordance with DFARS 225.772-4 , no contract for commercial satellite services may be awarded to—
(1)(i) A foreign entity if the Under Secretary of Defense for Acquisition and Sustainment or the Under Secretary of Defense for Policy reasonably believes that—
(A) The foreign entity is an entity in which the government of a covered foreign country has an ownership interest that enables the government to affect satellite operations;
(B) The foreign entity plans to, or is expected to, provide or use launch or other satellite services under the contract from a covered foreign country; or
(C) Entering into such contract would create an unacceptable cybersecurity risk for DoD; or
(ii) An offeror that is offering to provide the commercial satellite services of a foreign entity as described in paragraph (b)(1) of this section; or
(2)(i) Any entity, except as provided in paragraph (b)(2)(ii) of this provision, for a launch that occurs on or after December 31, 2022, if the Under Secretary of Defense for Acquisition and Sustainment or the Under Secretary of Defense for Policy reasonably believes that such satellite service will be provided using satellites that will be—
(A) Designed or manufactured—
(1) In a covered foreign country; or
(2) By an entity controlled in whole or in part by, or acting on behalf of, the government of a covered foreign country; or
(B) Launched outside the United States, using a launch vehicle that is—
(1) Designed or manufactured in a covered foreign country; or
(2) Provided by—
(i) The government of a covered foreign country; or
(ii) An entity controlled in whole or in part by, or acting on behalf of, the government of a covered foreign country.
(ii) The prohibition in paragraph (b)(2)(i)(B) of this provision does not apply with respect to launch vehicles for which the satellite service provider has a contract or other agreement relating to launch services that, prior to June 10, 2018, was either fully paid for by the satellite service provider or covered by a legally binding commitment of the satellite service provider to pay for such services.
(c) Representations. The Offeror represents that—
(1) It [ ] is, [ ] is not a foreign entity in which the government of a covered foreign country has an ownership interest that enables the government to affect satellite operations. If affirmative, identify the covered foreign country:_________;
(2) It [ ] is, [ ] is not a foreign entity that plans to provide satellite services under the contract from a covered foreign country. If affirmative, identify the covered foreign country:___________;
(3) It [ ] is, [ ] is not offering commercial satellite services provided by a foreign entity in which the government of a covered foreign country has an ownership interest that enables the government to affect satellite operations. If affirmative, identify the foreign entity and the covered foreign country:__________;
(4) It [ ] is, [ ] is not offering commercial satellite services provided by a foreign entity that plans to or is expected to provide satellite services under the contract from a covered foreign country. If affirmative, identify the foreign entity and the covered foreign country:__________;
(5) It [ ] is, [ ] is not offering commercial satellite services that will use satellites, launched on or after December 31, 2022, that will be designed or manufactured in a covered foreign country. If affirmative, identify the covered foreign country:____________;
(6) It [ ] is, [ ] is not offering commercial satellite services that will use satellites, launched on or after December 31, 2022, that will be designed or manufactured by an entity controlled in whole or in part by, or acting on behalf of, the government of a covered foreign country. If affirmative, identify the entity, the covered foreign country, and the relationship of the entity to the government of the covered foreign country:_______________;
(7) It [ ] is, [ ] is not offering commercial satellite services that will use satellites, launched outside the United States on or after December 31, 2022, using a launch vehicle that is designed or manufactured in a covered foreign country. If affirmative, identify the covered foreign country:____________;
(8) It [ ] is, [ ] is not offering commercial satellite services that will use satellites, launched outside the United States on or after December 31, 2022, using a launch vehicle that is provided by the government of a covered foreign country. If affirmative, identify the covered foreign country:________________; and
(9) It [ ] is, [ ] is not offering commercial satellite services that will use satellites, launched outside the United States on or after December 31, 2022, using a launch vehicle that is provided by an entity controlled in whole or in part by, or acting on behalf of, the government of a covered foreign country. If affirmative, identify the entity, the covered foreign country, and the relationship of the entity to the government of the covered foreign country:______________.
(d) Disclosure. If the Offeror has responded affirmatively to any representation in paragraphs (c)(7) through (c)(9) of this provision, and if such launches are covered in whole or in part by a contract or other agreement relating to launch services that, prior to June 10, 2018, was either fully paid for by the satellite service provider or covered by a legally binding commitment of the satellite service provider to pay for such services, provide the following information:
(1) The entity awarded the contract or other agreement:_____________.
(2) The date the contract or other agreement was awarded:___________.
(3) The period of performance for the contract or other agreement:____________.
(e) The representations in paragraph (c) of this provision are a material representation of fact upon which reliance will be placed when making award. If it is later determined that the Offeror knowingly rendered an erroneous representation, in addition to other remedies available to the Government, the Contracting Officer may terminate the contract resulting from this solicitation for default.
(End of provision)</t>
  </si>
  <si>
    <t>252.225-7050</t>
  </si>
  <si>
    <t>Disclosure of Ownership or Control by the Government of a Country that is a State Sponsor of Terrorism</t>
  </si>
  <si>
    <t>225.771-5</t>
  </si>
  <si>
    <t>As prescribed in 225.771-5, use the following provision:
DISCLOSURE OF OWNERSHIP OR CONTROL BY THE GOVERNMENT OF A COUNTRY THAT IS A STATE SPONSOR OF TERRORISM (DEC 2022)
(a) Definitions.As used in this provision—
“Government of a country that is a state sponsor of terrorism” includes the state and the government of a country that is a state sponsor of terrorism, as well as any political subdivision, agency, or instrumentality thereof.
“Significant interest” means—
(1) Ownership of or beneficial interest in 5 percent or more of the firm’s or subsidiary’s securities. Beneficial interest includes holding 5 percent or more of any class of the firm’s securities in “nominee shares,” “street names,” or some other method of holding securities that does not disclose the beneficial owner;
(2) Holding a management position in the firm, such as a director or officer;
(3) Ability to control or influence the election, appointment, or tenure of directors or officers in the firm;
(4) Ownership of 10 percent or more of the assets of a firm such as equipment, buildings, real estate, or other tangible assets of the firm; or
(5) Holding 50 percent or more of the indebtedness of a firm.
“State sponsor of terrorism” means a country determined by the Secretary of State, under section 1754(c)(1)(A)(i) of the Export Control Reform Act of 2018 (Title XVII, Subtitle B, of the National Defense Authorization Act for Fiscal Year 2019, Pub. L. 115-232), to be a country the government of which has repeatedly provided support for acts of international terrorism. As of the date of this provision, state sponsors of terrorism include Iran, North Korea, Sudan, and Syria.
(b) Prohibition on award. In accordance with 10 U.S.C. 4871, unless a waiver is granted by the Secretary of Defense, no contract may be awarded to a firm if the government of a country that is a state sponsor of terrorism owns or controls a significant interest in—
(1) The firm;
(2) A subsidiary of the firm; or
(3) Any other firm that owns or controls the firm.
(c) Representation.Unless the Offeror submits with its offer the disclosure required in paragraph (d) of this provision, the Offeror represents, by submission of its offer, that the government of a country that is a state sponsor of terrorism does not own or control a significant interest in—
(1) The Offeror;
(2) A subsidiary of the Offeror; or
(3) Any other firm that owns or controls the Offeror.
(d) Disclosure.
(1) The Offeror shall disclose in an attachment to its offer if the government of a country that is a state sponsor of terrorism owns or controls a significant interest in the Offeror; a subsidiary of the Offeror; or any other firm that owns or controls the Offeror.
(2) The disclosure shall include—
(i) Identification of each government holding a significant interest; and
(ii) A description of the significant interest held by each government.
(End of provision)</t>
  </si>
  <si>
    <t>252.225-7051</t>
  </si>
  <si>
    <t>Prohibition on Acquisition of Certain Foreign Commercial Satellite Services</t>
  </si>
  <si>
    <t>225.772-5(b)</t>
  </si>
  <si>
    <t>Use the clause at 252.225-7051, Prohibition on Acquisition of Certain Foreign Commercial Satellite Services, in solicitations and contracts for the acquisition of commercial satellite services, including solicitation and contracts using FAR part 12 procedures for the acquisition of commercial products and commercial servicess.</t>
  </si>
  <si>
    <t>As prescribed in 225.772-5, use the following clause:
PROHIBITION ON ACQUISITION OF CERTAIN FOREIGN COMMERCIAL SATELLITE SERVICES (DEC 2022)
(a) Definitions.As used in this clause—
“Covered foreign country” means—
(1) The People’s Republic of China;
(2) North Korea;
(3) The Russian Federation; or
(4) Any country that is a state sponsor of terrorism. (10 U.S.C. 2279)
“Foreign entity” means—
(1) Any branch, partnership, group or sub-group, association, estate, trust, corporation or division of a corporation, or organization organized under the laws of a foreign state if either its principal place of business is outside the United States or its equity securities are primarily traded on one or more foreign exchanges.
(2) Notwithstanding paragraph (1) of this definition, any branch, partnership, group or sub-group, association, estate, trust, corporation or division of a corporation, or organization that demonstrates that a majority of the equity interest in such entity is ultimately owned by U.S. nationals is not a foreign entity. (31 CFR 800.212)
“Government of a covered foreign country” includes the state and the government of a covered foreign country, as well as any political subdivision, agency, or instrumentality thereof.
“Launch vehicle” means a fully integrated space launch vehicle. (10 U.S.C. 2279)
“Satellite services” means communications capabilities that utilize an on-orbit satellite for transmitting the signal from one location to another.
“State sponsor of terrorism” means a country determined by the Secretary of State, under section 1754(c)(1)(A)(i) of the Export Control Reform Act of 2018 (Title XVII, Subtitle B, of the National Defense Authorization Act for Fiscal Year 2019, Pub. L. 115-232)], to be a country the government of which has repeatedly provided support for acts of international terrorism. As of the date of this provision, state sponsors of terrorism include Iran, North Korea, Sudan, and Syria. (10 U.S.C. 4871)
(b) Limitation. Unless specified in its offer, the Contractor shall not provide satellite services under this contract that—
(1) Are from a covered foreign country; or
(2) Except as provided in paragraph (c), use satellites that will be-
(i) Designed or manufactured—
(A) In a covered foreign country; or
(B) By an entity controlled in whole or in part by, or acting on behalf of, the government of a covered foreign country; or
(ii) Launched outside the United States using a launch vehicle that is designed or manufactured—
(A) In a covered foreign country; or
(B) Provided by—
(1) The government of a covered foreign country; or
(2) An entity controlled in whole or in part by, or acting on behalf of, the government of a covered foreign country.
(c) Exception. The limitation in paragraph (b)(2) shall not apply with respect to—
(1) A launch that occurs prior to December 31, 2022; or
(2) A satellite service provider that has a contract or other agreement relating to launch services that, prior to June 10, 2018, was either fully paid for by the satellite service provider or covered by a legally binding commitment of the satellite service provider to pay for such services.
(End of clause)</t>
  </si>
  <si>
    <t>252.225-7052</t>
  </si>
  <si>
    <t>Restriction on the Acquisition of Certain Magnets and Tungsten</t>
  </si>
  <si>
    <t>Restriction on the Acquisition of Certain Magnets, Tantalum, and Tungsten (May 2024)
* * * * *
(b) 
Restriction.
(1) Except as provided in paragraph (c) of this clause—
(i) Effective through December 31, 2026, the Contractor shall not deliver under this contract any covered material melted or produced in any covered country, or any end item, manufactured in any covered country, that contains a covered material; and
(ii) Effective January 1, 2027, the Contractor shall not deliver under this contract any covered material mined, refined, separated, melted, or produced in any covered country, or any end item, manufactured in any covered country, that contains a covered material (section 854, Pub. L. 118-31; 10 U.S.C. 4872).
(2)(i)(A) Effective through December 31, 2026, for samarium-cobalt magnets and neodymium-iron-boron magnets, this restriction includes—
(
1) Melting samarium with cobalt to produce the samarium-cobalt alloy or melting neodymium with iron and boron to produce the neodymium-iron-boron alloy; and
(
2) All subsequent phases of production of the magnets, such as powder formation, pressing, sintering or bonding, and magnetization.
(B) Effective January 1, 2027, for samarium-cobalt magnets this restriction includes the entire supply chain from mining or production of a cobalt and samarium ore or feedstock, including recycled material, through production of finished magnets.
(ii) The restriction on melting and producing of samarium-cobalt magnets is in addition to any applicable restrictions on melting of specialty metals if the clause at 252.225-7009, Restriction on Acquisition of Certain Articles Containing Specialty Metals, is included in the contract.
(3) Effective January 1, 2027, for neodymium-iron-boron magnets, this restriction includes entire supply chain from mining of neodymium, iron, and boron through production of finished magnets.
(4)(i) Effective through December 31, 2026, for production of tantalum metals of any kind and alloys, this restriction includes the reduction or melting of any form of tantalum to create tantalum metal including unwrought, powder, mill products, and alloys. The restriction also covers all subsequent phases of production of tantalum metals and alloys.
(ii) Effective January 1, 2027, for production of tantalum metals of any kind and alloys, this restriction includes mining or production of a tantalum ore or feedstock, including recycled material, through production of metals of any kind and alloys.
(5)(i) Effective through December 31, 2026, for production of tungsten metal powder and tungsten heavy alloy, this restriction includes—
(A) Atomization;
(B) Calcination and reduction into powder;
(C) Final consolidation of non-melt derived metal powders; and
(D) All subsequent phases of production of tungsten metal powder, tungsten heavy alloy, or any finished or semi-finished component containing tungsten heavy alloy.
(ii) Effective January 1, 2027, for production of tungsten metal powder, tungsten heavy alloy, or any finished or semi-finished component containing tungsten heavy alloy, this restriction includes mining or production of a tungsten ore or feedstock, including recycled material, through production of tungsten metal powders, tungsten heavy alloy, or any finished or semi-finished component containing tungsten heavy alloy.
(c) 
Exceptions.
This clause does not apply—
(1) To an end item containing a covered material that is—
(i) A commercially available off-the-shelf item, other than—
(A) A commercially available off-the-shelf item that is—
(
1) 50 percent or more tungsten by weight effective through December 31, 2026; or
(
2) 50 percent or more covered material by weight effective January 1, 2027;
(B) Effective through December 31, 2026, a tantalum metal, tantalum alloy, or tungsten heavy alloy mill product, such as bar, billet, slab, wire, cube, sphere, block, blank, plate, or sheet, that has not been incorporated into an end item, subsystem, assembly, or component;
(ii) Effective January 1, 2027, a covered material that is a mill product such as bar, billet, slab, wire, cube, sphere, block, blank, plate, or sheet, that has not been incorporated into an end item, subsystem, assembly, or component;
(iii) An electronic device, unless otherwise specified in the contract; or
(iv) A neodymium-iron-boron magnet manufactured from recycled material if the milling of the recycled material and sintering of the final magnet takes place in the United States.</t>
  </si>
  <si>
    <t>252.225-7053</t>
  </si>
  <si>
    <t>Representation Regarding Prohibition on Use of Certain Energy Sourced from Inside the Russian Federation</t>
  </si>
  <si>
    <t>As prescribed in 225.7019-4 Solicitation provision and contract clause.(a), use the following provision:
REPRESENTATION REGARDING PROHIBITION ON USE OF CERTAIN ENERGY SOURCED FROM INSIDE THE RUSSIAN FEDERATION (AUG 2021)
(a) Definitions. As used in this provision—
Covered military installation means a military installation in Europe identified by DoD as a main operating base.
Furnished energy means energy furnished to a covered military installation in any form and for any purpose, including heating, cooling, and electricity.
Main operating base means a facility outside the United States and its territories with permanently stationed operating forces and robust infrastructure.
(b) Prohibition. In accordance with section 2821 of the National Defense Authorization Act for Fiscal Year 2020 (Pub. L. 116-92), contracts for the acquisition of furnished energy for a covered military installation shall not use any energy sourced from inside the Russian Federation as a means of generating the furnished energy for the covered military installation, unless a waiver is approved. The prohibition—
(1) Applies to all forms of energy that are furnished to a covered military installation; and
(2) Does not apply to energy converted by a third party into another form of energy and not directly delivered to a covered military installation.
(c) Representation. By submission of its offer, the Offeror represents that the Offeror will not use or provide any energy sourced from inside the Russian Federation as a means of generating the furnished energy for the covered military installation in the performance of any contract, subcontract, or other contractual instrument resulting from this solicitation.
(END OF PROVISION)</t>
  </si>
  <si>
    <t>252.225-7054</t>
  </si>
  <si>
    <t>Prohibition on Use of Certain Energy Sourced from Inside the Russian Federation</t>
  </si>
  <si>
    <t>As prescribed in 225.7019-4 Solicitation provision and contract clause.(b), use the following clause:
PROHIBITION ON USE OF CERTAIN ENERGY SOURCED FROM INSIDE THE RUSSIAN FEDERATION (JAN 2023)
(a) Definitions. As used in this clause—
Covered military installation means a military installation in Europe identified by DoD as a main operating base.
Furnished energy means energy furnished to a covered military installation in any form and for any purpose, including heating, cooling, and electricity.
Main operating base means a facility outside the United States and its territories with permanently stationed operating forces and robust infrastructure.
(b) Prohibition. In accordance with section 2821 of the National Defense Authorization Act for Fiscal Year 2020 (Pub. L. 116-92), the Contractor shall not use in the performance of this contract any energy sourced from inside the Russian Federation as a means of generating the furnished energy for the covered military installation unless a waiver is approved. The prohibition—
(1) Applies to all forms of energy that are furnished to a covered military installation; and
(2) Does not apply to energy converted by a third party into another form of energy and not directly delivered to a covered military installation.
(c) Subcontracts. The Contractor shall insert the substance of this clause, including this paragraph (c), in subcontracts and other commercial instruments that are for furnished energy at a covered military installation, including subcontracts and commercial instruments for commercial products.
(END OF CLAUSE)</t>
  </si>
  <si>
    <t>252.225-7055</t>
  </si>
  <si>
    <t>Representation Regarding Business Operations with the Maduro Regime</t>
  </si>
  <si>
    <t>MAY 2022</t>
  </si>
  <si>
    <t>As prescribed in 225.7020-5(a), use the following provision:
REPRESENTATION REGARDING BUSINESS OPERATIONS WITH THE MADURO REGIME (MAY 2022)
(a) Definitions. As used in this provision—
Agency or instrumentality of the government of Venezuela, business operations, government of Venezuela, and person have the meaning given in the clause 252.225-7056, Prohibition Regarding Business Operations with the Maduro Regime, of this solicitation.
(b) Prohibition. In accordance with section 890 of the National Defense Authorization Act for Fiscal Year 2020 (Pub. L. 116-92), DoD is prohibited from entering into a contract for the procurement of products or services with any person that has business operations with an authority of the government of Venezuela that is not recognized as the legitimate government of Venezuela by the U.S. Government, unless the person has a valid license to operate in Venezuela issued by the Office of Foreign Assets Control of the Department of the Treasury.
(c) Representation. By submission of its offer, the Offeror represents that the Offeror is a person that—
(1) Does not have any business operations with an authority of the Maduro regime or the government of Venezuela that is not recognized as the legitimate government of Venezuela by the U.S. Government; or
(2) Has a valid license to operate in Venezuela issued by the Office of Foreign Assets Control of the Department of the Treasury.
(End of provision)</t>
  </si>
  <si>
    <t>252.225-7056</t>
  </si>
  <si>
    <t>Prohibition Regarding Business Operations with the Maduro Regime</t>
  </si>
  <si>
    <t>As prescribed in 225.7020-5(b), use the following clause:
PROHIBITION REGARDING BUSINESS OPERATIONS WITH THE MADURO REGIME (JAN 2023)
(a) Definitions. As used in this clause—
Agency or instrumentality of the government of Venezuela means an agency or instrumentality of a foreign state as defined in 28 U.S.C. 1603(b), with each reference in section 1603(b) to a foreign state deemed to be a reference to Venezuela.
Business operations means engaging in commerce in any form, including acquiring, developing, maintaining, owning, selling, possessing, leasing, or operating equipment, facilities, personnel, products, services, personal property, real property, or any other apparatus of business or commerce.
Government of Venezuela means the government of any political subdivision of Venezuela, and any agency or instrumentality of the government of Venezuela.
Person means—
(1) A natural person, corporation, company, business association, partnership, society, trust, or any other nongovernmental entity, organization, or group;
(2) Any governmental entity or instrumentality of a government, including a multilateral development institution (as defined in section 1701(c)(3) of the International Financial Institutions Act (22 U.S.C. 262r(c)(3)); and
(3) Any successor, subunit, parent entity, or subsidiary of, or any entity under common ownership or control with, any entity described in paragraph (1) or (2) of this definition.
(b) Prohibition. In accordance with section 890 of the National Defense Authorization Act for Fiscal Year 2020 (Pub. L. 116-92), DoD is prohibited from entering into a contract for the procurement of products or services with any person that has business operations with an authority of the government of Venezuela that is not recognized as the legitimate government of Venezuela by the U.S. Government, unless the person has a valid license to operate in Venezuela issued by the Office of Foreign Assets Control of the Department of the Treasury.
(c) The Contractor shall—
(1) Not have any business operations with an authority of the Maduro regime or the government of Venezuela that is not recognized as the legitimate government of Venezuela by the U.S. Government; or
(2) Have a valid license to operate in Venezuela issued by the Office of Foreign Assets Control of the Department of the Treasury.
(d) Subcontracts. The Contractor shall insert the substance of this clause, including this paragraph (d), in all subcontracts, including subcontracts for the acquisition of commercial products.
(End of clause)</t>
  </si>
  <si>
    <t>252.225-7057</t>
  </si>
  <si>
    <t>Preaward Disclosure of Employment of Individuals Who Work in the People's Republic of China</t>
  </si>
  <si>
    <t>As prescribed in 225.7021-4(a), use the following provision:
PREAWARD DISCLOSURE OF EMPLOYMENT OF INDIVIDUALS WHO WORK IN THE PEOPLE’S REPUBLIC OF CHINA (AUG 2022)
(a) Definitions. As used in this provision—
“Covered contract” and “covered entity” have the meaning given in the clause 252.225-7058, Postaward Disclosure of Employment of Individuals Who Work in the People’s Republic of China.
(b) Prohibition on award. In accordance with section 855 of the National Defense Authorization Act for Fiscal Year 2022 (Pub. L. 117-81, 10 U.S.C. 4651 note prec.), DoD may not award a contract to the Offeror if it is a covered entity and proposes to employ one or more individuals who will perform work in the People’s Republic of China on a covered contract, unless the Offeror has disclosed its use of workforce and facilities in the People’s Republic of China.
(c) Preaward disclosure requirement. At the time of submission of an offer for a covered contract, an Offeror that is a covered entity shall provide disclosures to include—
(1) The proposed use of workforce on a covered contract or subcontract, if the Offeror employs one or more individuals who perform work in the People’s Republic of China;
(2) The total number of such individuals who will perform work in the People’s Republic of China; and
(3) A description of the physical presence, including street address or addresses, in the People’s Republic of China, where work on the covered contract will be performed.
(End of provision)</t>
  </si>
  <si>
    <t>252.225-7058</t>
  </si>
  <si>
    <t>Postaward Disclosure of Employment of Individuals Who Work in the People's Republic of China</t>
  </si>
  <si>
    <t>As prescribed in 225.7021-4(b), use the following clause:
POSTAWARD DISCLOSURE OF EMPLOYMENT OF INDIVIDUALS WHO WORK IN THE PEOPLE’S REPUBLIC OF CHINA (JAN 2023)
(a) Definitions. As used in this clause—
“Covered contract” means any DoD contract or subcontract with a value in excess of $5 million, not including contracts for commercial products and commercial services. “Covered entity” means any corporation, company, limited liability company, limited partnership, business trust, business association, or other similar entity, including any subsidiary thereof, performing work on a covered contract in the People’s Republic of China, including by leasing or owning real property used in the performance of the covered contract in the People’s Republic of China.
(b) Disclosure requirement.
(1) In accordance with section 855 of the National Defense Authorization Act for Fiscal Year 2022 (Pub. L. 117-81, 10 U.S.C. 4651 note prec.), DoD may not award, extend, or exercise an option on a covered contract with a covered entity unless such covered entity submits each required disclosure of its use of workforce and facilities in the People’s Republic of China, if it employs one or more individuals who perform work in the People’s Republic of China on a covered contract.
(2) If the Contractor is a covered entity, the Contractor shall disclose for the Government’s fiscal years 2023 and 2024, the Contractor’s employment of one or more individuals who perform work in the People’s Republic of China on any covered contract. The disclosures shall include—
(i) The total number of such individuals who perform work in the People’s Republic of China on the covered contracts funded by DoD; and
(ii) A description of the physical presence, including street address or addresses in the People’s Republic of China, where work on the covered contract is performed.
(c) Subcontracts. The Contractor shall insert this clause, including this paragraph (c), without alteration other than to identify the appropriate parties, in all subcontracts that meet the definition of a covered contract.
(End of clause)</t>
  </si>
  <si>
    <t>252.225-7059</t>
  </si>
  <si>
    <t>Prohibition on Certain Procurements from the Xinjiang Uyghur Autonomous Region–Representation</t>
  </si>
  <si>
    <t>As prescribed in 225.7022-5(a), use the following provision:
PROHIBITION ON CERTAIN PROCUREMENTS FROM THE XINJIANG UYGHUR AUTONOMOUS REGION–REPRESENTATION (JUN 2023)
(a) Definitions. “Forced labor” and “XUAR”, as used in this provision, have the meaning given in the 252.225-7060, Prohibition on Certain Procurements from the Xinjiang Uyghur Autonomous Region, clause of this solicitation.
(b) Prohibition. DoD may not knowingly procure any products mined, produced, or manufactured wholly or in part by forced labor from XUAR or from an entity that has used labor from within or transferred from XUAR as part of any forced labor programs, as specified in paragraph (b) of the 252.225-7060, Prohibition on Certain Procurements from the Xinjiang Uyghur Autonomous Region, clause of this solicitation.
(c) Representation. By submission of its offer, the Offeror represents that it has made a good faith effort to determine that forced labor from XUAR will not be used in the performance of a contract resulting from this solicitation.
(End of provision)</t>
  </si>
  <si>
    <t>252.225-7060</t>
  </si>
  <si>
    <t>Prohibition on Certain Procurements from the Xinjiang Uyghur Autonomous Region</t>
  </si>
  <si>
    <t>As prescribed in 225.7022-5(b), use the following clause:
PROHIBITION ON CERTAIN PROCUREMENTS FROM THE XINJIANG UYGHUR AUTONOMOUS REGION (JUN 2023)
(a) Definitions. As used in this clause—
“Forced labor” means any work or service that is exacted from any person under the menace of any penalty for its nonperformance and that the worker does not offer to perform (10 U.S.C. 2496).
“XUAR” means the Xinjiang Uyghur Autonomous Region of the People’s Republic of China (10 U.S.C. 2496).
(b) Prohibition. In accordance with 10 U.S.C. 4661, none of the funds appropriated or otherwise made available for DoD may be used to knowingly procure any products mined, produced, or manufactured wholly or in part by forced labor from XUAR or from an entity that has used labor from within or transferred from XUAR.The Contractor shall make a good faith effort to determine that forced labor from XUAR will not be used in the performance of this contract (section 855, Pub. L. 117-263).
(c) Subcontracts. The Contractor shall insert this clause, including this paragraph (c), without alteration other than to identify the appropriate parties, in subcontracts including subcontracts for commercial products, commercial services, and commercially available off-the-shelf items.
(End of clause)</t>
  </si>
  <si>
    <t>252.225-7061</t>
  </si>
  <si>
    <t>Restriction on the Acquisition of Personal Protective Equipment and Certain Other Items from Non-Allied Foreign Nations</t>
  </si>
  <si>
    <t>As prescribed in 225.7023-4, use the following clause:
RESTRICTION ON THE ACQUISITION OF PERSONAL PROTECTIVE EQUIPMENT AND CERTAIN OTHER ITEMS FROM NON-ALLIED FOREIGN NATIONS (JAN 2023)
(a) Definitions. As used in this clause—
“Covered country” means—
(1) The Democratic People’s Republic of North Korea;
(2) The People’s Republic of China;
(3) The Russian Federation; and
(4) The Islamic Republic of Iran.
“Covered item” means an article or item of—
(1) Personal protective equipment for use in preventing spread of disease, such as by exposure to infected individuals or contamination or infection by infectious material, including—
(i) Nitrile and vinyl gloves;
(ii) Surgical masks;
(iii) Respirator masks and powered air purifying respirators and required filters;
(iv) Face shields and protective eyewear;
(v) Surgical and isolation gowns and head and foot coverings; or
(vi) Clothing; and
(vii) The materials and components thereof, other than sensors, electronics, or other items added to and not normally associated with such personal protective equipment or clothing; or
(2) Sanitizing and disinfecting wipes, testing swabs, gauze, and bandages.
(b) Restriction. The Contractor shall not deliver under this contract a covered item from a covered country (10 U.S.C. 4875).
(c) Subcontracts. The Contractor shall insert this clause, including this paragraph (c), without alteration other than to identify the appropriate parties, in subcontracts valued above $150,000 that are for the acquisition of covered items, including subcontracts for commercial products, including commercially available off-the-shelf items, and commercial services.
(End of clause)</t>
  </si>
  <si>
    <t>252.225-7062</t>
  </si>
  <si>
    <t>Restriction on Acquisition of Large Medium-Speed Diesel Engines</t>
  </si>
  <si>
    <t>JUL 2023</t>
  </si>
  <si>
    <t>As prescribed in 225.7010-5, use the following clause:
RESTRICTION ON ACQUISITION OF LARGE MEDIUM-SPEED DIESEL ENGINES (JUL 2023)
(a) Definition. As used in this clause—
“Large medium-speed diesel engines” means diesel engines whose revolutions per minute (RPM) fall between 300 and 1500 RPM with a displacement greater than 1500 cubic inches per cylinder.
(b) Restriction. As required by 10 U.S.C. 4864, the Contractor shall deliver under this contract large medium-speed diesel engines manufactured in the United States, Australia, Canada, New Zealand, or the United Kingdom.
(c) Subcontracts. The Contractor shall include the substance of this clause, including this paragraph (c), in subcontracts that exceed the simplified acquisition threshold, including subcontracts for commercial products and commercial services, that require large medium-speed diesel engines for new construction of auxiliary ships.
(End of clause)</t>
  </si>
  <si>
    <t>https://www.acq.osd.mil/dpap/policy/policyvault/USA000827-20-DPC.pdf</t>
  </si>
  <si>
    <t>252.225-7063</t>
  </si>
  <si>
    <t>Restriction on Acquisition of Components of T-AO 205 AND T-ARC Class Vessels</t>
  </si>
  <si>
    <t>Restriction on Acquisition of Components of T-AO 205 AND T-ARC Class Vessels (MAY 2024)
(a) 
Restriction.
(1) In accordance with 10 U.S.C. 4864, the following components of T-AO 205 and T-ARC class vessels must be manufactured in the United States, Australia, Canada, New Zealand, or the United Kingdom of Great Britain and Northern Ireland (United Kingdom):
(i) Auxiliary equipment, including pumps, for all shipboard services.
(ii) Propulsion system components, including engines, reduction gears, and propellers.
(iii) Shipboard cranes.
(iv) Spreaders for shipboard cranes.
(2) The Contractor shall deliver under this contract only T-AO 205 and T-ARC class vessel components, as described in paragraph (a)(1) of this clause, manufactured in the United States, Australia, Canada, New Zealand, or the United Kingdom (10 U.S.C. 4864).
(b) 
Subcontracts.
The Contractor shall insert the substance of this clause, including this paragraph (b), in subcontracts for the components described in paragraph (a)(1) of this clause that exceed the simplified acquisition threshold, including subcontracts for commercial products and commercial services.
(End of Clause)</t>
  </si>
  <si>
    <t>252.225-7064</t>
  </si>
  <si>
    <t>Restriction On Acquisition of Certain Satellite Components</t>
  </si>
  <si>
    <t>Restriction On Acquisition of Certain Satellite Components (MAY 2024)
(a) 
Definition.
As used in this clause—
Star tracker
means a navigational tool used in a satellite weighing more than 400 pounds whose principal purpose is to support the national security, defense, or intelligence needs of the U.S. Government.
(b) 
Restriction.
In accordance with 10 U.S.C. 4864, a star tracker must be manufactured in the United States, Australia, Canada, New Zealand, or the United Kingdom of Great Britain and Northern Ireland (United Kingdom). The Contractor shall deliver under this contract only star trackers manufactured in the United States, Australia, Canada, New Zealand, or the United Kingdom.
(c) 
Subcontracts.
The Contractor shall insert the substance of this clause, including this paragraph (c), in subcontracts for star trackers that exceed the simplified acquisition threshold, including subcontracts for commercial products and commercial services.
(End of clause)</t>
  </si>
  <si>
    <t>252.225-7065</t>
  </si>
  <si>
    <t>Restriction on Acquisition of Fuel for Overseas Contingency Operations.</t>
  </si>
  <si>
    <t>225.7024-4</t>
  </si>
  <si>
    <t>Use the provision at 252.225-7065, Restriction on Acquisition of Fuel for Overseas Contingency Operations, in solicitations, including solicitations using FAR part 12 procedures for the acquisition of commercial products and commercial services, that are for the acquisition of fuel for overseas contingency operations and are expected to exceed the simplified acquisition threshold.</t>
  </si>
  <si>
    <t>Restriction on Acquisition of Fuel for Overseas Contingency Operations (Oct 2024)
(a) 
Prohibition.
For an overseas contingency operation, DoD may not procure fuel in whole or in part, or derivatives of such fuel, that is sourced from nations or regions prohibited from selling petroleum to the United States. See Federal Acquisition Regulation subpart 25.7 and the Office of Foreign Assets Control website at 
https://ofac.treasury.gov/​sanctions-programs-and-country-information
for prohibited sources.
(b) 
Certification.
Offerors shall complete the certification in paragraph (b)(1) of this provision and submit the certification with their offer.
(1) The Offeror does [ ] does not [ ] certify that the fuel, in whole or in part, or derivatives of such fuel, to be provided under any contract resulting from this solicitation is not sourced from a nation or region prohibited from selling petroleum to the United States.
(2) Only Offerors who certify that the fuel to be provided is not sourced from a prohibited nation or region will be eligible for award.
(c) 
Compliance.
(1) When requested by the Contracting Officer, the prospective Contractor shall submit records necessary to demonstrate compliance with applicable laws and regulations regarding export-controlled items and anticorruption statutes and regulations including—
(i) The Foreign Corrupt Practices Act (15 U.S.C. 78dd-1 
et seq.);
(ii) International Traffic in Arms Regulations (ITAR) at 22 CFR parts 120 through 130 (also see Defense Federal Acquisition Regulation Supplement (DFARS) clause 252.225-7048, Export-Controlled Items);
(iii) Export Administration Regulations (EAR) at 15 CFR parts 730 through 774 (also see DFARS clause 252.225-7048); and
(iv) Relevant regulations promulgated by the Office of Foreign Assets Control of the Department of the Treasury. Sanction information for specific countries and programs is available at 
https://ofac.treasury.gov/​sanctions-programs-and-country-information.
(2) The Offeror shall contact the Department of State regarding ITAR compliance and the Department of Commerce regarding EAR compliance.
(d) 
Reporting requirement.
The Offeror shall, prior to contract award, promptly report to the Contracting Officer any instance of unsupported denial of access to a facility or equipment by a host-nation government that may prevent it from complying with the terms and conditions of the solicitation.
(End of provision)</t>
  </si>
  <si>
    <t>252.225-7966</t>
  </si>
  <si>
    <t>Probhibition Regarding Russian Fossil Fuel Business Operations - Representation (DEVIATION 2024-O0006, Revision 1)</t>
  </si>
  <si>
    <t>CD 2024-O0006, Rev 1</t>
  </si>
  <si>
    <t>Use this provision in solicitations that include the clause at 252.225-7967.</t>
  </si>
  <si>
    <t>PROHIBITION REGARDING RUSSIAN FOSSIL FUEL BUSINESS OPERATIONS—
REPRESENTATION (DATE)
(a) Definitions. The terms business operations and fossil fuel company have the meanings given 
in the 252.225-7067 clause of this solicitation.
(b) Representation. By submission of an offer, the Offeror represents it is not, or that it does not 
knowingly have fossil fuel business operations with an entity or individual that is, 50 percent or more 
owned, individually or collectively, by—
(1) An authority of the government of the Russian Federation; or
(2) A fossil fuel company that operates in the Russian Federation, except if the fossil 
fuel company transports oil or gas—
(i) Through the Russian Federation for sale outside of the Russian Federation; and
(ii) That was extracted from a country other than the Russian Federation with 
respect to the energy sector of which the President has not imposed sanctions as of the date on 
which the contract is awarded.</t>
  </si>
  <si>
    <t>2024-O0006, Revision 1</t>
  </si>
  <si>
    <t>252.225-7967</t>
  </si>
  <si>
    <t>Prohibition Regarding Russian Fossil Fuel Business Operations (DEVIATION 2024-O0006, Revision 1)</t>
  </si>
  <si>
    <t>Contracting officers shall use this clause in solicitations  and contracts, including solicitations and contracts using FAR part 12 procedures for the 
acquisition of commercial products and commercial services, valued above the simplified  acquisition threshold, except for contracts that are—
• Jointly determined by the Secretary of Defense and Secretary of State to be—
 Necessary for purposes of—
    o Providing humanitarian assistance to the people of Russia; or
   o Disaster relief and other urgent lifesaving measures;
 Vital to the national security interests of the United States; or
 A business operation with a fossil fuel company in a country other than the Russian 
   Federation that was entered into prior to the date of the effective date of the 
   prohibition</t>
  </si>
  <si>
    <t>PROHIBITION REGARDING RUSSIAN FOSSIL FUEL OPERATIONS (DEVIATION 2024-
O0006) (DATE)
(a) Definitions. As used in this clause—
“Business operations” means knowingly engaging in commerce in any form, including acquiring, 
developing, maintaining, owning, selling, possessing, leasing, or operating equipment, facilities, 
personnel, products, services, personal property, real property, or any other known apparatus of 
business or commerce. The term does not include—
(1) Any shipment subject to price caps as specified in the—
Attachment
Class Deviation 2024-O0006
Prohibition on Contracting with Russian Energy Fossil Fuel and Fossil Fuel Business Operations
Page 2 of 3
(i) “Statement of the G7 and Australia on a Price Cap for Seaborne Russian-Origin 
Crude Oil”, issued on December 2, 2022, between member countries of that coalition; or
(ii) “Statement of the G7 and Australia on Price Caps for Seaborne Russian-Origin 
Petroleum Products Berlin, Brussels, Canberra, London, Ottawa, Paris, Rome, Tokyo, Washington”, 
issued on February 4, 2023, between such members, if such shipment complies with the applicable 
price caps; or 
(A) Actions taken for the benefit of the country of Ukraine, as determined by the 
Secretary; or 
(B) Actions taken to support the suspension or termination of business operations
for commercial activities during the period beginning on the effective date and ending on December 
31, 2029, including—
(1) Any action to secure or divest from facilities, property, or equipment;
(2) The provision of products or services provided to reduce or eliminate 
operations in territory internationally recognized as the Russian Federation or to comply with 
sanctions relating to the Russian Federation; and;
(3) Activities that are incident to liquidating, dissolving, or winding down a 
subsidiary or legal entity in Russia.
Fossil fuel company means an entity or individual that—
(1) Carries out oil, gas, or coal exploration, development, or production activities;
(2) Processes or refines oil, gas, or coal; or
(3) Transports, or constructs facilities for the transportation of, Russian oil, gas, or coal.
(b) Prohibition. In accordance with section 804 of the National Defense Authorization Act 
for Fiscal Year 2024 (Pub. L. 118-31), the Contractor is prohibited from entering into a 
subcontract or other contractual instrument for the procurement of products or services with any 
entity or individual that is known to be, or that is known to have fossil fuel business operations 
with an entity or individual that is, not less than 50 percent owned, individually or collectively,
by—
(1) An authority of the government of the Russian Federation; or
(2) A fossil fuel company that operates in the Russian Federation, except if the fossil 
fuel company transports oil or gas—
(i) Through the Russian Federation for sale outside of the Russian Federation; and 
Attachment
Class Deviation 2024-O0006
Prohibition on Contracting with Russian Energy Fossil Fuel and Fossil Fuel Business Operations
Page 3 of 3
(ii) That was extracted from a country other than the Russian Federation with 
respect to the energy sector of which the President has not imposed sanctions as of the date on 
which the contract is awarded.
(c) Subcontracts. The Contractor shall insert the substance of this clause, including this 
paragraph (c), in all subcontracts and other contractual instruments, including those for the 
acquisition of commercial products or commercial services.
(End of clause</t>
  </si>
  <si>
    <t>252.225-7980</t>
  </si>
  <si>
    <t>CD 2016-O0008</t>
  </si>
  <si>
    <t>252.225-7987</t>
  </si>
  <si>
    <t>Requirements for Contractor Personnel Performing in the U.S. Southern Command Area of Responsibility (DEVIATION 2021-O0004)</t>
  </si>
  <si>
    <t>CD 2017-O0004</t>
  </si>
  <si>
    <t>Contracting officers shall use clause 252.225-7987 Requirements for Contractor Personnel Performing in the U.S. Southern Command Area of Responsibility (DEVIATION 2021-O0004), in solicitations and contracts that require performance in the U.S. Southern Command (USSOUTHCOM) area of responsibility.</t>
  </si>
  <si>
    <t>2021-O0004</t>
  </si>
  <si>
    <t>https://www.acq.osd.mil/dpap/policy/policyvault/USA001616-20-DPC.pdf</t>
  </si>
  <si>
    <t>252.225-7972</t>
  </si>
  <si>
    <t>Prohibition on the Procurement of Foreign-Made Unmanned
Aircraft Systems. (DEVIATION 2024-O0014)</t>
  </si>
  <si>
    <t>CD 2024-O0014</t>
  </si>
  <si>
    <t>Use the following clause in solicitations and contracts, including solicitations and
contracts using FAR part 12 procedures for the acquisition of commercial products
and commercial services, unless—
(a) The acquisition is for—
(1) Counter-unmanned aircraft system surrogate testing and training; or
(2) Intelligence, electronic warfare, and information warfare operations,
testing, analysis, and training; or
(b) A waiver has been granted by the Secretary of Defense in accordance with
section 848 of the National Defense Authorization Act (NDAA) for Fiscal Year (FY)
2020 (Pub. L. 116-92) and section 817 of the NDAA for FY 2023 (Pub. L. 117-263).</t>
  </si>
  <si>
    <t>252.225-7972 Prohibition on the Procurement of Foreign-Made Unmanned
Aircraft Systems. (DEVIATION 2024-O0014)
Use the following clause in solicitations and contracts, including solicitations and
contracts using FAR part 12 procedures for the acquisition of commercial products
and commercial services, unless—
(a) The acquisition is for—
(1) Counter-unmanned aircraft system surrogate testing and training; or
(2) Intelligence, electronic warfare, and information warfare operations,
testing, analysis, and training; or
(b) A waiver has been granted by the Secretary of Defense in accordance with
section 848 of the National Defense Authorization Act (NDAA) for Fiscal Year (FY)
2020 (Pub. L. 116-92) and section 817 of the NDAA for FY 2023 (Pub. L. 117-263).
PROHIBITION ON THE PROCUREMENT OF FOREIGN-MADE UNMANNED
AIRCRAFT SYSTEMS (AUG 2024) (DEVIATION 2024-O0014)
(a) Definition. As used in this clause—
Covered foreign country means any of the following:
(1) The People’s Republic of China.
(2) The Russian Federation.
(3) The Islamic Republic of Iran.
(4) The Democratic People’s Republic of Korea.
(b) Prohibition. In accordance with section 848 of the National Defense
Authorization Act (NDAA) for Fiscal Year (FY) 2020 and section 817 of the NDAA
for FY 2023, the Contractor shall not—
(1) Provide or use an unmanned aircraft system (UAS), or any related
services or equipment, that—
(i) Is manufactured in a covered foreign country, or by an entity
domiciled in a covered foreign country;
Attachment
Class Deviation 2024-O0014
Prohibition on Procurement of Foreign-Made Unmanned Aircraft Systems
Page 4 of 4
 (ii) Uses flight controllers, radios, data transmission devices, cameras, or
gimbals manufactured in a covered foreign country, or by an entity domiciled in a
covered foreign country;
 (iii) Uses a ground control system or operating software developed in a
covered foreign country, or by an entity domiciled in a covered foreign country; or
 (iv) Uses network connectivity or data storage located in, or
administered by an entity domiciled in, a covered foreign country;
 (2) Provide or use a system for the detection or identification of a UAS, or
any related services or equipment, that is manufactured in a covered foreign
country or by an entity domiciled in a covered foreign country; or
 (3) On or after October 1, 2024, be an entity that operates equipment, as
determined by the Secretary of Defense, from—
 (i) Da-Jiang Innovations, or any subsidiary or affiliate of Da-Jiang
Innovations;
 (ii) Any entity that produces or provides unmanned aircraft systems and
is included on the Consolidated Screening List maintained by the International
Trade Administration of the Department of Commerce
(https://www.trade.gov/consolidated-screening-list); or
 (iii) Any entity that produces or provides unmanned aircraft systems
and—
 (A) Is domiciled in a covered foreign country; or
 (B) Is subject to unmitigated foreign ownership, control, or influence
by a covered foreign country, as determined by the Secretary of Defense in
accordance with the National Industrial Security Program.
 (c) Subcontracts. The Contractor shall insert the substance of this clause,
including this paragraph (c), in all subcontracts or other contractual instruments,
including subcontracts for the acquisition of commercial products and commercial
services.
(End of clause)</t>
  </si>
  <si>
    <t>https://www.acq.osd.mil/dpap/policy/policyvault/USA002186-18-DPC.pdf</t>
  </si>
  <si>
    <t>2020-O0022</t>
  </si>
  <si>
    <t>252.225-7973</t>
  </si>
  <si>
    <t>Prohibition on the Procurement of Foreign-Made Unmanned
Aircraft Systems—Representation. (DEVIATION 2024-O0014)</t>
  </si>
  <si>
    <t>Use the following provision in solicitations, including solicitations using FAR part
12 procedures for the acquisition of commercial products and commercial services,
unless—
(a) The acquisition is for—
(1) Counter-unmanned aircraft system surrogate testing and training; or
(2) Intelligence, electronic warfare, and information warfare operations, testing,
analysis, and training; or
(b) A waiver has been granted by the Secretary of Defense in accordance with
section 848 of the National Defense Authorization Act (NDAA) for Fiscal Year (FY) 2020
(Pub. L. 116-92) and section 817 of the NDAA for FY 2023 (Pub. L. 117-263).</t>
  </si>
  <si>
    <t>PROHIBITION ON THE PROCUREMENT OF FOREIGN-MADE UNMANNED
AIRCRAFT SYSTEMS—REPRESENTATION (AUG 2024) (DEVIATION 2024-
O0014)
(a) Definition. As used in this provision, “covered foreign country” has the meaning
given in the 252.225-7972, Prohibition on the Procurement of Foreign-Made Unmanned
Aircraft Systems (DEVIATION 2024-O0014), clause of this solicitation.
(b) Prohibition. Section 848 of the National Defense Authorization Act (NDAA) for
Fiscal Year (FY) 2020 (Pub. L. 116-92) and section 817 of the NDAA for FY 2023 (Pub.
L. 117-263) prohibit DoD from—
(1) Using or procuring an unmanned aircraft system (UAS), or any related
services or equipment, that—
(i) Is manufactured in a covered foreign country, or by an entity domiciled in
a covered foreign country;
(ii) Uses flight controllers, radios, data transmission devices, cameras, or
gimbals manufactured in a covered foreign country, or by an entity domiciled in a
covered foreign country;
(iii) Uses a ground control system or operating software developed in a
covered foreign country, or by an entity domiciled in a covered foreign country; or
Attachment
Class Deviation 2024-O0014
Prohibition on Procurement of Foreign-Made Unmanned Aircraft Systems
Page 2 of 4
(iv) Uses network connectivity or data storage located in, or administered by
an entity domiciled in, a covered foreign country;
(2) Using or procuring a system for the detection or identification of a UAS, or
any related services or equipment, that is manufactured in a covered foreign country or
by an entity domiciled in a covered foreign country; or
(3) On or after October 1, 2024, entering into or renewing a contract with an
entity that operates, as determined by the Secretary of Defense, equipment from—
(i) Da-Jiang Innovations (or any subsidiary or affiliate of Da-Jiang
Innovations);
(ii) Any entity that produces or provides unmanned aircraft systems and is
included on the Consolidated Screening List maintained by the International Trade
Administration of the Department of Commerce (https://www.trade.gov/consolidatedscreening-list); or
(iii) Any entity that produces or provides unmanned aircraft systems and—
(A) Is domiciled in a covered foreign country; or
(B) Is subject to unmitigated foreign ownership, control, or influence by
a covered foreign country, as determined by the Secretary of Defense in accordance with
the National Industrial Security Program.
(c) Representations.
(1) By submission of its offer, the Offeror represents that—
(i) It will not provide or use a UAS, as described in paragraph (b)(1) of
this provision, in the performance of any contract, subcontract, or other contractual
instrument resulting from this solicitation; and
(ii) It will not provide or use a system for the detection or identification
of a UAS, as described in paragraph (b)(2) of this provision, in the performance of
any contract, subcontract, or other contractual instrument resulting from this
solicitation.
(2) It is not an entity described in paragraph (b)(3) of this provision.
(End of provision)</t>
  </si>
  <si>
    <t>252.225-7975</t>
  </si>
  <si>
    <t>Additional Access to Contractor and Subcontractor Records (DEVIATION 2020-O0003)</t>
  </si>
  <si>
    <t>CD 2024-O0003</t>
  </si>
  <si>
    <t>Use this clause in all solicitations and contracts, including solicitations and
contracts using FAR part 12 procedures for the acquisition of commercial products
and commercial services, with an estimated value in excess of $50,000 that will be
performed outside the United States and its outlying areas in support of a
contingency operation in which members of the Armed Forces are actively engaged
in hostilities.</t>
  </si>
  <si>
    <t>252.225-7976</t>
  </si>
  <si>
    <t>Contractor Personnel Performing in Japan (DEVIATION 2018-O0019)</t>
  </si>
  <si>
    <t>CD 2018-O0019</t>
  </si>
  <si>
    <t>Use this clause in solicitations and contracts, including solicitations and contracts using FAR part 12 procedures for the acquisition of commercial products and commercial servicess, that will require contractor personnel to perform in Japan.</t>
  </si>
  <si>
    <t>https://www.acq.osd.mil/dpap/policy/policyvault/Class_Deviation_2017-O0009_(Updated).pdf</t>
  </si>
  <si>
    <t>2018-O0019</t>
  </si>
  <si>
    <t>252.225-7977</t>
  </si>
  <si>
    <t>Acquisition Restricted to Products or Services from the African Host Nation--Djibouti (DEVIATION 2017-O0009)</t>
  </si>
  <si>
    <t>SEP 2017</t>
  </si>
  <si>
    <t>CD 2017-O0009</t>
  </si>
  <si>
    <t>Use this clause in solicitations and contracts that limit competition to products or services from the African host nation--Djibouti in accordance with 225.7798-3(a)(1). Do not use any of the following provisions or clauses in solicitations or contracts that include this clause:
     (i)  252.225-7000, Buy American—Balance of Payments Program Certificate.
     (ii)  252.225-7001, Buy American and Balance of Payments Program.
     (iii)  252.225-7002, Qualifying Country Sources as Subcontractors.
     (iv)  252.225-7020, Trade Agreement Certificate.
      (v)  252.225-7021, Trade Agreements.
      (vi) 252.225-7035, Buy American—Free Trade Agreements—Balance of Payments Program Certificate
     (vii)  252.225-7036, Buy American—Free Trade Agreements—Balance of Payments Program
     (viii) 252.225-7044, Balance of Payments Program--Construction Material
     (ix) 252.225-7045, Balance of Payments Program--Construction Material Under Trade Agreements</t>
  </si>
  <si>
    <t>https://www.acq.osd.mil/dpap/policy/policyvault/USA002245-16-DPAP.pdf</t>
  </si>
  <si>
    <t>2020-O0009</t>
  </si>
  <si>
    <t>Contractor Personnel Performing in the United States Africa Command Area of Responsibility (DEVIATION 2016-O0008)</t>
  </si>
  <si>
    <t>JUN 2016</t>
  </si>
  <si>
    <t>Use this clause in lieu of the clause at DFARS 252.225-7040, Contractor Personnel Supporting U.S. Armed Forces Deployed Outside the United States, in all solicitations and contracts that will require contractor personnel to perform in the United States Africa Command (USAFRICOM) area of responsibility.</t>
  </si>
  <si>
    <t>2016-O0008</t>
  </si>
  <si>
    <t>252.225-7986</t>
  </si>
  <si>
    <t>Requirement for Products or Services from the African Host Nation--Djibouti (DEVIATION 2017-O0009)</t>
  </si>
  <si>
    <t>Use this clause in solicitations and contracts that provide a preference for products and services from the African host nation--Djibouti in accordance with 225.7798-3(a)(2). Do not use any of the following provisions or clauses in solicitations that include this provision:
  (i)  252.225-7000, Buy American—Balance of Payments Program Certificate.
      (ii)  252.225-7001, Buy American and Balance of Payments Program.
     (iii)  252.225-7002, Qualifying Country Sources as Subcontractors.
     (iv)  252.225-7035, Buy American—Free Trade Agreements—Balance of Payments Program Certificate.
      (v)  252.225-7036, Buy American—Free Trade Agreements—Balance of Payments Program.
      (vi) 252.225-7044, Balance of Payments Program--Construction Material
      (vii) 252.225-7045, Balance of Payments Program--Construction Material Under Trade Agreements</t>
  </si>
  <si>
    <t>2017-O0009</t>
  </si>
  <si>
    <t>252.225-7995</t>
  </si>
  <si>
    <t>Contractor Personnel Performing in the United States Central Command Area of Responsibility (DEVIATION 2017-O0004)</t>
  </si>
  <si>
    <t>Use this clause, in lieu of the clause at DFARS 252.225-7040, Contractor Personnel Supporting U.S. Armed Forces Deployed Outside the United States, in solicitations and contracts that will require contractor personnel to perform in the United States Central Command area of responsibility.</t>
  </si>
  <si>
    <t>https://www.acq.osd.mil/dpap/policy/policyvault/USA004314-13-DPAP.pdf</t>
  </si>
  <si>
    <t>2017-O0004</t>
  </si>
  <si>
    <t>252.225-7997</t>
  </si>
  <si>
    <t>Contractor Demobilization (DEVIATION 2013-O0017)</t>
  </si>
  <si>
    <t>AUG 2013</t>
  </si>
  <si>
    <t>CD 2013-O0017</t>
  </si>
  <si>
    <t>Insert this clause in all solicitations and contracts with performance in Afghanistan, except solicitations and contracts for commodities.</t>
  </si>
  <si>
    <t>As prescribed in 226.104 , use the following clause:
UTILIZATION OF INDIAN ORGANIZATIONS, INDIAN-OWNED ECONOMIC ENTERPRISES, AND NATIVE HAWAIIAN SMALL BUSINESS CONCERNS (JAN 2023)
(a) Definitions. As used in this clause—
“Indian” means—
(1) Any person who is a member of any Indian tribe, band, group, pueblo, or community that is recognized by the Federal Government as eligible for services from the Bureau of Indian Affairs (BIA) in accordance with 25 U.S.C. 1452(c); and
(2) Any “Native” as defined in the Alaska Native Claims Settlement Act (43 U.S.C. 1601 et seq.).
“Indian organization” means the governing body of any Indian tribe or entity established or recognized by the governing body of an Indian tribe for the purposes of 25 U.S.C. Chapter 17.
“Indian-owned economic enterprise” means any Indian-owned (as determined by the Secretary of the Interior) commercial, industrial, or business activity established or organized for the purpose of profit, provided that Indian ownership constitutes not less than 51 percent of the enterprise.
“Indian tribe” means any Indian tribe, band, group, pueblo, or community, including native villages and native groups (including corporations organized by Kenai, Juneau, Sitka, and Kodiak) as defined in the Alaska Native Claims Settlement Act, that is recognized by the Federal Government as eligible for services from BIA in accordance with 25 U.S.C. 1452(c).
“Interested party” means a contractor or an actual or prospective offeror whose direct economic interest would be affected by the award of a subcontract or by the failure to award a subcontract.
“Native Hawaiian small business concern” means an entity that is—
(1) A small business concern as defined in Section 3 of the Small Business Act (15 U.S.C. 632) and relevant implementing regulations; and
(2) Owned and controlled by a Native Hawaiian as defined in 25 U.S.C. 4221(9).
(b) The Contractor shall use its best efforts to give Indian organizations, Indian-owned economic enterprises, and Native Hawaiian small business concerns the maximum practicable opportunity to participate in the subcontracts it awards, to the fullest extent consistent with efficient performance of the contract.
(c) The Contracting Officer and the Contractor, acting in good faith, may rely on the representation of an Indian organization, Indian-owned economic enterprise, or Native Hawaiian small business concern as to its eligibility, unless an interested party challenges its status or the Contracting Officer has independent reason to question that status.
(d) In the event of a challenge to the representation of a subcontractor, the Contracting Officer will refer the matter to—
(1)(i) For matters relating to Indian organizations or Indian-owned economic enterprises:
U.S. Department of the Interior
Bureau of Indian Affairs
Attn: Bureau Procurement Chief
12220 Sunrise Valley Drive
Reston, VA 20191
Phone: 703-390-6433
Website: https://www.bia.gov/
(ii) The BIA will determine the eligibility and will notify the Contracting Officer.
(2)(i) For matters relating to Native Hawaiian small business concerns:
Department of Hawaiian Home Lands
PO Box 1879
Honolulu, HI 96805
Phone: 808-620-9500
Website: http://dhhl.hawaii.gov/
(ii) The Department of Hawaiian Home Lands will determine the eligibility and will notify the Contracting Officer.
(e) No incentive payment will be made—
(1) While a challenge is pending; or
(2) If a subcontractor is determined to be an ineligible participant.
(f)(1) The Contractor, on its own behalf or on behalf of a subcontractor at any tier, may request an incentive payment in accordance with this clause.
(2) The incentive amount that may be requested is 5 percent of the estimated cost, target cost, or fixed price included in the subcontract at the time of award to the Indian organization, Indian-owned economic enterprise, or Native Hawaiian small business concern.
(3) In the case of a subcontract for commercial products or commercial services, the Contractor may receive an incentive payment only if the subcontracted items are produced or manufactured in whole or in part by an Indian organization, Indian-owned economic enterprise, or Native Hawaiian small business concern.
(4) The Contractor has the burden of proving the amount claimed and shall assert its request for an incentive payment prior to completion of contract performance.
(5) The Contracting Officer, subject to the terms and conditions of the contract and the availability of funds, will authorize an incentive payment of 5 percent of the estimated cost, target cost, or fixed price included in the subcontract awarded to the Indian organization, Indian-owned economic enterprise, or Native Hawaiian small business concern.
(6) If the Contractor requests and receives an incentive payment on behalf of a subcontractor, the Contractor is obligated to pay the subcontractor the incentive amount.
(g) The Contractor shall insert the substance of this clause, including this paragraph (g), in all subcontracts exceeding $500,000.
(End of clause)</t>
  </si>
  <si>
    <t>2013-O0017</t>
  </si>
  <si>
    <t>252.226-7001</t>
  </si>
  <si>
    <t>Utilization of Indian Organizations, Indian-Owned Economic Enterprises, and Native Hawaiian Small Business Concerns</t>
  </si>
  <si>
    <t>As prescribed in 226.7203 , use the following provision:
REPRESENTATION FOR DEMONSTRATION PROJECT FOR CONTRACTORS EMPLOYING PERSONS WITH DISABILITIES (DEC 2019)
(a) Definitions. As used in this provision—
“Eligible contractor” means a business entity operated on a for-profit or nonprofit basis that—
(1) Employs severely disabled individuals at a rate that averages not less than 33 percent of its total workforce over the 12-month period prior to issuance of the solicitation;
(2) Pays not less than the minimum wage prescribed pursuant to 29 U.S.C. 206 to the employees who are severely disabled individuals; and
(3) Provides, for its employees, health insurance and a retirement plan comparable to those provided for employees by business entities of similar size in its industrial sector or geographic region.
“Severely disabled individual” means an individual with a disability (as defined in 42 U.S.C. 12102) who has a severe physical or mental impairment that seriously limits one or more functional capacities.
(b) Demonstration Project. This solicitation is issued pursuant to the Demonstration Project for Contractors Employing Persons with Disabilities. The purpose of the Demonstration Project is to provide defense contracting opportunities for entities that employ severely disabled individuals. To be eligible for award, an offeror must be an eligible contractor as defined in paragraph (a) of this provision.
(c) Representation. The offeror represents that it [ ] is [ ] is not an eligible contractor as defined in paragraph (a) of this provision.
(End of provision)</t>
  </si>
  <si>
    <t>252.226-7002</t>
  </si>
  <si>
    <t>Representation for Demonstration Project for Contractors Employing Persons with Disabilities</t>
  </si>
  <si>
    <t>As prescribed at 227.7009-1 , insert the following clause in patent releases, license agreements, and assignments:
NON-ESTOPPEL (OCT 1966)
The Government reserves the right at any time to contest the enforceability, validity, scope of, or the title to any patent or patent application herein licensed without waiving or forfeiting any right under this contract.
(End of clause)</t>
  </si>
  <si>
    <t>252.226-7003</t>
  </si>
  <si>
    <t>Drug Free Workforce</t>
  </si>
  <si>
    <t>Drug-Free Work Force (Aug 2024)
(a) 
Definitions.
As used in this clause—
Employee in a sensitive position
means an employee who has been granted access to classified information; or employees in other positions that the Contractor determines involve national security, health or safety, or functions other than the foregoing requiring a high degree of trust and confidence.
Illegal drugs
means controlled substances included in Schedules I and II, as defined by section 802(6) of title 21 of the United States Code, the possession of which is unlawful under chapter 13 of that title. The term “illegal drugs” does not mean the use of a controlled substance pursuant to a valid prescription or other uses authorized by law.
(b) The Contractor agrees to institute and maintain a program for achieving the objective of a drug-free work force. While this clause defines criteria for such a program, contractors are encouraged to implement alternative approaches comparable to the criteria in paragraph (c) that are designed to achieve the objectives of this clause.
(c) Contractor programs shall include the following, or appropriate alternatives:
(1) Employee assistance programs emphasizing high level direction, education, counseling, rehabilitation, and coordination with available community resources;
(2) Supervisory training to assist in identifying and addressing illegal drug use by Contractor employees;
(3) Provision for self-referrals as well as supervisory referrals to treatment with maximum respect for individual confidentiality consistent with safety and security issues;
(4) Provision for identifying illegal drug users, including testing on a controlled and carefully monitored basis. Employee drug testing programs shall be established taking account of the following:
(i) The Contractor shall establish a program that provides for testing for the use of illegal drugs by employees in sensitive positions. The extent of and criteria for such testing shall be determined by the Contractor based on considerations that include the nature of the work being performed under the contract, the employee's duties, the efficient use of Contractor resources, and the risks to health, safety, or national security that could result from the failure of an employee adequately to discharge his or her position.
(ii) In addition, the Contractor may establish a program for employee drug testing—
(A) When there is a reasonable suspicion that an employee uses illegal drugs; or
(B) When an employee has been involved in an accident or unsafe practice;
(C) As part of or as a follow-up to counseling or rehabilitation for illegal drug use;
(D) As part of a voluntary employee drug testing program.
(iii) The Contractor may establish a program to test applicants for employment for illegal drug use.
(iv) For the purpose of administering this clause, testing for illegal drugs may be limited to those substances for which testing is prescribed by section 2.1 of subpart B of the “Mandatory Guidelines for Federal Workplace Drug Testing Programs” (53 FR 11980 (April 11 1988)), issued by the Department of Health and Human Services.
(d) Contractors shall adopt appropriate personnel procedures to deal with employees who are found to be using drugs illegally. Contractors shall not allow any employee to remain on duty or perform in a sensitive position who is found to use illegal drugs until such times as the Contractor, in accordance with procedures established by the Contractor, determines that the employee may perform in such a position.
(e) The provisions of this clause pertaining to drug testing program shall not apply to the extent they are inconsistent with state or local law, or with an existing collective bargaining agreement; provided that with respect to the latter, the Contractor agrees that those issues that are in conflict will be a subject of negotiation at the next collective bargaining session.
(End of clause)</t>
  </si>
  <si>
    <t>252.227-7000</t>
  </si>
  <si>
    <t>Non-Estoppel</t>
  </si>
  <si>
    <t>OCT 1966</t>
  </si>
  <si>
    <t>Insert this clause in patent releases, license agreements, and assignments.</t>
  </si>
  <si>
    <t>As prescribed at 227.7009-2 (a), insert the following clause in patent releases, license agreements, and assignments:
RELEASE OF PAST INFRINGEMENT (SEP 2019)
The Contractor hereby releases each and every claim and demand which the Contractor now has or may hereafter have against the Government for the manufacture or use by or for the Government prior to the effective date of this contract, of any inventions covered by (i) any of the patents and applications for patent identified in this contract, and (ii) any other patent or application for patent owned or hereafter acquired by the Contractor, insofar as and only to the extent that such other patent or patent application covers the manufacture, use, or disposition of [description of subject matter].*
(End of clause)
*Bracketed portions of the clause may be omitted when not appropriate or not encompassed by the release as negotiated.</t>
  </si>
  <si>
    <t>252.227-7001</t>
  </si>
  <si>
    <t>Release of Past Infringement</t>
  </si>
  <si>
    <t>Insert this clause in patent releases, license agreements, and assignments. This clause may be modified or omitted as appropriate for particular circumstances, but only upon the advice of cognizant patent or legal counsel.</t>
  </si>
  <si>
    <t>As prescribed at 227.7009-2 (b), insert the following clause in patent releases, license agreements, and assignments:
READJUSTMENT OF PAYMENTS (SEP 2019)
(a) If any license, under substantially the same patents and authorizing substantially the same acts which are authorized under this contract, has been or shall hereafter be granted within the United States, on royalty terms which are more favorable to the licensee than those contained herein, the Government shall be entitled to the benefit of such more favorable terms with respect to all royalties accruing under this contract after the date such more favorable terms become effective, and the Contractor shall promptly notify the Contracting Officer in writing of the granting of such more favorable terms.
(b) In the event any claim of any patent hereby licensed is construed or held invalid by decision of a court of competent jurisdiction, the requirement to pay royalties under this contract insofar as its arises solely by reason of such claim, and any other claim not materially different therefrom, shall be interpreted in conformity with the court's decision as to the scope of validity of such claims; Provided, however, that in the event such decision is modified or reversed on appeal, the requirement to pay royalties under this contract shall be interpreted in conformity with the final decision rendered on such appeal.
(End of clause)</t>
  </si>
  <si>
    <t>252.227-7002</t>
  </si>
  <si>
    <t>Readjustment of Payments</t>
  </si>
  <si>
    <t>Insert this clause in patent releases, license agreements, and assignments, when providing for payment of a running royalty.</t>
  </si>
  <si>
    <t>As prescribed at 227.7009-2 (c), insert the following clause in patent releases, license agreements, and assignments:
TERMINATION (AUG 1984)
Notwithstanding any other provision of this contract, the Government shall have the right to terminate the within license, in whole or in part, by giving the Contractor not less than thirty (30) days notice in writing of the date such termination is to be effective; provided, however, that such termination shall not affect the obligation of the Government to pay royalties which have accrued prior to the effective date of such termination.
(End of clause)</t>
  </si>
  <si>
    <t>252.227-7003</t>
  </si>
  <si>
    <t>Termination</t>
  </si>
  <si>
    <t>AUG 1984</t>
  </si>
  <si>
    <t>Insert this clause in patent releases, license agreements, and assignments, when providing for payment of a running royalty. This clause may be modified or omitted as appropriate for particular circumstances, but only upon the advice of cognizant patent or legal counsel.</t>
  </si>
  <si>
    <t>As prescribed at 227.7009-3 (a), insert the following clause in patent releases, license agreements, and assignments:
LICENSE GRANT (AUG 1984)
(a) The Contractor hereby grants to the Government an irrevocable, nonexclusive, nontransferable, and paid up license under the following patents, applications for patent, and any patents granted on such applications, and under any patents which may issue as the result of any reissue, division or continuation thereof, to practice by or cause to be practiced for the Government throughout the world, any and all of the inventions thereunder, in the manufacture and use of any article or material, in the use of any method or process, and in the disposition of any article or material in accordance with law:
U.S. Patent No. ___________________
Date _____________________
Application Serial No. _____________
Filing Date _______________
Together with corresponding foreign patents and foreign applications for patents, insofar as the Contractor has the right to grant licenses thereunder without incurring an obligation to pay royalties or other compensation to others solely on account of such grant.
(b) No rights are granted or implied by the agreement under any other patents other than as provided above or by operation of law.
(c) Nothing contained herein shall limit any rights which the Government may have obtained by virtue of prior contracts or by operation of law or otherwise.
(End of clause)</t>
  </si>
  <si>
    <t>252.227-7004</t>
  </si>
  <si>
    <t>License Grant</t>
  </si>
  <si>
    <t>Insert this clause in patent release and settlement agreements, and license agreements not providing for payment by the Government of a running royalty.</t>
  </si>
  <si>
    <t>(Aug 1984). The license hereby granted shall remain in full force and effect for the full term of each of the patents referred to in the “License Grant” clause of this contract and any and all patents hereafter issued on applications for patent referred to in such “License Grant” clause.</t>
  </si>
  <si>
    <t>252.227-7005</t>
  </si>
  <si>
    <t>License Term--Alternate I</t>
  </si>
  <si>
    <t>Insert this clause in patent release and settlement agreements, and license agreements not providing for payment by the Government of a running royalty when the license term will be for the full term of each of the patents referred to in 252.227-7004.</t>
  </si>
  <si>
    <t>(Oct 2001). The license hereby granted shall terminate on the ______ day of _______________, ____; Provided, however, that said termination shall be without prejudice to the completion of any contract entered into by the Government prior to said date of termination or to the use or disposition thereafter of any articles or materials manufactured by or for the Government under this license.</t>
  </si>
  <si>
    <t>License Term--Alternate II</t>
  </si>
  <si>
    <t>OCT 2001</t>
  </si>
  <si>
    <t>Insert this clause in patent release and settlement agreements, and license agreements not providing for payment by the Government of a running royalty when stating the exact date that the license term will expire.</t>
  </si>
  <si>
    <t>As prescribed at 227.7009-4 (a), insert the following clause in patent releases, license agreements, and assignments:
LICENSE GRANT—RUNNING ROYALTY (AUG 1984)
(a) The Contractor hereby grants to the Government, as represented by the Secretary of ______________, an irrevocable, nonexclusive, nontransferable license under the following patents, applications for patent, and any patents granted on such applications, and under any patents which may issue as the result of any reissue, division, or continuation thereunder to practice by or cause to be practiced for the Department of ______________, throughout the world, any and all of the inventions thereunder in the manufacture and use of any article or material, in the use of any method or process, and in the disposition of any article or material in accordance with law:
U.S. Patent No. ___________________
Date _____________________
Application Serial No. _____________
Filing Date _______________
Together with corresponding foreign patents and foreign applications for patent, insofar as the Contractor has the right to grant licenses thereunder without incurring an obligation to pay royalties or other compensation to others solely on account of such grant.
(b) No rights are granted or implied by the agreement under any other patents other than as provided above or by operation of law.
(c) Nothing contained herein shall limit any rights which the Government may have obtained by virtue of prior contracts or by operation of law or otherwise.
(End of clause)</t>
  </si>
  <si>
    <t>252.227-7006</t>
  </si>
  <si>
    <t>License Grant--Running Royalty</t>
  </si>
  <si>
    <t>This clause may be used in patent release and settlement agreements, and license agreements, when the contract provides for payment of a running royalty.</t>
  </si>
  <si>
    <t>As prescribed at 227.7009-4 (b), insert the following clause in patent releases, license agreements, and assignments:
LICENSE TERM—RUNNING ROYALTY (AUG 1984)
The license hereby granted shall remain in full force and effect for the full term of each of the patents referred to in the “License Grant” clause of this contract and any and all patents hereafter issued on applications for patent referred to above unless sooner terminated as elsewhere herein provided.
(End of clause)</t>
  </si>
  <si>
    <t>252.227-7007</t>
  </si>
  <si>
    <t>License Term--Running Royalty</t>
  </si>
  <si>
    <t>As prescribed at 227.7009 - 4(c), insert the following clause in patent releases, license agreements, and assignments:
COMPUTATION OF ROYALTIES (AUG 1984)
Subject to the conditions hereinafter stated, royalties shall accrue to the Contractor under this agreement on all articles or materials embodying, or manufactured by the use of, any or all inventions claimed under any unexpired United States patent licensed herein, upon acceptance thereof by the Department of __________, at the rate of ____ percent of the net selling price of such articles or materials (amount) per (name of item) * whether manufactured by the Government or procured under a fixed price contract, and at the rate of (amount) per (name of item) acquired or manufactured by a Contractor performing under a cost-reimbursement contract. With respect to such articles or materials made by the Department of __________, “net selling price,” as used in this paragraph, means the actual cost of direct labor and materials without allowance for overhead and supervision.
(End of clause)
*Use bracketed matter as appropriate.</t>
  </si>
  <si>
    <t>252.227-7008</t>
  </si>
  <si>
    <t>Computation of Royalties</t>
  </si>
  <si>
    <t>As prescribed at 227.7009-4 (d), insert the following clause in patent releases, license agreements, and assignments:
REPORTING AND PAYMENT OF ROYALTIES (SEP 2019)
(a) The [insert the Contracting Officer or the name of the designated office, in accordance with agency procedures] shall, on or before the sixtieth (60th) day next following the end of each yearly* period ending _________________ during which royalties have accrued under this license, deliver to the Contractor, subject to military security regulations, a report in writing furnishing necessary information relative to royalties which have accrued under this contract.
(b) Royalties which have accrued under this contract during the yearly* period ending ________________ shall be paid to the Contractor (if appropriations therefor are available or become available) within sixty (60) days next following the receipt of a voucher from the Contractor submitted in accordance with the report referred to in (a) of this clause; Provided, that the Government shall not be obligated to pay, in respect of any such yearly period, on account of the combined royalties accruing under this contract directly and under any separate licenses granted pursuant to the “License to Other Government Agencies” clause (if any) of this contract, an amount greater than ________ dollars ($_________), and if such combined royalties exceed the said maximum yearly obligation, each department or agency shall pay a pro rata share of the said maximum yearly obligation as determined by the proportion its accrued royalties bear to the combined total of accrued royalties.
(End of clause)
*The frequency, date, and length of reporting periods should be selected as appropriate to the particular circumstances of the contract.</t>
  </si>
  <si>
    <t>252.227-7009</t>
  </si>
  <si>
    <t>Reporting and Payment of Royalties</t>
  </si>
  <si>
    <t>As prescribed at 227.7009-4 (e), insert the following clause in patent releases, license agreements, and assignments:
LICENSE TO OTHER GOVERNMENT AGENCIES (AUG 1984)
The Contractor hereby agrees to grant a separate license under the patents, applications for patents, and improvements referred to in the “License Grant” clause of this contract, on the same terms and conditions as appear in this license contract, to any other department or agency of the Government at any time on receipt of a written request for such a license from such department or agency; Provided, however, that as to royalties which accrue under such separate licenses, reports and payments shall be made directly to the Contractor by each such other department or agency pursuant to the terms of such separate licenses. The Contractor shall notify the Licensee hereunder promptly upon receipt of any request for license hereunder.
(End of clause)</t>
  </si>
  <si>
    <t>252.227-7010</t>
  </si>
  <si>
    <t>License to Other Government Agencies</t>
  </si>
  <si>
    <t>As prescribed at 227.7010 , insert the following clause in assignments.
ASSIGNMENT (AUG 1984)
The Contractor hereby conveys to the Government, as represented by the Secretary of ____________, the entire right, title, and interest in and to the following patents (and applications for patent), in and to the inventions thereof, and in and to all claims and demands whatsoever for infringement thereof heretofore accrued, the same to be held and enjoyed by the Government through its duly appointed representatives to the full end of the term of said patents (and to the full end of the terms of all patents which may be granted upon said applications for patent, or upon any division, continuation- in-part or continuation thereof):
U.S. Patent No.
Date
Name of Inventor
U.S. Application Serial No.
Filing Date
Name of Inventor
Together with corresponding foreign patents and applications for patent insofar as the Contractor has the right to assign the same.
(End of clause)</t>
  </si>
  <si>
    <t>252.227-7011</t>
  </si>
  <si>
    <t>Assignments</t>
  </si>
  <si>
    <t>This clause is an example which may be used in contracts of assignment of patent rights to the Government.</t>
  </si>
  <si>
    <t>As prescribed at 227.7012 , insert the following clause in patent releases, license agreements, and assignments:
_______________________ (Contract No.)
PATENT LICENSE AND RELEASE CONTRACT (DEC 2022)
THIS CONTRACT is effective as of the ____ day of [month, year], between the UNITED STATES OF AMERICA (hereinafter called the Government), and _____________________________ (hereinafter called the Contractor), (a corporation organized and existing under the laws of the State of _______________), (a partnership consisting of _____________________), (an individual trading as ____________________), of the City of _______________________, in the State of _________________.
WHEREAS, the Contractor warrants that it has the right to grant the within license and release, and the Government desires to procure the same, and
WHEREAS, this contract is authorized by law, including 10 U.S.C. 3793.
NOW THEREFORE, in consideration of the grant, release and agreements hereinafter recited, the parties have agreed as follows:
ARTICLE l. License Grant.*
(Insert the clause at 252.227-7004 for a paid up license, or the clause at 252.227-7006 for a license on a running royalty basis.)
ARTICLE 2. License Term.*
(Insert the appropriate alternative clause at 252.227-7005 for a paid up license, or the clause at 252.227-7007 for a license on a running royalty basis.)
ARTICLE 3. Release of Past Infringement.
(Insert the clause at 252.227-7001 .)
ARTICLE 4. Non-Estoppel.
(Insert the clause at 252.227-7000 .)
ARTICLE 5. Payment.
The Contractor shall be paid the sum of __________ Dollars ($________) in full compensation for the rights herein granted and agreed to be granted. (For a license on a running royalty basis, insert the clause at 252.227-7006 in accordance with the instructions therein, and also the clause as specified at 252.227-7002 and 252.227-7009 and 252.227-7010 .)
ARTICLE 6. Covenant Against Contingent Fees.
(Insert the clause at FAR 52.203-5.)
ARTICLE 7. Assignment of Claims.
(Insert the clause at FAR 52.232-23.)
ARTICLE 8. Gratuities.
(Insert the clause at FAR 52.203-3.)
ARTICLE 9. Disputes.
(Insert the clause at FAR 52.233-1.)
ARTICLE 10. Successors and Assignees.
This Agreement shall be binding upon the Contractor, its successors** and assignees, but nothing contained in this Article shall authorize an assignment of any claim against the Government otherwise than as permitted by law.
IN WITNESS WHEREOF, the parties hereto have executed this contract.
THE UNITED STATES OF AMERICA
By
Date
(Signature and Title of Contractor
Representative) _______________
By
Date
*If only a release is procured, delete this article; if an assignment is procured, use the clause at 252.227-7011 .
**When the Contractor is an individual, change “successors” to “heirs”; if a partnership, modify appropriately.
(End of clause)</t>
  </si>
  <si>
    <t>252.227-7012</t>
  </si>
  <si>
    <t>Patent License and Release Contract</t>
  </si>
  <si>
    <t>The format at 252.227-7012 appropriately modified where necessary, may be used for contracts of release, license, or assignment.</t>
  </si>
  <si>
    <t>As prescribed in 227.7103-6 (a), use the following clause:
RIGHTS IN TECHNICAL DATA—OTHER THAN COMMERCIAL PRODUCTS AND COMMERCIAL SERVICES (MAR 2023)
(a) Definitions. As used in this clause—
(1) “Computer data base” means a collection of data recorded in a form capable of being processed by a computer. The term does not include computer software.
(2) “Computer program” means a set of instructions, rules, or routines recorded in a form that is capable of causing a computer to perform a specific operation or series of operations.
(3) “Computer software” means computer programs, source code, source code listings, object code listings, design details, algorithms, processes, flow charts, formulae and related material that would enable the software to be reproduced, recreated, or recompiled. Computer software does not include computer data bases or computer software documentation.
(4) “Computer software documentation” means owner's manuals, user's manuals, installation instructions, operating instructions, and other similar items, regardless of storage medium, that explain the capabilities of the computer software or provide instructions for using the software.
(5)”Covered Government support contractor” means a contractor (other than a litigation support contractor covered by 252.204-7014) under a contract, the primary purpose of which is to furnish independent and impartial advice or technical assistance directly to the Government in support of the Government’s management and oversight of a program or effort (rather than to directly furnish an end item or service to accomplish a program or effort), provided that the contractor—
(i) Is not affiliated with the prime contractor or a first-tier subcontractor on the program or effort, or with any direct competitor of such prime contractor or any such first-tier subcontractor in furnishing end items or services of the type developed or produced on the program or effort; and
(ii) Receives access to technical data or computer software for performance of a Government contract that contains the clause at 252.227-7025 , Limitations on the Use or Disclosure of Government-Furnished Information Marked with Restrictive Legends.
(6) “Detailed manufacturing or process data” means technical data that describe the steps, sequences, and conditions of manufacturing, processing or assembly used by the manufacturer to produce an item or component or to perform a process.
(7) “Developed” means that an item, component, or process exists and is workable. Thus, the item or component must have been constructed or the process practiced. Workability is generally established when the item, component, or process has been analyzed or tested sufficiently to demonstrate to reasonable people skilled in the applicable art that there is a high probability that it will operate as intended. Whether, how much, and what type of analysis or testing is required to establish workability depends on the nature of the item, component, or process, and the state of the art. To be considered “developed,” the item, component, or process need not be at the stage where it could be offered for sale or sold on the commercial market, nor must the item, component, or process be actually reduced to practice within the meaning of Title 35 of the United States Code.
(8) “Developed exclusively at private expense” means development was accomplished entirely with costs charged to indirect cost pools, costs not allocated to a government contract, or any combination thereof.
(i) Private expense determinations should be made at the lowest practicable level.
(ii) Under fixed-price contracts, when total costs are greater than the firm-fixed-price or ceiling price of the contract, the additional development costs necessary to complete development shall not be considered when determining whether development was at government, private, or mixed expense.
(9) “Developed exclusively with government funds” means development was not accomplished exclusively or partially at private expense.
(10) “Developed with mixed funding” means development was accomplished partially with costs charged to indirect cost pools and/or costs not allocated to a government contract, and partially with costs charged directly to a government contract.
(11) “Form, fit, and function data” means technical data that describes the required overall physical, functional, and performance characteristics (along with the qualification requirements, if applicable) of an item, component, or process to the extent necessary to permit identification of physically and functionally interchangeable items.
(12) “Government purpose” means any activity in which the United States Government is a party, including cooperative agreements with international or multi-national defense organizations, or sales or transfers by the United States Government to foreign governments or international organizations. Government purposes include competitive procurement, but do not include the rights to use, modify, reproduce, release, perform, display, or disclose technical data for commercial purposes or authorize others to do so.
(13) “Government purpose rights” means the rights to—
(i) Use, modify, reproduce, release, perform, display, or disclose technical data within the Government without restriction; and
(ii) Release or disclose technical data outside the Government and authorize persons to whom release or disclosure has been made to use, modify, reproduce, release, perform, display, or disclose that data for United States government purposes.
(14) “Limited rights” means the rights to use, modify, reproduce, release, perform, display, or disclose technical data, in whole or in part, within the Government. The Government may not, without the written permission of the party asserting limited rights, release or disclose the technical data outside the Government, use the technical data for manufacture, or authorize the technical data to be used by another party, except that the Government may reproduce, release, or disclose such data or authorize the use or reproduction of the data by persons outside the Government if—
(i) The reproduction, release, disclosure, or use is—
(A) Necessary for emergency repair and overhaul; or
(B) A release or disclosure to—
(1) A covered Government support contractor in performance of its covered Government support contract for use, modification, reproduction, performance, display, or release or disclosure to a person authorized to receive limited rights technical data; or
(2) A foreign government, of technical data other than detailed manufacturing or process data, when use of such data by the foreign government is in the interest of the Government and is required for evaluational or informational purposes;
(ii) The recipient of the technical data is subject to a prohibition on the further reproduction, release, disclosure, or use of the technical data; and
(iii) The contractor or subcontractor asserting the restriction is notified of such reproduction, release, disclosure, or use.
(15) “Technical data” means recorded information, regardless of the form or method of the recording, of a scientific or technical nature (including computer software documentation). The term does not include computer software or data financial, administrative, cost or pricing, or management information, or information incidental to contract administration.
(16) “Unlimited rights” means rights to use, modify, reproduce, perform, display, release, or disclose technical data in whole or in part, in any manner, and for any purpose whatsoever, and to have or authorize others to do so.
(b) Rights in technical data. The Contractor grants or shall obtain for the Government the following royalty free, worldwide, nonexclusive, irrevocable license rights in technical data other than computer software documentation (see the Rights in Other Than Commercial Computer Software and Other Than Commercial Computer Software Documentation clause of this contract for rights in computer software documentation):
(1) Unlimited rights. The Government shall have unlimited rights in technical data that are—
(i) Data pertaining to an item, component, or process which has been or will be developed exclusively with Government funds;
(ii) Studies, analyses, test data, or similar data produced for this contract, when the study, analysis, test, or similar work was specified as an element of performance;
(iii) Created exclusively with Government funds in the performance of a contract that does not require the development, manufacture, construction, or production of items, components, or processes;
(iv) Form, fit, and function data;
(v) Necessary for installation, operation, maintenance, or training purposes (other than detailed manufacturing or process data);
(vi) Corrections or changes to technical data furnished to the Contractor by the Government;
(vii) Otherwise publicly available or have been released or disclosed by the Contractor or subcontractor without restrictions on further use, release or disclosure, other than a release or disclosure resulting from the sale, transfer, or other assignment of interest in the technical data to another party or the sale or transfer of some or all of a business entity or its assets to another party;
(viii) Data in which the Government has obtained unlimited rights under another Government contract or as a result of negotiations; or
(ix) Data furnished to the Government, under this or any other Government contract or subcontract thereunder, with—
(A) Government purpose license rights or limited rights and the restrictive condition(s) has/have expired; or
(B) Government purpose rights and the Contractor's exclusive right to use such data for commercial purposes has expired.
(2) Government purpose rights.
(i) The Government shall have government purpose rights for a five-year period, or such other period as may be negotiated, in technical data—
(A) That pertain to items, components, or processes developed with mixed funding except when the Government is entitled to unlimited rights in such data as provided in paragraphs (b)(1)(ii) and (b)(1)(iv) through (b)(1)(ix) of this clause; or
(B) Created with mixed funding in the performance of a contract that does not require the development, manufacture, construction, or production of items, components, or processes.
(ii) The five-year period, or such other period as may have been negotiated, shall commence upon execution of the contract, subcontract, letter contract (or similar contractual instrument), contract modification, or option exercise that required development of the items, components, or processes or creation of the data described in paragraph (b)(2)(i)(B) of this clause. Upon expiration of the five-year or other negotiated period, the Government shall have unlimited rights in the technical data.
(iii) The Government shall not release or disclose technical data in which it has government purpose rights unless—
(A) Prior to release or disclosure, the intended recipient is subject to the non-disclosure agreement at 227.7103-7 of the Defense Federal Acquisition Regulation Supplement (DFARS); or
(B) The recipient is a Government contractor receiving access to the data for performance of a Government contract that contains the clause at DFARS 252.227-7025 , Limitations on the Use or Disclosure of Government-Furnished Information Marked with Restrictive Legends.
(iv) The Contractor has the exclusive right, including the right to license others, to use technical data in which the Government has obtained government purpose rights under this contract for any commercial purpose during the time period specified in the government purpose rights legend prescribed in paragraph (f)(2) of this clause.
(3) Limited rights.
(i) Except as provided in paragraphs (b)(1)(ii) and (b)(1)(iv) through (b)(1)(ix) of this clause, the Government shall have limited rights in technical data—
(A) Pertaining to items, components, or processes developed exclusively at private expense and marked with the limited rights legend prescribed in paragraph (f) of this clause; or
(B) Created exclusively at private expense in the performance of a contract that does not require the development, manufacture, construction, or production of items, components, or processes.
(ii) The Government shall require a recipient of limited rights data for emergency repair or overhaul to destroy the data and all copies in its possession promptly following completion of the emergency repair/overhaul and to notify the Contractor that the data have been destroyed.
(iii) The Contractor, its subcontractors, and suppliers are not required to provide the Government additional rights to use, modify, reproduce, release, perform, display, or disclose technical data furnished to the Government with limited rights. However, if the Government desires to obtain additional rights in technical data in which it has limited rights, the Contractor agrees to promptly enter into negotiations with the Contracting Officer to determine whether there are acceptable terms for transferring such rights. All technical data in which the Contractor has granted the Government additional rights shall be listed or described in a license agreement made part of the contract. The license shall enumerate the additional rights granted the Government in such data.
(iv) The Contractor acknowledges that—
(A) Limited rights data are authorized to be released or disclosed to covered Government support contractors;
(B) The Contractor will be notified of such release or disclosure;
(C) The Contractor (or the party asserting restrictions as identified in the limited rights legend) may require each such covered Government support contractor to enter into a non-disclosure agreement directly with the Contractor (or the party asserting restrictions) regarding the covered Government support contractor’s use of such data, or alternatively, that the Contractor (or party asserting restrictions) may waive in writing the requirement for a non-disclosure agreement; and
(D) Any such non-disclosure agreement shall address the restrictions on the covered Government support contractor's use of the limited rights data as set forth in the clause at 252.227-7025 , Limitations on the Use or Disclosure of Government-Furnished Information Marked with Restrictive Legends. The non-disclosure agreement shall not include any additional terms and conditions unless mutually agreed to by the parties to the non-disclosure agreement.
(4) Specifically negotiated license rights. The standard license rights granted to the Government under paragraphs (b)(1) through (b)(3) of this clause, including the period during which the Government shall have government purpose rights in technical data, may be modified by mutual agreement to provide such rights as the parties consider appropriate but shall not provide the Government lesser rights than are enumerated in paragraph (a)(14) of this clause. Any rights so negotiated shall be identified in a license agreement made part of this contract.
(5) Prior government rights. Technical data that will be delivered, furnished, or otherwise provided to the Government under this contract, in which the Government has previously obtained rights shall be delivered, furnished, or provided with the pre-existing rights, unless—
(i) The parties have agreed otherwise; or
(ii) Any restrictions on the Government's rights to use, modify, reproduce, release, perform, display, or disclose the data have expired or no longer apply.
(6) Release from liability. The Contractor agrees to release the Government from liability for any release or disclosure of technical data made in accordance with paragraph (a)(14) or (b)(2)(iii) of this clause, in accordance with the terms of a license negotiated under paragraph (b)(4) of this clause, or by others to whom the recipient has released or disclosed the data and to seek relief solely from the party who has improperly used, modified, reproduced, released, performed, displayed, or disclosed Contractor data marked with restrictive legends.
(c) Contractor rights in technical data. All rights not granted to the Government are retained by the Contractor.
(d) Third party copyrighted data. The Contractor shall not, without the written approval of the Contracting Officer, incorporate any copyrighted data in the technical data to be delivered under this contract unless the Contractor is the copyright owner or has obtained for the Government the license rights necessary to perfect a license or licenses in the deliverable data of the appropriate scope set forth in paragraph (b) of this clause, and has affixed a statement of the license or licenses obtained on behalf of the Government and other persons to the data transmittal document.
(e) Identification and delivery of data to be furnished with restrictions on use, release, or disclosure.
(1) This paragraph does not apply to restrictions based solely on copyright.
(2) Except as provided in paragraph (e)(3) of this clause, technical data that the Contractor asserts should be furnished to the Government with restrictions on use, release, or disclosure are identified in an attachment to this contract (the Attachment). The Contractor shall not deliver any data with restrictive markings unless the data are listed on the Attachment.
(3) In addition to the assertions made in the Attachment, other assertions may be identified after award when based on new information or inadvertent omissions unless the inadvertent omissions would have materially affected the source selection decision. Such identification and assertion shall be submitted to the Contracting Officer as soon as practicable prior to the scheduled date for delivery of the data, in the following format, and signed by an official authorized to contractually obligate the Contractor:
Identification and Assertion of Restrictions on the Government's Use, Release, or Disclosure of Technical Data.
The Contractor asserts for itself, or the persons identified below, that the Government's rights to use, release, or disclose the following technical data should be restricted—
Technical Data
Name of Person
to be Furnished
Basis for
Asserted Rights
Asserting
With Restrictions*
Assertion**
Category***
Restrictions****
(LIST)
(LIST)
(LIST)
(LIST)
*If the assertion is applicable to items, components, or processes developed at private expense, identify both the data and each such item, component, or process.
**Generally, the development of an item, component, or process at private expense, either exclusively or partially, is the only basis for asserting restrictions on the Government's rights to use, release, or disclose technical data pertaining to such items, components, or processes. Indicate whether development was exclusively or partially at private expense. If development was not at private expense, enter the specific reason for asserting that the Government's rights should be restricted.
***Enter asserted rights category (e.g., government purpose license rights from a prior contract, rights in SBIR data generated under another contract, limited or government purpose rights under this or a prior contract, or specifically negotiated licenses).
****Corporation, individual, or other person, as appropriate.
Date
_________________________________
Printed Name and Title
_________________________________
_________________________________
Signature
_________________________________
(End of identification and assertion)
(4) When requested by the Contracting Officer, the Contractor shall provide sufficient information to enable the Contracting Officer to evaluate the Contractor's assertions. The Contracting Officer reserves the right to add the Contractor's assertions to the Attachment and validate any listed assertion, at a later date, in accordance with the procedures of the Validation of Restrictive Markings on Technical Data clause of this contract.
(f) Marking requirements. The Contractor, and its subcontractors or suppliers, may only assert restrictions on the Government's rights to use, modify, reproduce, release, perform, display, or disclose technical data to be delivered under this contract by marking the deliverable data subject to restriction. Except as provided in paragraph (f)(5) of this clause, only the following legends are authorized under this contract: the government purpose rights legend at paragraph (f)(2) of this clause; the limited rights legend at paragraph (f)(3) of this clause; or the special license rights legend at paragraph (f)(4) of this clause; and/or a notice of copyright as prescribed under 17 U.S.C. 401 or 402.
(1) General marking instructions. The Contractor, or its subcontractors or suppliers, shall conspicuously and legibly mark the appropriate legend on all technical data that qualify for such markings. The authorized legends shall be placed on the transmittal document or storage container and, for printed material, each page of the printed material containing technical data for which restrictions are asserted. When only portions of a page of printed material are subject to the asserted restrictions, such portions shall be identified by circling, underscoring, with a note, or other appropriate identifier. Technical data transmitted directly from one computer or computer terminal to another shall contain a notice of asserted restrictions. Reproductions of technical data or any portions thereof subject to asserted restrictions shall also reproduce the asserted restrictions.
(2) Government purpose rights markings. Data delivered or otherwise furnished to the Government with government purpose rights shall be marked as follows:
GOVERNMENT PURPOSE RIGHTS
Contract No.
Contractor Name
Contractor Address
Expiration Date
The Government's rights to use, modify, reproduce, release, perform, display, or disclose these technical data are restricted by paragraph (b)(2) of the Rights in Technical Data—Other Than Commercial Products and Commercial Services clause contained in the above identified contract. No restrictions apply after the expiration date shown above. Any reproduction of technical data or portions thereof marked with this legend must also reproduce the markings.
(End of legend)
(3) Limited rights markings. Data delivered or otherwise furnished to the Government with limited rights shall be marked with the following legend:
LIMITED RIGHTS
Contract No.
Contractor Name
Contractor Address
The Government's rights to use, modify, reproduce, release, perform, display, or disclose these technical data are restricted by paragraph (b)(3) of the Rights in Technical Data—Noncommercial Items clause contained in the above identified contract. Any reproduction of technical data or portions thereof marked with this legend must also reproduce the markings. Any person, other than the Government, who has been provided access to such data must promptly notify the above named Contractor.
(End of legend)
(4) Special license rights markings.
(i) Data in which the Government's rights stem from a specifically negotiated license shall be marked with the following legend:
SPECIAL LICENSE RIGHTS
The Government's rights to use, modify, reproduce, release, perform, display, or disclose these data are restricted by Contract No. _____(Insert contract number)____, License No. ____(Insert license identifier)____. Any reproduction of technical data or portions thereof marked with this legend must also reproduce the markings.
(End of legend)
(ii) For purposes of this clause, special licenses do not include government purpose license rights acquired under a prior contract (see paragraph (b)(5) of this clause).
(5) Pre-existing data markings. If the terms of a prior contract or license permitted the Contractor to restrict the Government's rights to use, modify, reproduce, release, perform, display, or disclose technical data deliverable under this contract, and those restrictions are still applicable, the Contractor may mark such data with the appropriate restrictive legend for which the data qualified under the prior contract or license. The marking procedures in paragraph (f)(1) of this clause shall be followed.
(g) Contractor procedures and records. Throughout performance of this contract, the Contractor and its subcontractors or suppliers that will deliver technical data with other than unlimited rights, shall—
(1) Have, maintain, and follow written procedures sufficient to assure that restrictive markings are used only when authorized by the terms of this clause; and
(2) Maintain records sufficient to justify the validity of any restrictive markings on technical data delivered under this contract.
(h) Removal of unjustified and nonconforming markings.
(1) Unjustified technical data markings. The rights and obligations of the parties regarding the validation of restrictive markings on technical data furnished or to be furnished under this contract are contained in the Validation of Restrictive Markings on Technical Data clause of this contract. Notwithstanding any provision of this contract concerning inspection and acceptance, the Government may ignore or, at the Contractor's expense, correct or strike a marking if, in accordance with the procedures in the Validation of Restrictive Markings on Technical Data clause of this contract, a restrictive marking is determined to be unjustified.
(2) Nonconforming technical data markings. A nonconforming marking is a marking placed on technical data delivered or otherwise furnished to the Government under this contract that is not in the format authorized by this contract. Correction of nonconforming markings is not subject to the Validation of Restrictive Markings on Technical Data clause of this contract. If the Contracting Officer notifies the Contractor of a nonconforming marking and the Contractor fails to remove or correct such marking within sixty (60) days, the Government may ignore or, at the Contractor's expense, remove or correct any nonconforming marking.
(i) Relation to patents. Nothing contained in this clause shall imply a license to the Government under any patent or be construed as affecting the scope of any license or other right otherwise granted to the Government under any patent.
(j) Limitation on charges for rights in technical data.
(1) The Contractor shall not charge to this contract any cost, including, but not limited to, license fees, royalties, or similar charges, for rights in technical data to be delivered under this contract when—
(i) The Government has acquired, by any means, the same or greater rights in the data; or
(ii) The data are available to the public without restrictions.
(2) The limitation in paragraph (j)(1) of this clause—
(i) Includes costs charged by a subcontractor or supplier, at any tier, or costs incurred by the Contractor to acquire rights in subcontractor or supplier technical data, if the subcontractor or supplier has been paid for such rights under any other Government contract or under a license conveying the rights to the Government; and
(ii) Does not include the reasonable costs of reproducing, handling, or mailing the documents or other media in which the technical data will be delivered.
(k) Applicability to subcontractors or suppliers.
(1) The Contractor shall ensure that the rights afforded its subcontractors and suppliers under 10 U.S.C. 3771-3775, 10 U.S.C. 3781-3786, and the identification, assertion, and delivery processes of paragraph (e) of this clause are recognized and protected.
(2) Whenever any technical data for other than commercial products or commercial services, or for commercial products or commercial services developed in any part at Government expense, is to be obtained from a subcontractor or supplier for delivery to the Government under this contract, the Contractor shall use this same clause in the subcontract or other contractual instrument, including subcontracts or other contractual instruments for commercial products or commercial services, and require its subcontractors or suppliers to do so, without alteration, except to identify the parties. This clause will govern the technical data pertaining to other than commercial products or commercial services or to any portion of a commercial product or commercial service that was developed in any part at Government expense, and the clause at 252.227-7015 will govern the technical data pertaining to any portion of a commercial product or commercial service that was developed exclusively at private expense. No other clause shall be used to enlarge or diminish the Government's, the Contractor's, or a higher-tier subcontractor's or supplier's rights in a subcontractor's or supplier's technical data.
(3) Technical data required to be delivered by a subcontractor or supplier shall normally be delivered to the next higher-tier contractor, subcontractor, or supplier. However, when there is a requirement in the prime contract for data which may be submitted with other than unlimited rights by a subcontractor or supplier, then said subcontractor or supplier may fulfill its requirement by submitting such data directly to the Government, rather than through a higher-tier contractor, subcontractor, or supplier.
(4) The Contractor and higher-tier subcontractors or suppliers shall not use their power to award contracts as economic leverage to obtain rights in technical data from their subcontractors or suppliers.
(5) In no event shall the Contractor use its obligation to recognize and protect subcontractor or supplier rights in technical data as an excuse for failing to satisfy its contractual obligation to the Government.
(End of clause)</t>
  </si>
  <si>
    <t>252.227-7013</t>
  </si>
  <si>
    <t>Rights In Technical Data—Other Than Commercial Products or Commercial Services</t>
  </si>
  <si>
    <t>Use this clause in solicitations and contracts, including solicitations and contracts using FAR part 12 procedures for the acquisition of commercial products and commercial servicess, when the successful offeror(s) will be required to deliver to the Government technical data pertaining to noncommercial products and commercial servicess, or pertaining to commercial products and commercial servicess for which the Government will have paid for any portion of the development costs (in which case the clause at 252.227-7013 will govern the technical data pertaining to any portion of a commercial products and commercial services that was developed in any part at Government expense, and the clause at 252.227-7015 will govern the technical data pertaining to any portion of a commercial products and commercial services that was developed exclusively at private expense). Do not use the clause when the only deliverable items are computer software or computer software documentation (see 227.72), commercial products and commercial servicess developed exclusively at private expense (see 227.7102-4), existing works (see 227.7105), special works (see 227.7106), or when contracting under the Small Business Innovation Research Program (see 227.7104). Except as provided in 227.7107-2, do not use the clause in architect-engineer and construction contracts.</t>
  </si>
  <si>
    <t>Rights in Technical Data--Other than Commercial Products or Comemercial Services--Alternate I</t>
  </si>
  <si>
    <t>JUN 1995</t>
  </si>
  <si>
    <t>Use the clause with its Alternate I in research solicitations and contracts, including research solicitations and contracts using FAR part 12 procedures for the acquisition of commercial products and commercial servicess, when the contracting officer determines, in consultation with counsel, that public dissemination by the contractor would be—
              (i)  In the interest of the Government; and
              (ii)  Facilitated by the Government relinquishing its right to publish the work for sale, or to have others publish the work for sale on behalf of the Government.</t>
  </si>
  <si>
    <t>(Mar 2022). As prescribed in 227.7103-6 (b)(2), add the following paragraphs (a)(17) and (b)(7) to the basic clause:
(a)(17) "Vessel design" means the design of a vessel, boat, or craft, and its components, including the hull, decks, superstructure, and the exterior surface shape of all external shipboard equipment and systems. The term includes designs covered by 10 U.S.C. 8687, and designs protectable under 17 U.S.C. 1301, et seq.
(b)(7) Vessel designs. For a vessel design (including a vessel design embodied in a useful article) that is developed or delivered under this contract, the Government shall have the right to make and have made any useful article that embodies the vessel design, to import the article, to sell the article, and to distribute the article for sale or to use the article in trade, to the same extent that the Government is granted rights in the technical data pertaining to the vessel design</t>
  </si>
  <si>
    <t>Rights in Technical Data--Other than Commercial Products or Comemercial Services--Alternate II</t>
  </si>
  <si>
    <t>Use the clause with its Alternate II in solicitations and contracts, including solicitations and contracts using FAR part 12 procedures for the acquisition of commercial products and commercial servicess, that are for the development or delivery of a vessel design or any useful article embodying a vessel design.</t>
  </si>
  <si>
    <t>As prescribed in 227.7203-6 (a)(1), use the following clause:
RIGHTS IN OTHER THAN COMMERCIAL COMPUTER SOFTWARE AND OTHER THAN COMMERCIAL COMPUTER SOFTWARE DOCUMENTATION (MAR 2023)
(a) Definitions. As used in this clause—
(1) “Commercial computer software” means software developed or regularly used for non-governmental purposes which—
(i) Has been sold, leased, or licensed to the public;
(ii) Has been offered for sale, lease, or license to the public;
(iii) Has not been offered, sold, leased, or licensed to the public but will be available for commercial sale, lease, or license in time to satisfy the delivery requirements of this contract; or
(iv) Satisfies a criterion expressed in paragraph (a)(1)(i), (ii), or (iii) of this clause and would require only minor modification to meet the requirements of this contract.
(2) “Computer database” means a collection of recorded data in a form capable of being processed by a computer. The term does not include computer software.
(3) “Computer program” means a set of instructions, rules, or routines, recorded in a form that is capable of causing a computer to perform a specific operation or series of operations.
(4) “Computer software” means computer programs, source code, source code listings, object code listings, design details, algorithms, processes, flow charts, formulae, and related material that would enable the software to be reproduced, recreated, or recompiled. Computer software does not include computer databases or computer software documentation.
(5) “Computer software documentation” means owner's manuals, user's manuals, installation instructions, operating instructions, and other similar items, regardless of storage medium, that explain the capabilities of the computer software or provide instructions for using the software.
(6) "Covered Government support contractor" means a contractor (other than a litigation support contractor covered by 252.204-7014 ) under a contract, the primary purpose of which is to furnish independent and impartial advice or technical assistance directly to the Government in support of the Government’s management and oversight of a program or effort (rather than to directly furnish an end item or service to accomplish a program or effort), provided that the contractor—
(i) Is not affiliated with the prime contractor or a first-tier subcontractor on the program or effort, or with any direct competitor of such prime contractor or any such first-tier subcontractor in furnishing end items or services of the type developed or produced on the program or effort; and
(ii) Receives access to technical data or computer software for performance of a Government contract that contains the clause at 252.227-7025 , Limitations on the Use or Disclosure of Government-Furnished Information Marked with Restrictive Legends.
(7) “Developed” means that—
(i) A computer program has been successfully operated in a computer and tested to the extent sufficient to demonstrate to reasonable persons skilled in the art that the program can reasonably be expected to perform its intended purpose;
(ii) Computer software, other than computer programs, has been tested or analyzed to the extent sufficient to demonstrate to reasonable persons skilled in the art that the software can reasonably be expected to perform its intended purpose; or
(iii) Computer software documentation required to be delivered under a contract has been written, in any medium, in sufficient detail to comply with requirements under that contract.
(8) “Developed exclusively at private expense” means development was accomplished entirely with costs charged to indirect cost pools, costs not allocated to a government contract, or any combination thereof.
(i) Private expense determinations should be made at the lowest practicable level.
(ii) Under fixed-price contracts, when total costs are greater than the firm-fixed-price or ceiling price of the contract, the additional development costs necessary to complete development shall not be considered when determining whether development was at government, private, or mixed expense.
(9) “Developed exclusively with government funds” means development was not accomplished exclusively or partially at private expense.
(10) “Developed with mixed funding” means development was accomplished partially with costs charged to indirect cost pools and/or costs not allocated to a government contract, and partially with costs charged directly to a government contract.
(11) “Government purpose” means any activity in which the United States Government is a party, including cooperative agreements with international or multi-national defense organizations or sales or transfers by the United States Government to foreign governments or international organizations. Government purposes include competitive procurement, but do not include the rights to use, modify, reproduce, release, perform, display, or disclose computer software or computer software documentation for commercial purposes or authorize others to do so.
(12) “Government purpose rights” means the rights to—
(i) Use, modify, reproduce, release, perform, display, or disclose computer software or computer software documentation within the Government without restriction; and
(ii) Release or disclose computer software or computer software documentation outside the Government and authorize persons to whom release or disclosure has been made to use, modify, reproduce, release, perform, display, or disclose the software or documentation for United States government purposes.
(13) “Minor modification” means a modification that does not significantly alter the nongovernmental function or purpose of the software or is of the type customarily provided in the commercial marketplace.
(14) “Other than commercial computer software” means software that does not qualify as commercial computer software under the definition of “commercial computer software” of this clause.
(15) “Restricted rights” apply only to other than commercial computer software and mean the Government's rights to—
(i) Use a computer program with one computer at one time. The program may not be accessed by more than one terminal or central processing unit or time shared unless otherwise permitted by this contract;
(ii) Transfer a computer program to another Government agency without the further permission of the Contractor if the transferor destroys all copies of the program and related computer software documentation in its possession and notifies the licensor of the transfer. Transferred programs remain subject to the provisions of this clause;
(iii) Make a reasonable number of copies of the computer software required for the purposes of safekeeping (archive), backup, or modification, or other activities authorized in paragraphs (a)(15)(i), (ii), and (iv) through (vii) of this clause;
(iv) Modify computer software provided that the Government may—
(A) Use the modified software only as provided in paragraphs (a)(15)(i) and (iii) of this clause; and
(B) Not release or disclose the modified software except as provided in paragraphs (a)(15)(ii), (v), (vi) and (vii) of this clause;
(v) Use, and permit contractors or subcontractors performing service contracts (see 37.101 of the Federal Acquisition Regulation) in support of this or a related contract to use computer software to diagnose and correct deficiencies in a computer program, to modify computer software to enable a computer program to be combined with, adapted to, or merged with other computer programs or when necessary to respond to urgent tactical situations, provided that—
(A) The Government notifies the party which has granted restricted rights that any such release or disclosure to particular contractors or subcontractors was made;
(B) Such contractors or subcontractors are subject to the use and nondisclosure agreement at 227.7103-7 of the Defense Federal Acquisition Regulation Supplement (DFARS) or are Government contractors receiving access to the software for performance of a Government contract that contains the clause at DFARS 252.227-7025 , Limitations on the Use or Disclosure of Government-Furnished Information Marked with Restrictive Legends;
(C) The Government shall not permit the recipient to decompile, disassemble, or reverse engineer the software, or use software decompiled, disassembled, or reverse engineered by the Government pursuant to paragraph (a)(15)(iv) of this clause, for any other purpose; and
(D) Such use is subject to the limitations in paragraphs (a)(15)(i) through (iii) of this clause;
(vi) Use, and permit contractors or subcontractors performing emergency repairs or overhaul of items or components of items procured under this or a related contract to use, the computer software when necessary to perform the emergency repairs or overhaul, or to modify the computer software to reflect the repairs or overhaul made, provided that—
(A) The intended recipient is subject to the use and nondisclosure agreement at DFARS 227.7103-7 or is a Government contractor receiving access to the software for performance of a Government contract that contains the clause at DFARS 252.227-7025 , Limitations on the Use or Disclosure of Government-Furnished Information Marked with Restrictive Legends;
(B) The Government shall not permit the recipient to decompile, disassemble, or reverse engineer the software, or use software decompiled, disassembled, or reverse engineered by the Government pursuant to paragraph (a)(15)(iv) of this clause, for any other purpose; and
(C) Such use is subject to the limitations in paragraphs (a)(15)(i) through (iii) of this clause; and
(vii) Use, modify, reproduce, perform, display, or release or disclose computer software to a person authorized to receive restricted rights computer software for management and oversight of a program or effort, and permit covered Government support contractors in the performance of covered Government support contracts that contain the clause at 252.227-7025 , Limitations on the Use or Disclosure of Government-Furnished Information Marked with Restrictive Legends, to use, modify, reproduce, perform, display, or release or disclose the computer software to a person authorized to receive restricted rights computer software, provided that—
(A) The Government shall not permit the covered Government support contractor to decompile, disassemble, or reverse engineer the software, or use software decompiled, disassembled, or reverse engineered by the Government pursuant to paragraph (a)(15)(iv) of this clause, for any other purpose; and
(B) Such use is subject to the limitations in paragraphs (a)(15)(i) through (iv) of this clause.
(16) “Unlimited rights” means rights to use, modify, reproduce, release, perform, display, or disclose computer software or computer software documentation in whole or in part, in any manner and for any purpose whatsoever, and to have or authorize others to do so.
(b) Rights in computer software or computer software documentation. The Contractor grants or shall obtain for the Government the following royalty free, worldwide, nonexclusive, irrevocable license rights in other than commercial computer software or computer software documentation. All rights not granted to the Government are retained by the Contractor.
(1) Unlimited rights. The Government shall have unlimited rights in—
(i) Computer software developed exclusively with Government funds;
(ii) Computer software documentation required to be delivered under this contract;
(iii) Corrections or changes to computer software or computer software documentation furnished to the Contractor by the Government;
(iv) Computer software or computer software documentation that is otherwise publicly available or has been released or disclosed by the Contractor or subcontractor without restriction on further use, release or disclosure, other than a release or disclosure resulting from the sale, transfer, or other assignment of interest in the software to another party or the sale or transfer of some or all of a business entity or its assets to another party;
(v) Computer software or computer software documentation obtained with unlimited rights under another Government contract or as a result of negotiations; or
(vi) Computer software or computer software documentation furnished to the Government, under this or any other Government contract or subcontract thereunder with—
(A) Restricted rights in computer software, limited rights in technical data, or government purpose license rights and the restrictive conditions have expired; or
(B) Government purpose rights and the Contractor's exclusive right to use such software or documentation for commercial purposes has expired.
(2) Government purpose rights.
(i) Except as provided in paragraph (b)(1) of this clause, the Government shall have government purpose rights in computer software developed with mixed funding.
(ii) Government purpose rights shall remain in effect for a period of five years unless a different period has been negotiated. Upon expiration of the five-year or other negotiated period, the Government shall have unlimited rights in the computer software or computer software documentation. The government purpose rights period shall commence upon execution of the contract, subcontract, letter contract (or similar contractual instrument), contract modification, or option exercise that required development of the computer software.
(iii) The Government shall not release or disclose computer software in which it has government purpose rights to any other person unless—
(A) Prior to release or disclosure, the intended recipient is subject to the use and non-disclosure agreement at DFARS 227.7103-7 ; or
(B) The recipient is a Government contractor receiving access to the software or documentation for performance of a Government contract that contains the clause at DFARS 252.227-7025 , Limitations on the Use or Disclosure of Government Furnished Information Marked with Restrictive Legends.
(3) Restricted rights.
(i) The Government shall have restricted rights in other than commercial computer software required to be delivered or otherwise provided to the Government under this contract that were developed exclusively at private expense.
(ii) The Contractor, its subcontractors, or suppliers are not required to provide the Government additional rights in other than commercial computer software delivered or otherwise provided to the Government with restricted rights. However, if the Government desires to obtain additional rights in such software, the Contractor agrees to promptly enter into negotiations with the Contracting Officer to determine whether there are acceptable terms for transferring such rights. All other than commercial computer software in which the Contractor has granted the Government additional rights shall be listed or described in a license agreement made part of the contract (see paragraph (b)(4) of this clause). The license shall enumerate the additional rights granted the Government.
(iii) The Contractor acknowledges that—
(A) Restricted rights computer software is authorized to be released or disclosed to covered Government support contractors;
(B) The Contractor will be notified of such release or disclosure;
(C) The Contractor (or the party asserting restrictions, as identified in the restricted rights legend) may require each such covered Government support contractor to enter into a non-disclosure agreement directly with the Contractor (or the party asserting restrictions) regarding the covered Government support contractor’s use of such software, or alternatively, that the Contractor (or party asserting restrictions) may waive in writing the requirement for a non-disclosure agreement; and
(D) Any such non-disclosure agreement shall address the restrictions on the covered Government support contractor's use of the restricted rights software as set forth in the clause at 252.227-7025 , Limitations on the Use or Disclosure of Government-Furnished Information Marked with Restrictive Legends. The non-disclosure agreement shall not include any additional terms and conditions unless mutually agreed to by the parties to the non-disclosure agreement.
(4) Specifically negotiated license rights.
(i) The standard license rights granted to the Government under paragraphs (b)(1) through (b)(3) of this clause, including the period during which the Government shall have government purpose rights in computer software, may be modified by mutual agreement to provide such rights as the parties consider appropriate but shall not provide the Government lesser rights in computer software than are enumerated in the definition of “restricted rights” of this clause or lesser rights in computer software documentation than are enumerated in paragraph (a)(14) of the Rights in Technical Data—Other Than Commercial Products and Commercial Services clause of this contract.
(ii) Any rights so negotiated shall be identified in a license agreement made part of this contract.
(5) Prior government rights. Computer software or computer software documentation that will be delivered, furnished, or otherwise provided to the Government under this contract, in which the Government has previously obtained rights shall be delivered, furnished, or provided with the pre-existing rights, unless—
(i) The parties have agreed otherwise; or
(ii) Any restrictions on the Government's rights to use, modify, reproduce, release, perform, display, or disclose the data have expired or no longer apply.
(6) Release from liability. The Contractor agrees to release the Government from liability for any release or disclosure of computer software made in accordance with paragraph (a)(15) or (b)(2)(iii) of this clause, in accordance with the terms of a license negotiated under paragraph (b)(4) of this clause, or by others to whom the recipient has released or disclosed the software, and to seek relief solely from the party who has improperly used, modified, reproduced, released, performed, displayed, or disclosed Contractor software marked with restrictive legends.
(c) Rights in derivative computer software or computer software documentation. The Government shall retain its rights in the unchanged portions of any computer software or computer software documentation delivered under this contract that the Contractor uses to prepare, or includes in, derivative computer software or computer software documentation.
(d) Third party copyrighted computer software or computer software documentation. The Contractor shall not, without the written approval of the Contracting Officer, incorporate any copyrighted computer software or computer software documentation in the software or documentation to be delivered under this contract unless the Contractor is the copyright owner or has obtained for the Government the license rights necessary to perfect a license or licenses in the deliverable software or documentation of the appropriate scope set forth in paragraph (b) of this clause, and prior to delivery of such—
(1) Computer software, has provided a statement of the license rights obtained in a form acceptable to the Contracting Officer; or
(2) Computer software documentation, has affixed to the transmittal document a statement of the license rights obtained.
(e) Identification and delivery of computer software and computer software documentation to be furnished with restrictions on use, release, or disclosure.
(1) This paragraph does not apply to restrictions based solely on copyright.
(2) Except as provided in paragraph (e)(3) of this clause, computer software that the Contractor asserts should be furnished to the Government with restrictions on use, release, or disclosure is identified in an attachment to this contract (the Attachment). The Contractor shall not deliver any software with restrictive markings unless the software is listed on the Attachment.
(3) In addition to the assertions made in the Attachment, other assertions may be identified after award when based on new information or inadvertent omissions unless the inadvertent omissions would have materially affected the source selection decision. Such identification and assertion shall be submitted to the Contracting Officer as soon as practicable prior to the scheduled date for delivery of the software, in the following format, and signed by an official authorized to contractually obligate the Contractor:
Identification and Assertion of Restrictions on the Government's Use, Release, or Disclosure of Computer Software.
The Contractor asserts for itself, or the persons identified below, that the Government's rights to use, release, or disclose the following computer software should be restricted:
Computer Software
Name of Person
to be Furnished
Basis for
Asserted Rights
Asserting
With Restrictions*
Assertion**
Category***
Restrictions****
(LIST)
(LIST)
(LIST)
(LIST)
*Generally, development at private expense, either exclusively or partially, is the only basis for asserting restrictions on the Government's rights to use, release, or disclose computer software.
**Indicate whether development was exclusively or partially at private expense. If development was not at private expense, enter the specific reason for asserting that the Government's rights should be restricted.
***Enter asserted rights category (e.g., restricted or government purpose rights in computer software, government purpose license rights from a prior contract, rights in SBIR software generated under another contract, or specifically negotiated licenses).
****Corporation, individual, or other person, as appropriate.
Date
______________________________
Printed Name and Title
______________________________
______________________________
Signature
______________________________
(End of identification and assertion)
(4) When requested by the Contracting Officer, the Contractor shall provide sufficient information to enable the Contracting Officer to evaluate the Contractor's assertions. The Contracting Officer reserves the right to add the Contractor's assertions to the Attachment and validate any listed assertion, at a later date, in accordance with the procedures of the Validation of Asserted Restrictions—Computer Software clause of this contract.
(f) Marking requirements. The Contractor, and its subcontractors or suppliers, may only assert restrictions on the Government's rights to use, modify, reproduce, release, perform, display, or disclose computer software by marking the deliverable software or documentation subject to restriction. Except as provided in paragraph (f)(5) of this clause, only the following legends are authorized under this contract: the government purpose rights legend at paragraph (f)(2) of this clause; the restricted rights legend at paragraph (f)(3) of this clause; or the special license rights legend at paragraph (f)(4) of this clause; and/or a notice of copyright as prescribed under 17 U.S.C. 401 or 402.
(1) General marking instructions. The Contractor, or its subcontractors or suppliers, shall conspicuously and legibly mark the appropriate legend on all computer software that qualify for such markings. The authorized legends shall be placed on the transmittal document or software storage container and each page, or portions thereof, of printed material containing computer software for which restrictions are asserted. Computer software transmitted directly from one computer or computer terminal to another shall contain a notice of asserted restrictions. However, instructions that interfere with or delay the operation of computer software in order to display a restrictive rights legend or other license statement at any time prior to or during use of the computer software, or otherwise cause such interference or delay, shall not be inserted in software that will or might be used in combat or situations that simulate combat conditions, unless the Contracting Officer's written permission to deliver such software has been obtained prior to delivery. Reproductions of computer software or any portions thereof subject to asserted restrictions, shall also reproduce the asserted restrictions.
(2) Government purpose rights markings. Computer software delivered or otherwise furnished to the Government with government purpose rights shall be marked as follows:
GOVERNMENT PURPOSE RIGHTS
Contract No.
Contractor Name
Contractor Address
Expiration Date
The Government's rights to use, modify, reproduce, release, perform, display, or disclose this software are restricted by paragraph (b)(2) of the Rights in Other Than Commercial Computer Software and Other Than Commercial Computer Software Documentation clause contained in the above identified contract. No restrictions apply after the expiration date shown above. Any reproduction of the software or portions thereof marked with this legend must also reproduce the markings.
(End of legend)
(3) Restricted rights markings. Software delivered or otherwise furnished to the Government with restricted rights shall be marked with the following legend:
RESTRICTED RIGHTS
Contract No.
Contractor Name
Contractor Address
The Government's rights to use, modify, reproduce, release, perform, display, or disclose this software are restricted by paragraph (b)(3) of the Rights in Other Than Commercial Computer Software and Other Than Commercial Computer Software Documentation clause contained in the above identified contract. Any reproduction of computer software or portions thereof marked with this legend must also reproduce the markings. Any person, other than the Government, who has been provided access to such software must promptly notify the above named Contractor.
(End of legend)
(4) Special license rights markings.
(i) Computer software or computer software documentation in which the Government's rights stem from a specifically negotiated license shall be marked with the following legend:
SPECIAL LICENSE RIGHTS
The Government's rights to use, modify, reproduce, release, perform, display, or disclose these data are restricted by Contract No. _____(Insert contract number)____, License No. ____(Insert license identifier)____. Any reproduction of computer software, computer software documentation, or portions thereof marked with this legend must also reproduce the markings.
(End of legend)
(ii) For purposes of this clause, special licenses do not include government purpose license rights acquired under a prior contract (see paragraph (b)(5) of this clause).
(5) Pre-existing markings. If the terms of a prior contract or license permitted the Contractor to restrict the Government's rights to use, modify, release, perform, display, or disclose computer software or computer software documentation and those restrictions are still applicable, the Contractor may mark such software or documentation with the appropriate restrictive legend for which the software qualified under the prior contract or license. The marking procedures in paragraph (f)(1) of this clause shall be followed.
(g) Contractor procedures and records. Throughout performance of this contract, the Contractor and its subcontractors or suppliers that will deliver computer software or computer software documentation with other than unlimited rights, shall—
(1) Have, maintain, and follow written procedures sufficient to assure that restrictive markings are used only when authorized by the terms of this clause; and
(2) Maintain records sufficient to justify the validity of any restrictive markings on computer software or computer software documentation delivered under this contract.
(h) Removal of unjustified and nonconforming markings.
(1) Unjustified computer software or computer software documentation markings. The rights and obligations of the parties regarding the validation of restrictive markings on computer software or computer software documentation furnished or to be furnished under this contract are contained in the Validation of Asserted Restrictions—Computer Software and the Validation of Restrictive Markings on Technical Data clauses of this contract, respectively. Notwithstanding any provision of this contract concerning inspection and acceptance, the Government may ignore or, at the Contractor's expense, correct or strike a marking if, in accordance with the procedures of those clauses, a restrictive marking is determined to be unjustified.
(2) Nonconforming computer software or computer software documentation markings. A nonconforming marking is a marking placed on computer software or computer software documentation delivered or otherwise furnished to the Government under this contract that is not in the format authorized by this contract. Correction of nonconforming markings is not subject to the Validation of Asserted Restrictions—Computer Software or the Validation of Restrictive Markings on Technical Data clause of this contract. If the Contracting Officer notifies the Contractor of a nonconforming marking or markings and the Contractor fails to remove or correct such markings within sixty (60) days, the Government may ignore or, at the Contractor's expense, remove or correct any nonconforming markings.
(i) Relation to patents. Nothing contained in this clause shall imply a license to the Government under any patent or be construed as affecting the scope of any license or other right otherwise granted to the Government under any patent.
(j) Limitation on charges for rights in computer software or computer software documentation.
(1) The Contractor shall not charge to this contract any cost, including but not limited to license fees, royalties, or similar charges, for rights in computer software or computer software documentation to be delivered under this contract when—
(i) The Government has acquired, by any means, the same or greater rights in the software or documentation; or
(ii) The software or documentation are available to the public without restrictions.
(2) The limitation in paragraph (j)(1) of this clause—
(i) Includes costs charged by a subcontractor or supplier, at any tier, or costs incurred by the Contractor to acquire rights in subcontractor or supplier computer software or computer software documentation, if the subcontractor or supplier has been paid for such rights under any other Government contract or under a license conveying the rights to the Government; and
(ii) Does not include the reasonable costs of reproducing, handling, or mailing the documents or other media in which the software or documentation will be delivered.
(k) Applicability to subcontractors or suppliers.
(1) Whenever any other than commercial computer software or computer software documentation is to be obtained from a subcontractor or supplier for delivery to the Government under this contract, the Contractor shall use this same clause in its subcontracts or other contractual instruments, and require its subcontractors or suppliers to do so, without alteration, except to identify the parties. No other clause shall be used to enlarge or diminish the Government's, the Contractor's, or a higher tier subcontractor's or supplier's rights in a subcontractor's or supplier's computer software or computer software documentation.
(2) The Contractor and higher tier subcontractors or suppliers shall not use their power to award contracts as economic leverage to obtain rights in computer software or computer software documentation from their subcontractors or suppliers.
(3) The Contractor shall ensure that subcontractor or supplier rights are recognized and protected in the identification, assertion, and delivery processes required by paragraph (e) of this clause.
(4) In no event shall the Contractor use its obligation to recognize and protect subcontractor or supplier rights in computer software or computer software documentation as an excuse for failing to satisfy its contractual obligation to the Government.
(End of clause)</t>
  </si>
  <si>
    <t>252.227-7014</t>
  </si>
  <si>
    <t>Rights in Noncommercial Computer Software and Noncommercial Computer Software Documentation</t>
  </si>
  <si>
    <t>Use this clause in solicitations and contracts when the successful offeror(s) will be required to deliver computer software or computer software documentation.  Do not use the clause when the only deliverable items are technical data (other than computer software documentation), commercial computer software or commercial computer software documentation, commercial products and commercial servicess (see 227.7102-3), special works (see 227.7205), or contracts under the Small Business Innovation Research Program (see 227.7104).  Except as provided in 227.7107-2, do not use the clause in architect-engineer and construction contracts.</t>
  </si>
  <si>
    <t>Rights in Noncommercial Computer Software and Noncommercial Computer Software Documentation--Alternate I</t>
  </si>
  <si>
    <t>Use the clause with its Alternate I in research contracts when the contracting officer determines, in consultation with counsel, that public dissemination by the contractor would be—
                    (i)  In the interest of the Government; and
                    (ii)  Facilitated by the Government relinquishing its right to publish the work for sale, or to have others publish the work for sale on behalf of the Government.</t>
  </si>
  <si>
    <t>As prescribed in 227.7102-4 (a)(1), use the following clause:
TECHNICAL DATA—COMMERCIAL PRODUCTS AND COMMERCIAL SERVICES (MAR 2023)
(a) Definitions. As used in this clause—
(1) Commercial product and commercial service includes commercial components and commercial processes but does not include commercial computer software.
(2) “Covered Government support contractor” means a contractor (other than a litigation support contractor covered by 252.204-7014 ) under a contract, the primary purpose of which is to furnish independent and impartial advice or technical assistance directly to the Government in support of the Government’s management and oversight of a program or effort (rather than to directly furnish an end item or service to accomplish a program or effort), provided that the contractor—
(i) Is not affiliated with the prime contractor or a first-tier subcontractor on the program or effort, or with any direct competitor of such prime contractor or any such first-tier subcontractor in furnishing end items or services of the type developed or produced on the program or effort; and
(ii) Receives access to technical data or computer software for performance of a Government contract that contains the clause at 252.227-7025, Limitations on the Use or Disclosure of Government-Furnished Information Marked with Restrictive Legends.
(3) “Form, fit, and function data” means technical data that describes the required overall physical, functional, and performance characteristics (along with the qualification requirements, if applicable) of an item, component, or process to the extent necessary to permit identification of physically and functionally interchangeable items.
(4) “Technical data” means recorded information, regardless of the form or method of recording, of a scientific or technical nature (including computer software documentation). The term does not include computer software or financial, administrative, cost or pricing, or management information, or information incidental to contract administration.
(b) License.
(1) The Government shall have the unrestricted right to use, modify, reproduce, release, perform, display, or disclose technical data, and to permit others to do so, that—
(i) Have been provided to the Government or others without restrictions on use, modification, reproduction, release, or further disclosure other than a release or disclosure resulting from the sale, transfer, or other assignment of interest in the technical data to another party or the sale or transfer of some or all of a business entity or its assets to another party;
(ii) Are form, fit, and function data;
(iii) Are a correction or change to technical data furnished to the Contractor by the Government;
(iv) Are necessary for operation, maintenance, installation, or training (other than detailed manufacturing or process data); or
(v) Have been provided to the Government under a prior contract or licensing agreement through which the Government has acquired the rights to use, modify, reproduce, release, perform, display, or disclose the data without restrictions.
(2) Except as provided in paragraph (b)(1) of this clause, the Government may use, modify, reproduce, release, perform, display, or disclose technical data within the Government only. The Government shall not—
(i) Use the technical data to manufacture additional quantities of the commercial products; or
(ii) Release, perform, display, disclose, or authorize use of the technical data outside the Government without the Contractor's written permission unless a release, disclosure, or permitted use is necessary for emergency repair or overhaul of the commercial products furnished under this contract, or for performance of work by covered Government support contractors.
(3) The Contractor acknowledges that—
(i) Technical data covered by paragraph (b)(2) of this clause are authorized to be released or disclosed to covered Government support contractors;
(ii) The Contractor will be notified of such release or disclosure;
(iii) The Contractor (or the party asserting restrictions as identified in a restrictive legend) may require each such covered Government support contractor to enter into a non-disclosure agreement directly with the Contractor (or the party asserting restrictions) regarding the covered Government support contractor’s use of such data, or alternatively, that the Contractor (or party asserting restrictions) may waive in writing the requirement for an non-disclosure agreement; and
(iv) Any such non-disclosure agreement shall address the restrictions on the covered Government support contractor's use of the data as set forth in the clause at 252.227-7025 , Limitations on the Use or Disclosure of Government-Furnished Information Marked with Restrictive Legends. The non-disclosure agreement shall not include any additional terms and conditions unless mutually agreed to by the parties to the non-disclosure agreement.
(c) Additional license rights. The Contractor, its subcontractors, and suppliers are not required to provide the Government additional rights to use, modify, reproduce, release, perform, display, or disclose technical data. However, if the Government desires to obtain additional rights in technical data, the Contractor agrees to promptly enter into negotiations with the Contracting Officer to determine whether there are acceptable terms for transferring such rights. All technical data in which the Contractor has granted the Government additional rights shall be listed or described in a special license agreement made part of this contract. The license shall enumerate the additional rights granted the Government in such data.
(d) Release from liability. The Contractor agrees that the Government, and other persons to whom the Government may have released or disclosed technical data delivered or otherwise furnished under this contract, shall have no liability for any release or disclosure of technical data that are not marked to indicate that such data are licensed data subject to use, modification, reproduction, release, performance, display, or disclosure restrictions.
(e) Applicability to subcontractors or suppliers.
(1) The Contractor shall recognize and protect the rights afforded its subcontractors and suppliers under 10 U.S.C. 3771-3775 and 10 U.S.C. 3781-3786.
(2) Whenever any technical data related to commercial products or commercial services developed in any part at private expense will be obtained from a subcontractor or supplier for delivery to the Government under this contract, the Contractor shall use this same clause in the subcontract or other contractual instrument, including subcontracts and other contractual instruments for commercial products or commercial services, and require its subcontractors or suppliers to do so, without alteration, except to identify the parties. This clause will govern the technical data pertaining to any portion of a commercial product or commercial service that was developed exclusively at private expense, and the clause at 252.227-7013 will govern the technical data pertaining to any portion of a commercial product or commercial service that was developed in any part at Government expense.
(End of clause)</t>
  </si>
  <si>
    <t>252.227-7015</t>
  </si>
  <si>
    <t>Technical Data—Commercial Products and Commercial Services</t>
  </si>
  <si>
    <t>Except as provided in 227.7102-4(b), use this clause in solicitations and contracts, including solicitations and contracts using FAR part 12 procedures for the acquisition of commercial products and commercial servicess, when the contractor will be required to deliver technical data pertaining to commercial products and commercial servicess, components, or processes.</t>
  </si>
  <si>
    <t>(Mar 2022). As prescribed in 227.7102-4 (a)(2), add the following paragraphs (a)(6) and (b)(4) to the basic clause:
(a)(6) "Vessel design" means the design of a vessel, boat, or craft, and its components, including the hull, decks, superstructure, and the exterior surface shape of all external shipboard equipment and systems. The term includes designs covered by 10 U.S.C. 8687, and designs protectable under 17 U.S.C. 1301, et seq.
(b)(4) Vessel designs. For a vessel design (including a vessel design embodied in a useful article) that is developed or delivered under this contract, the Government shall have the right to make and have made any useful article that embodies the vessel design, to import the article, to sell the article, and to distribute the article for sale or to use the article in trade, to the same extent that the Government is granted rights in the technical data pertaining to the vessel design.</t>
  </si>
  <si>
    <t>Technical Data--Commercial Products and Commercial Services--Alternate I</t>
  </si>
  <si>
    <t>Use the clause at 252.227-7015 with its Alternate I in solicitations and contracts, including solicitations and contracts using FAR part 12 procedures for the acquisition of commercial products and commercial servicess, for the development or delivery of a vessel design or any useful article embodying a vessel design.</t>
  </si>
  <si>
    <t>As prescribed in 227.7103-6(e)(1), 227.7104 (e)(1), or 227.7203-6 (b), use the following clause:
RIGHTS IN BID OR PROPOSAL INFORMATION (JAN 2023)
(a) Definitions.
(1) For contracts that require the delivery of technical data, the terms “technical data” and “computer software” are defined in the Rights in Technical Data—Other Than Commercial Products and Commercial Services clause of this contract or, if this is a contract awarded under the Small Business Innovation Research Program, the Rights in Other Than Commercial Technical Data and Computer Software—Small Business Innovation Research (SBIR) Program clause of this contract.
(2) For contracts that do not require the delivery of technical data, the term “computer software” is defined in the Rights in Other Than Commercial Computer Software and Other Than Commercial Computer Software Documentation clause of this contract or, if this is a contract awarded under the Small Business Innovation Research Program, the Rights in Other Than Commercial Technical Data and Computer Software—Small Business Innovation Research (SBIR) Program clause of this contract.
(b Government rights prior to contract award. By submission of its offer, the Offeror agrees that the Government—
(1) May reproduce the bid or proposal, or any portions thereof, to the extent necessary to evaluate the offer.
(2) Except as provided in paragraph (d) of this clause, shall use information contained in the bid or proposal only for evaluational purposes and shall not disclose, directly or indirectly, such information to any person including potential evaluators, unless that person has been authorized by the head of the agency, his or her designee, or the Contracting Officer to receive such information.
(c) Government rights subsequent to contract award. The Contractor agrees—
(1) Except as provided in paragraphs (c)(2), (d), and (e) of this clause, the Government shall have the rights to use, modify, reproduce, release, perform, display, or disclose information contained in the Contractor's bid or proposal within the Government. The Government shall not release, perform, display, or disclose such information outside the Government without the Contractor's written permission.
(2) The Government’s right to use, modify, reproduce, release, perform, display, or disclose information that is technical data or computer software required to be delivered under this contract are determined by the Rights in Technical Data—Other Than Commercial Products and Commercial Services, Rights in Other Than Commercial Computer Software and Other Than Commercial Computer Software Documentation, or Rights in Other Than Commercial Technical Data and Computer Software—Small Business Innovation Research (SBIR) Program clause(s) of this contract.
(d) Government-furnished information. The Government's rights with respect to technical data or computer software contained in the Contractor's bid or proposal that were provided to the Contractor by the Government are subject only to restrictions on use, modification, reproduction, release, performance, display, or disclosure, if any, imposed by the developer or licensor of such data or software.
(e) Information available without restrictions. The Government's rights to use, modify, reproduce, release, perform, display, or, disclose information contained in a bid or proposal, including technical data or computer software, and to permit others to do so, shall not be restricted in any manner if such information has been released or disclosed to the Government or to other persons without restrictions other than a release or disclosure resulting from the sale, transfer, or other assignment of interest in the information to another party or the sale or transfer of some or all of a business entity or its assets to another party.
(f) Flowdown. The Contractor shall include this clause in all subcontracts or similar contractual instruments and require its subcontractors or suppliers to do so without alteration, except to identify the parties.
(End of clause)</t>
  </si>
  <si>
    <t>252.227-7016</t>
  </si>
  <si>
    <t>Rights in Bid or Proposal Information</t>
  </si>
  <si>
    <t>Use this clause in solicitations and contracts that include the clause at 252.227-7013.</t>
  </si>
  <si>
    <t>Use this clause in SBIR solicitations and contracts that include the clause at 252.227-7018</t>
  </si>
  <si>
    <t>As prescribed in 227.7104 (e)(2), or 227.7203-3 (a), use the following provision:
IDENTIFICATION AND ASSERTION OF USE, RELEASE, OR DISCLOSURE RESTRICTIONS (JAN 2023)
(a) The terms used in this provision are defined in following clause or clauses contained in this solicitation—
(1) If a successful offeror will be required to deliver technical data, the Rights in Technical Data—Other Than Commercial Products and Commercial Services clause, or, if this solicitation contemplates a contract under the Small Business Innovation Research Program, the Rights in Other Than Commercial Technical Data and Computer Software—Small Business Innovation Research (SBIR) Program clause.
(2) If a successful offeror will not be required to deliver technical data, the Rights in Other Than Commercial Computer Software and Other Than Commercial Computer Software Documentation clause, or, if this solicitation contemplates a contract under the Small Business Innovation Research Program, the Rights in Other Than Commercial Technical Data and Computer Software—Small Business Innovation Research (SBIR) Program clause.
(b) The identification and assertion requirements in this provision apply only to technical data, including computer software documentation, or computer software to be delivered with other than unlimited rights. For contracts to be awarded under the Small Business Innovation Research Program, the notification and identification requirements do not apply to technical data or computer software that will be generated under the resulting contract. Notification and identification is not required for restrictions based solely on copyright.
(c) Offers submitted in response to this solicitation shall identify, to the extent known at the time an offer is submitted to the Government, the technical data or computer software that the Offeror, its subcontractors or suppliers, or potential subcontractors or suppliers, assert should be furnished to the Government with restrictions on use, release, or disclosure.
(d) The Offeror's assertions, including the assertions of its subcontractors or suppliers or potential subcontractors or suppliers, shall be submitted as an attachment to its offer in the following format, dated and signed by an official authorized to contractually obligate the Offeror:
Identification and Assertion of Restrictions on the Government's Use, Release, or Disclosure of Technical Data or Computer Software.
The Offeror asserts for itself, or the persons identified below, that the Government's rights to use, release, or disclose the following technical data or computer software should be restricted:
Technical Data or
Computer Software
Name of Person
to be Furnished
Basis for
Asserted Rights
Asserting
With Restrictions*
Assertion**
Category***
Restrictions****
(LIST)*****
(LIST)
(LIST)
(LIST)
*For technical data (other than computer software documentation) pertaining to items, components, or processes developed at private expense, identify both the deliverable technical data and each such item, component, or process. For computer software or computer software documentation identify the software or documentation.
**Generally, development at private expense, either exclusively or partially, is the only basis for asserting restrictions. For technical data, other than computer software documentation, development refers to development of the item, component, or process to which the data pertain. The Government's rights in computer software documentation generally may not be restricted. For computer software, development refers to the software. Indicate whether development was accomplished exclusively or partially at private expense. If development was not accomplished at private expense, or for computer software documentation, enter the specific basis for asserting restrictions.
***Enter asserted rights category (e.g., government purpose license rights from a prior contract, rights in SBIR data generated under another contract, limited, restricted, or government purpose rights under this or a prior contract, or specially negotiated licenses).
****Corporation, individual, or other person, as appropriate.
*****Enter “none” when all data or software will be submitted without restrictions.
Date
_________________________________
Printed Name and Title
_________________________________
_________________________________
Signature
_________________________________
(End of identification and assertion)
(e) An offeror's failure to submit, complete, or sign the notification and identification required by paragraph (d) of this provision with its offer may render the offer ineligible for award.
(f) If the Offeror is awarded a contract, the assertions identified in paragraph (d) of this provision shall be listed in an attachment to that contract. Upon request by the Contracting Officer, the Offeror shall provide sufficient information to enable the Contracting Officer to evaluate any listed assertion.
(End of provision)</t>
  </si>
  <si>
    <t>252.227-7017</t>
  </si>
  <si>
    <t>Identification and Assertion of Use, Release, or Disclosure Restrictions</t>
  </si>
  <si>
    <t>Use this provision in all solicitations that include the clause at 252.227-7013, Rights in Technical Data—Noncommercial products and commercial servicess.  The provision requires offerors to identify any technical data for which restrictions, other than copyright, on use, release, or disclosure are asserted and to attach the identification and assertions to the offer.</t>
  </si>
  <si>
    <t>Use this provision in SBIR solicitations that include the clause at 252.227-7018</t>
  </si>
  <si>
    <t>Use this provision in all solicitations that include the clause at 252.227-7014, Rights in Noncommercial Computer Software and Noncommercial Computer Software Documentation.  The provision requires offerors to identify any computer software or computer software documentation for which restrictions, other than copyright, on use, modification, reproduction, release, performance, display, or disclosure are asserted and to attach the identification and assertion to the offer.</t>
  </si>
  <si>
    <t>As prescribed in 227.7104 (a), use the following clause:
RIGHTS IN OTHER THAN COMMERCIAL TECHNICAL DATA AND COMPUTER SOFTWARE—SMALL BUSINESS INNOVATION RESEARCH (SBIR) PROGRAM (MAR 2023)
(a) Definitions. As used in this clause -
(1) Commercial computer software means software developed or regularly used for nongovernmental purposes which -
(i) Has been sold, leased, or licensed to the public;
(ii) Has been offered for sale, lease, or license to the public;
(iii) Has not been offered, sold, leased, or licensed to the public but will be available for commercial sale, lease, or license in time to satisfy the delivery requirements of this contract; or
(iv) Satisfies a criterion expressed in paragraph (a)(1)(i), (ii), or (iii) of this clause and would require only minor modification to meet the requirements of this contract.
(2) Computer database means a collection of recorded data in a form capable of being processed by a computer. The term does not include computer software.
(3) Computer program means a set of instructions, rules, or routines, recorded in a form that is capable of causing a computer to perform a specific operation or series of operations.
(4) Computer software means computer programs, source code, source code listings, object code listings, design details, algorithms, processes, flow charts, formulae, and related material that would enable the software to be reproduced, re-created, or recompiled. Computer software does not include computer databases or computer software documentation.
(5) Computer software documentation means owner's manuals, user's manuals, installation instructions, operating instructions, and other similar items, regardless of storage medium, that explain the capabilities of the computer software or provide instructions for using the software.
(6) Covered Government support contractor means a contractor (other than a litigation support contractor covered by 252.204-7014) under a contract, the primary purpose of which is to furnish independent and impartial advice or technical assistance directly to the Government in support of the Government's management and oversight of a program or effort (rather than to directly furnish an end item or service to accomplish a program or effort), provided that the contractor -
(i) Is not affiliated with the prime contractor or a first-tier subcontractor on the program or effort, or with any direct competitor of such prime contractor or any such first-tier subcontractor in furnishing end items or services of the type developed or produced on the program or effort; and
(ii) Receives access to the technical data or computer software for performance of a Government contract that contains the clause at 252.227-7025, Limitations on the Use or Disclosure of Government-Furnished Information Marked with Restrictive Legends.
(7) Detailed manufacturing or process data means technical data that describe the steps, sequences, and conditions of manufacturing, processing or assembly used by the manufacturer to produce an item or component or to perform a process.
(8) Developed means -
(i) (Applicable to technical data other than computer software documentation.) An item, component, or process, exists and is workable. Thus, the item or component must have been constructed or the process practiced. Workability is generally established when the item, component, or process has been analyzed or tested sufficiently to demonstrate to reasonable people skilled in the applicable art that there is a high probability that it will operate as intended. Whether, how much, and what type of analysis or testing is required to establish workability depends on the nature of the item, component, or process, and the state of the art. To be considered “developed,” the item, component, or process need not be at the stage where it could be offered for sale or sold on the commercial market, nor must the item, component or process be actually reduced to practice within the meaning of Title 35 of the United States Code;
(ii) A computer program has been successfully operated in a computer and tested to the extent sufficient to demonstrate to reasonable persons skilled in the art that the program can reasonably be expected to perform its intended purpose;
(iii) Computer software, other than computer programs, has been tested or analyzed to the extent sufficient to demonstrate to reasonable persons skilled in the art that the software can reasonably be expected to perform its intended purpose; or
(iv) Computer software documentation required to be delivered under a contract has been written, in any medium, in sufficient detail to comply with requirements under that contract.
(9) Developed exclusively at private expense means development was accomplished entirely with costs charged to indirect cost pools, costs not allocated to a government contract, or any combination thereof.
(i) Private expense determinations should be made at the lowest practicable level.
(ii) Under fixed-price contracts, when total costs are greater than the firm-fixed-price or ceiling price of the contract, the additional development costs necessary to complete development shall not be considered when determining whether development was at government, private, or mixed expense.
(10) Developed exclusively with government funds means development was not accomplished exclusively or partially at private expense.
(11) Developed with mixed funding means development was accomplished partially with costs charged to indirect cost pools and/or costs not allocated to a government contract, and partially with costs charged directly to a government contract.
(12) Form, fit, and function data means technical data that describe the required overall physical, functional, and performance characteristics (along with the qualification requirements, if applicable) of an item, component, or process to the extent necessary to permit identification of physically and functionally interchangeable items.
(13) Generated means technical data or computer software first created in the performance of this contract.
(14) Government purpose means any activity in which the United States Government is a party, including cooperative agreements with international or multi-national defense organizations or sales or transfers by the United States Government to foreign governments or international organizations. Government purposes include competitive procurement, but do not include the rights to use, modify, reproduce, release, perform, display, or disclose technical data or computer software for commercial purposes or authorize others to do so.
(15) “Limited rights” means the rights to use, modify, reproduce, release, perform, display, or disclose technical data, in whole or in part, within the Government. The Government may not, without the written permission of the party asserting limited rights, release or disclose the technical data outside the Government, use the technical data for manufacture, or authorize the technical data to be used by another party, except that the Government may reproduce, release, or disclose such data or authorize the use or reproduction of the data by persons outside the Government if -
(i) The reproduction, release, disclosure, or use is -
(A) Necessary for emergency repair and overhaul; or
(B) A release or disclosure to -
(1) A covered Government support contractor in performance of its covered Government support contracts for use, modification, reproduction, performance, display, or release or disclosure to a person authorized to receive limited rights technical data; or
(2) A foreign government, of technical data other than detailed manufacturing or process data, when use of such data by the foreign government is in the interest of the Government and is required for evaluational or informational purposes;
(ii) The recipient of the technical data is subject to a prohibition on the further reproduction, release, disclosure, or use of the technical data; and
(iii) The contractor or subcontractor asserting the restriction is notified of such reproduction, release, disclosure, or use.
(16) Minor modification means a modification that does not significantly alter the nongovernmental function or purpose of computer software or is of the type customarily provided in the commercial marketplace.
(17) Other than commercial computer software means software that does not qualify as commercial computer software under the definition of “commercial computer software” of this clause.
(18) “Restricted rights” apply only to other than commercial computer software and mean the Government's rights to -
(i) Use a computer program with one computer at one time. The program may not be accessed by more than one terminal or central processing unit or time shared unless otherwise permitted by this contract;
(ii) Transfer a computer program to another Government agency without the further permission of the Contractor if the transferor destroys all copies of the program and related computer software documentation in its possession and notifies the licensor of the transfer. Transferred programs remain subject to the provisions of this clause;
(iii) Make a reasonable number of copies of the computer software required for the purposes of safekeeping (archive), backup, modification , or other activities authorized in paragraphs (a)(18)(i), (ii), and (iv) through (vii) of this clause ;
(iv) Modify computer software provided that the Government may -
(A) Use the modified software only as provided in paragraphs (a)(18)(i) and (iii) of this clause; and
(B) Not release or disclose the modified software except as provided in paragraphs (a)(18)(ii), (v), (vi), and (vii) of this clause;
(v) Use, and permit contractors or subcontractors performing service contracts (see 37.101 of the Federal Acquisition Regulation) in support of this or a related contract to use computer software to diagnose and correct deficiencies in a computer program, to modify computer software to enable a computer program to be combined with, adapted to, or merged with other computer programs or when necessary to respond to urgent tactical situations, provided that -
(A) The Government notifies the party which has granted restricted rights that any such release or disclosure to particular contractors or subcontractors was made;
(B) Such contractors or subcontractors are subject to the nondisclosure agreement at 227.7103-7 of the Defense Federal Acquisition Regulation Supplement or are Government contractors receiving access to the software for performance of a Government contract that contains the clause at 252.227-7025, Limitations on the Use or Disclosure of Government-Furnished Information Marked with Restrictive Legends;
(C) The Government shall not permit the recipient to decompile, disassemble, or reverse engineer the software, or use software decompiled, disassembled, or reverse engineered by the Government pursuant to paragraph (a)(18)(iv) of this clause, for any other purpose; and
(D) Such use is subject to the limitations in paragraphs (a)(18)(i) through (iii) of this clause;
(vi) Use, and permit contractors or subcontractors performing emergency repairs or overhaul of items or components of items procured under this or a related contract to use the computer software when necessary to perform the emergency repairs or overhaul, or to modify the computer software to reflect the repairs or overhaul made, provided that -
(A) The intended recipient is subject to the nondisclosure agreement at 227.7103-7 or is a Government contractor receiving access to the software for performance of a Government contract that contains the clause at 252.227-7025, Limitations on the Use or Disclosure of Government Furnished Information Marked with Restrictive Legends;
(B) The Government shall not permit the recipient to decompile, disassemble, or reverse engineer the software, or use software decompiled, disassembled, or reverse engineered by the Government pursuant to paragraph (a)(18)(iv) of this clause, for any other purpose; and
(C) Such use is subject to the limitations in paragraphs (a)(18)(i) through (iii) of this clause; and
(vii) Use, modify, reproduce, perform, display, or release or disclose computer software to a person authorized to receive restricted rights computer software for management and oversight of a program or effort, and permit covered Government support contractors in the performance of covered Government support contracts that contain the clause at 252.227-7025, Limitations on the Use or Disclosure of Government-Furnished Information Marked with Restrictive Legends, to use, modify, reproduce, perform, display, or release or disclose the computer software to a person authorized to receive restricted rights computer software, provided that -
(A) The Government shall not permit the covered Government support contractor to decompile, disassemble, or reverse engineer the software, or use software decompiled, disassembled, or reverse engineered by the Government pursuant to paragraph (a)(18)(iv) of this clause, for any other purpose; and
(B) Such use is subject to the limitations in paragraphs (a)(18)(i) through (iv) of this clause.
(19) “SBIR data rights” means the Government's rights during the SBIR data protection period (specified in paragraph (b)(4) of this clause) to use, modify, reproduce, release, perform, display, or disclose technical data or computer software generated a SBIR award as follows:
(i) Limited rights in such SBIR technical data; and
(ii) Restricted rights in such SBIR computer software.
(20) Technical data means recorded information, regardless of the form or method of the recording, of a scientific or technical nature (including computer software documentation). The term does not include computer software or financial, administrative, cost or pricing, or management information, or information incidental to contract administration .
(21) Unlimited rights means rights to use, modify, reproduce, release, perform, display, or disclose, technical data or computer software in whole or in part, in any manner and for any purpose whatsoever, and to have or authorize others to do so.
(b) Rights in technical data and computer software. The Contractor grants or shall obtain for the Government the following royalty-free, worldwide, nonexclusive, irrevocable license rights in technical data or other than commercial computer software. All rights not granted to the Government are retained by the Contractor.
(1) Unlimited rights. The Government shall have unlimited rights in technical data, including computer software documentation, or computer software generated under this contract that are -
(i) Form, fit, and function data;
(ii) Necessary for installation, operation, maintenance, or training purposes (other than detailed manufacturing or process data);
(iii) Corrections or changes to Government-furnished technical data or computer software;
(iv) Otherwise publicly available or have been released or disclosed by the Contractor or a subcontractor without restrictions on further use, release or disclosure other than a release or disclosure resulting from the sale, transfer, or other assignment of interest in the technical data or computer software to another party or the sale or transfer of some or all of a business entity or its assets to another party;
(v) Data or software in which the Government has acquired previously unlimited rights under another Government contract or through a specific license; and
(vi) SBIR data upon expiration of the SBIR data rights period.
(2) Limited rights. The Government shall have limited rights in technical data, that were not generated under this contract, pertain to items, components or processes developed exclusively at private expense, and are marked, in accordance with the marking instructions in paragraph (f)(1) of this clause, with the legend prescribed in paragraph (f)(2) of this clause.
(3) Restricted rights in computer software. The Government shall have restricted rights in other than commercial computer software required to be delivered or otherwise furnished to the Government under this contract that were developed exclusively at private expense and were not generated under this contract.
(4) SBIR data rights. Except for technical data, including computer software documentation, or computer software in which the Government has unlimited rights under paragraph (b)(1) of this clause, the Government shall have SBIR data rights in all technical data or computer software generated under this contract during the period commencing with contract award and ending upon the date five years after completion of the project from which such data were generated.
(5) Specifically negotiated license rights. The standard license rights granted to the Government under paragraphs (b)(1) through (b)(4) of this clause may be modified by mutual agreement to provide such rights as the parties consider appropriate but shall not provide the Government lesser rights in technical data, including computer software documentation, than are enumerated in paragraph (a)(15) of this clause or lesser rights in computer software than are enumerated in paragraph (a)(18) of this clause. Any rights so negotiated shall be identified in a license agreement made part of this contract.
(6) Prior government rights. Technical data, including computer software documentation, or computer software that will be delivered, furnished, or otherwise provided to the Government under this contract, in which the Government has previously obtained rights shall be delivered, furnished, or provided with the pre-existing rights, unless -
(i) The parties have agreed otherwise; or
(ii) Any restrictions on the Government's rights to use, modify, release, perform, display, or disclose the technical data or computer software have expired or no longer apply.
(7) Release from liability. The Contractor agrees to release the Government from liability for any release or disclosure of technical data, computer software, or computer software documentation made in accordance with paragraph (a)(14), (a)(17), or (b)(4) of this clause, or in accordance with the terms of a license negotiated under paragraph (b)(5) of this clause, or by others to whom the recipient has released or disclosed the data, software, or documentation and to seek relief solely from the party who has improperly used, modified, reproduced, released, performed, displayed, or disclosed Contractor data or software marked with restrictive legends.
(8) Covered Government support contractors. The Contractor acknowledges that -
(i) Limited rights technical data and restricted rights computer software are authorized to be released or disclosed to covered Government support contractors;
(ii) The Contractor will be notified of such release or disclosure;
(iii) The Contractor may require each such covered Government support contractor to enter into a non-disclosure agreement directly with the Contractor (or the party asserting restrictions as identified in a restrictive legend) regarding the covered Government support contractor's use of such data or software, or alternatively that the Contractor (or party asserting restrictions) may waive in writing the requirement for a non-disclosure agreement; and
(iv) Any such non-disclosure agreement shall address the restrictions on the covered Government support contractor's use of the data or software as set forth in the clause at 252.227-7025, Limitations on the Use or Disclosure of Government-Furnished Information Marked with Restrictive Legends. The non-disclosure agreement shall not include any additional terms and conditions unless mutually agreed to by the parties to the non-disclosure agreement.
(c) Rights in derivative computer software or computer software documentation. The Government shall retain its rights in the unchanged portions of any computer software or computer software documentation delivered under this contract that the Contractor uses to prepare, or includes in, derivative software or documentation.
(d) Third party copyrighted technical data and computer software. The Contractor shall not, without the written approval of the Contracting Officer, incorporate any copyrighted technical data, including computer software documentation, or computer software in the data or software to be delivered under this contract unless the Contractor is the copyright owner or has obtained for the Government the license rights necessary to perfect a license or licenses in the deliverable data or software of the appropriate scope set forth in paragraph (b) of this clause and, prior to delivery of such -
(1) Technical data, has affixed to the transmittal document a statement of the license rights obtained; or
(2) Computer software, has provided a statement of the license rights obtained in a form acceptable to the Contracting Officer.
(e) Identification and delivery of technical data or computer software to be furnished with restrictions on use, release, or disclosure. (1) This paragraph does not apply to technical data or computer software that were or will be generated under this contract or to restrictions based solely on copyright.
(2) Except as provided in paragraph (e)(3) of this clause, technical data or computer software that the Contractor asserts should be furnished to the Government with restrictions on use, release, or disclosure is identified in an attachment to this contract (the Attachment). The Contractor shall not deliver any technical data or computer software with restrictive markings unless the technical data or computer software are listed on the Attachment.
(3) In addition to the assertions made in the Attachment, other assertions may be identified after award when based on new information or inadvertent omissions unless the inadvertent omissions would have materially affected the source selection decision. Such identification and assertion shall be submitted to the Contracting Officer as soon as practicable prior to the scheduled date for delivery of the technical data or computer software, in the following format, and signed by an official authorized to contractually obligate the Contractor:
Identification and Assertion of Restrictions on the Government's Use, Release, or Disclosure of Technical Data or Computer Software
The Contractor asserts for itself, or the persons identified below, that the Government's rights to use, release, or disclose the following technical data or computer software should be restricted:
Date
Printed Name and Title
Signature
(End of identification and assertion)
(4) When requested by the Contracting Officer, the Contractor shall provide sufficient information to enable the Contracting Officer to evaluate the Contractor's assertions. The Contracting Officer reserves the right to add the Contractor's assertions to the Attachment and validate any listed assertions, at a later date, in accordance with the procedures of the Validation of Asserted Restrictions - Computer Software and/or Validation of Restrictive Markings on Technical Data clauses of this contract.
(f) Marking requirements. The Contractor, and its subcontractors or suppliers, may only assert restrictions on the Government's rights to use, modify, reproduce, release, perform, display, or disclose technical data or computer software to be delivered under this contract by marking the deliverable data or software subject to restriction. Except as provided in paragraph (f)(6) of this clause, only the following markings are authorized under this contract: the limited rights legend at paragraph (f)(2) of this clause; the restricted rights legend at paragraph (f)(3) of this clause, the SBIR data rights legend at paragraph (f)(4) of this clause, or the special license rights legend at paragraphs (f)(5) of this clause; and/or a notice of copyright as prescribed under 17 U.S.C. 401 or 402.
(1) General marking instructions. The Contractor, or its subcontractors or suppliers, shall conspicuously and legibly mark the appropriate legend to all technical data and computer software that qualify for such markings. The authorized legends shall be placed on the transmittal document or storage container and, for printed material, each page of the printed material containing technical data or computer software for which restrictions are asserted. When only portions of a page of printed material are subject to the asserted restrictions, such portions shall be identified by circling, underscoring, with a note, or other appropriate identifier. Technical data or computer software transmitted directly from one computer or computer terminal to another shall contain a notice of asserted restrictions. However, instructions that interfere with or delay the operation of computer software in order to display a restrictive rights legend or other license statement at any time prior to or during use of the computer software, or otherwise cause such interference or delay, shall not be inserted in software that will or might be used in combat or situations that simulate combat conditions, unless the Contracting Officer's written permission to deliver such software has been obtained prior to delivery. Reproductions of technical data, computer software, or any portions thereof subject to asserted restrictions shall also reproduce the asserted restrictions.
(2) Limited rights markings. Technical data not generated under this contract that pertain to items, components, or processes developed exclusively at private expense and delivered or otherwise furnished with limited rights shall be marked with the following legend:
Limited Rights
Contract No.
Contractor Name
Contractor Address
The Government's rights to use, modify, reproduce, release, perform, display, or disclose these technical data are restricted by paragraph (b)(2) of the Rights in Other Than Commercial Technical Data and Computer Software - Small Business Innovation Research (SBIR) Program clause contained in the above identified contract. Any reproduction of technical data or portions thereof marked with this legend must also reproduce the markings. Any person, other than the Government, who has been provided access to such data must promptly notify the above named Contractor.
(End of legend)
(3) Restricted rights markings. Computer software delivered or otherwise furnished to the Government with restricted rights shall be marked with the following legend:
Restricted Rights
Contract No.
Contractor Name
Contractor Address
The Government's rights to use, modify, reproduce, release, perform, display, or disclose this software are restricted by paragraph (b)(3) of the Rights in Other Than Commercial Technical Data and Computer Software - Small Business Innovation Research (SBIR) Program clause contained in the above identified contract. Any reproduction of computer software or portions thereof marked with this legend must also reproduce the markings. Any person, other than the Government, who has been provided access to such data must promptly notify the above named Contractor.
(End of legend)
(4) SBIR data rights markings: Except for technical data or computer software in which the Government has acquired unlimited rights under paragraph (b)(1) of this clause, or negotiated special license rights as provided in paragraph (b)(5) of this clause, technical data or computer software generated under this contract shall be marked with the following legend. The Contractor shall enter the expiration date for the SBIR data rights period on the legend:
SBIR Data Rights
Contract No.
Contractor Name
Address
Expiration of SBIR Data Rights Period
The Government's rights to use, modify, reproduce, release, perform, display, or disclose technical data or computer software marked with this legend are restricted during the period shown as provided in paragraph (b)(4) of the Rights in Other Than Commercial Technical Data and Computer Software - Small Business Innovation Research (SBIR) Program clause contained in the above identified contract. No restrictions apply after the expiration date shown above. Any reproduction of technical data, computer software, or portions thereof marked with this legend must also reproduce the markings.
(End of legend)
(5) Special license rights markings. (i) Technical data or computer software in which the Government's rights stem from a specifically negotiated license shall be marked with the following legend:
Special License Rights
The Government's rights to use, modify, reproduce, release, perform, display, or disclose this technical data or computer software are restricted by Contract No. ________ (Insert contract number) ________, License No. ________ (Insert license identifier) ________. Any reproduction of technical data, computer software, or portions thereof marked with this legend must also reproduce the markings.
(End of legend)
(ii) For purposes of this clause, special licenses do not include government purpose license rights acquired under a prior contract (see paragraph (b)(6) of this clause).
(6) Pre-existing data markings. If the terms of a prior contract or license permitted the Contractor to restrict the Government's rights to use, modify, reproduce, release, perform, display, or disclose technical data or computer software, and those restrictions are still applicable, the Contractor may mark such data or software with the appropriate restrictive legend for which the data or software qualified under the prior contract or license. The marking procedures in paragraph (f)(1) of this clause shall be followed.
(g) Contractor procedures and records. Throughout performance of this contract, the Contractor, and its subcontractors or suppliers that will deliver technical data or computer software with other than unlimited rights, shall -
(1) Have, maintain, and follow written procedures sufficient to assure that restrictive markings are used only when authorized by the terms of this clause; and
(2) Maintain records sufficient to justify the validity of any restrictive markings on technical data or computer software delivered under this contract.
(h) Removal of unjustified and nonconforming markings - (1) Unjustified markings. The rights and obligations of the parties regarding the validation of restrictive markings on technical data or computer software furnished or to be furnished under this contract are contained in the Validation of Restrictive Markings on Technical Data and the Validation of Asserted Restrictions - Computer Software clauses of this contract, respectively. Notwithstanding any provision of this contract concerning inspection and acceptance, the Government may ignore or, at the Contractor's expense, correct or strike a marking if, in accordance with the applicable procedures of those clauses, a restrictive marking is determined to be unjustified.
(2) Nonconforming markings. A nonconforming marking is a marking placed on technical data or computer software delivered or otherwise furnished to the Government under this contract that is not in the format authorized by this contract. Correction of nonconforming markings is not subject to the Validation of Restrictive Markings on Technical Data or the Validation of Asserted Restrictions - Computer Software clause of this contract. If the Contracting Officer notifies the Contractor of a nonconforming marking or markings and the Contractor fails to remove or correct such markings within sixty (60) days, the Government may ignore or, at the Contractor's expense, remove or correct any nonconforming markings.
(i) Relation to patents. Nothing contained in this clause shall imply a license to the Government under any patent or be construed as affecting the scope of any license or other right otherwise granted to the Government under any patent.
(j) Limitation on charges for rights in technical data or computer software. (1) The Contractor shall not charge to this contract any cost, including but not limited to, license fees, royalties, or similar charges, for rights in technical data or computer software to be delivered under this contract when -
(i) The Government has acquired, by any means, the same or greater rights in the data or software; or
(ii) The data are available to the public without restrictions.
(2) The limitation in paragraph (j)(1) of this clause -
(i) Includes costs charged by a subcontractor or supplier, at any tier, or costs incurred by the Contractor to acquire rights in subcontractor of supplier technical data or computer software, if the subcontractor or supplier has been paid for such rights under any other Government contract or under a license conveying the rights to the Government; and
(</t>
  </si>
  <si>
    <t>252.227-7018</t>
  </si>
  <si>
    <t>(NOTE: See DFARS 252.227-7018 Deviation (cell below) for further guidance on the use of this clause) 
Use this clause when technical data or computer software will be generated during performance of contracts under the SBIR program.</t>
  </si>
  <si>
    <t>https://www.acq.osd.mil/dpap/policy/policyvault/USA001352-23-DPC.pdf</t>
  </si>
  <si>
    <t>As prescribed in 227.7104 (e)(3) or 227.7203-6 (c), use the following clause:
VALIDATION OF ASSERTED RESTRICTIONS—COMPUTER SOFTWARE (JAN 2023)
(a) Definitions.
(1) As used in this clause, unless otherwise specifically indicated, the term “Contractor” means the Contractor and its subcontractors or suppliers.
(2) Other terms used in this clause are defined in the Rights in Other Than Commercial Computer Software and Other Than Commercial Computer Software Documentation clause of this contract.
(b) Justification. The Contractor shall maintain records sufficient to justify the validity of any markings that assert restrictions on the Government's rights to use, modify, reproduce, perform, display, release, or disclose computer software delivered or required to be delivered under this contract and shall be prepared to furnish to the Contracting Officer a written justification for such restrictive markings in response to a request for information under paragraph (d) or a challenge under paragraph (f) of this clause.
(c) Direct contact with subcontractors or suppliers. The Contractor agrees that the Contracting Officer may transact matters under this clause directly with subcontractors or suppliers at any tier who assert restrictions on the Government's right to use, modify, reproduce, release, perform, display, or disclose computer software. Neither this clause, nor any action taken by the Government under this clause, creates or implies privity of contract between the Government and the Contractor's subcontractors or suppliers.
(d) Requests for information.
(1) The Contracting Officer may request the Contractor to provide sufficient information to enable the Contracting Officer to evaluate the Contractor's asserted restrictions. Such information shall be based upon the records required by this clause or other information reasonably available to the Contractor.
(2) Based upon the information provided, if the—
(i) Contractor agrees that an asserted restriction is not valid, the Contracting Officer may—
(A) Strike or correct the unjustified marking at the Contractor's expense; or
(B) Return the computer software to the Contractor for correction at the Contractor's expense. If the Contractor fails to correct or strike the unjustified restriction and return the corrected software to the Contracting Officer within sixty (60) days following receipt of the software, the Contracting Officer may correct or strike the markings at that Contractor's expense.
(ii) Contracting Officer concludes that the asserted restriction is appropriate for this contract, the Contracting Officer shall so notify the Contractor in writing.
(3) The Contractor's failure to provide a timely response to a Contracting Officer's request for information or failure to provide sufficient information to enable the Contracting Officer to evaluate an asserted restriction shall constitute reasonable grounds for questioning the validity of an asserted restriction.
(e) Government right to challenge and validate asserted restrictions.
(1) The Government, when there are reasonable grounds to do so, has the right to review and challenge the validity of any restrictions asserted by the Contractor on the Government's rights to use, modify, reproduce, release, perform, display, or disclose computer software delivered, to be delivered under this contract, or otherwise provided to the Government in the performance of this contract. Except for software that is publicly available, has been furnished to the Government without restrictions, or has been otherwise made available without restrictions, the Government may exercise this right only within three years after the date(s) the software is delivered or otherwise furnished to the Government, or three years following final payment under this contract, whichever is later.
(2) The absence of a challenge to an asserted restriction shall not constitute validation under this clause. Only a Contracting Officer's final decision or actions of an agency Board of Contract Appeals or a court of competent jurisdiction that sustain the validity of an asserted restriction constitute validation of the restriction.
(f) Challenge procedures.
(1) A challenge must be in writing and shall—
(i) State the specific grounds for challenging the asserted restriction;
(ii) Require the Contractor to respond within sixty (60) days;
(iii) Require the Contractor to provide justification for the assertion based upon records kept in accordance with paragraph (b) of this clause and such other documentation that are reasonably available to the Contractor, in sufficient detail to enable the Contracting Officer to determine the validity of the asserted restrictions; and
(iv) State that a Contracting Officer's final decision, during the three-year period preceding this challenge, or action of a court of competent jurisdiction or Board of Contract Appeals that sustained the validity of an identical assertion made by the Contractor (or a licensee) shall serve as justification for the asserted restriction.
(2) The Contracting Officer shall extend the time for response if the Contractor submits a written request showing the need for additional time to prepare a response.
(3) The Contracting Officer may request additional supporting documentation if, in the Contracting Officer’s opinion, the Contractor's explanation does not provide sufficient evidence to justify the validity of the asserted restrictions. The Contractor agrees to promptly respond to the Contracting Officer's request for additional supporting documentation.
(4) Notwithstanding challenge by the Contracting Officer, the parties may agree on the disposition of an asserted restriction at any time prior to a Contracting Officer's final decision or, if the Contractor has appealed that decision, filed suit, or provided notice of an intent to file suit, at any time prior to a decision by a court of competent jurisdiction or Board of Contract Appeals.
(5) If the Contractor fails to respond to the Contracting Officer's request for information or additional information under paragraph (f)(1) of this clause, the Contracting Officer shall issue a final decision, in accordance with the Disputes clause of this contract, pertaining to the validity of the asserted restriction.
(6) If the Contracting Officer, after reviewing any available information pertaining to the validity of an asserted restriction, determines that the asserted restriction has—
(i) Not been justified, the Contracting Officer shall issue promptly a final decision, in accordance with the Disputes clause of this contract, denying the validity of the asserted restriction; or
(ii) Been justified, the Contracting Officer shall issue promptly a final decision, in accordance with the Disputes clause of this contract, validating the asserted restriction.
(7) A Contractor receiving challenges to the same asserted restriction(s) from more than one Contracting Officer shall notify each Contracting Officer of the other challenges. The notice shall also state which Contracting Officer initiated the first in time unanswered challenge. The Contracting Officer who initiated the first in time unanswered challenge, after consultation with the other Contracting Officers who have challenged the restrictions and the Contractor, shall formulate and distribute a schedule that provides the Contractor a reasonable opportunity for responding to each challenge.
(g) Contractor appeal—Government obligation.
(1) The Government agrees that, notwithstanding a Contracting Officer's final decision denying the validity of an asserted restriction and except as provided in paragraph (g)(3) of this clause, it will honor the asserted restriction—
(i) For a period of ninety (90) days from the date of the Contracting Officer's final decision to allow the Contractor to appeal to the appropriate Board of Contract Appeals or to file suit in an appropriate court;
(ii) For a period of one year from the date of the Contracting Officer's final decision if, within the first ninety (90) days following the Contracting Officer's final decision, the Contractor has provided notice of an intent to file suit in an appropriate court; or
(iii) Until final disposition by the appropriate Board of Contract Appeals or court of competent jurisdiction, if the Contractor has:
(A) appealed to the Board of Contract Appeals or filed suit an appropriate court within ninety (90) days; or
(B) submitted, within ninety (90) days, a notice of intent to file suit in an appropriate court and filed suit within one year.
(2) The Contractor agrees that the Government may strike, correct, or ignore the restrictive markings if the Contractor fails to—
(i) Appeal to a Board of Contract Appeals within ninety (90) days from the date of the Contracting Officer's final decision;
(ii) File suit in an appropriate court within ninety (90) days from such date; or
(iii) File suit within one year after the date of the Contracting Officer's final decision if the Contractor had provided notice of intent to file suit within ninety (90) days following the date of the Contracting Officer's final decision.
(3) The agency head, on a nondelegable basis, may determine that urgent or compelling circumstances do not permit awaiting the filing of suit in an appropriate court, or the rendering of a decision by a court of competent jurisdiction or Board of Contract Appeals. In that event, the agency head shall notify the Contractor of the urgent or compelling circumstances. Notwithstanding paragraph (g)(1) of this clause, the Contractor agrees that the agency may use, modify, reproduce, release, perform, display, or disclose computer software marked with (i) government purpose legends for any purpose, and authorize others to do so; or (ii) restricted or special license rights for government purposes only. The Government agrees not to release or disclose such software unless, prior to release or disclosure, the intended recipient is subject to the use and non-disclosure agreement at 227.7103-7 of the Defense Federal Acquisition Regulation Supplement (DFARS), or is a Government contractor receiving access to the software for performance of a Government contract that contains the clause at DFARS 252.227-7025 , Limitations on the Use or Disclosure of Government-Furnished Information Marked with Restrictive Legends. The agency head's determination may be made at any time after the date of the Contracting Officer's final decision and shall not affect the Contractor's right to damages against the United States, or other relief provided by law, if its asserted restrictions are ultimately upheld.
(h) Final disposition of appeal or suit. If the Contractor appeals or files suit and if, upon final disposition of the appeal or suit, the Contracting Officer's decision is:
(1) Sustained—
(i) Any restrictive marking on such computer software shall be struck or corrected at the Contractor's expense or ignored; and
(ii) If the asserted restriction is found not to be substantially justified, the Contractor shall be liable to the Government for payment of the cost to the Government of reviewing the asserted restriction and the fees and other expenses (as defined in 28 U.S.C. 2412(d)(2)(A)) incurred by the Government in challenging the restriction, unless special circumstances would make such payment unjust.
(2) Not sustained—
(i) The Government shall be bound by the asserted restriction; and
(ii) If the challenge by the Government is found not to have been made in good faith, the Government shall be liable to the Contractor for payment of fees and other expenses (as defined in 28 U.S.C. 2412(d)(2)(A)) incurred by the Contractor in defending the restriction.
(i) Flowdown. The Contractor shall insert this clause in all contracts, purchase orders, and other similar instruments with its subcontractors or suppliers, at any tier, who will be furnishing computer software to the Government in the performance of this contract. The clause may not be altered other than to identify the appropriate parties.
(End of clause)</t>
  </si>
  <si>
    <t>252.227-7019</t>
  </si>
  <si>
    <t>Validation of Asserted Restrictions—Computer Software</t>
  </si>
  <si>
    <t>Use the following provision and clauses in SBIR solicitations and contracts that include the clause at 252.227-7018</t>
  </si>
  <si>
    <t>Validation of Asserted Restrictions--Computer Software</t>
  </si>
  <si>
    <t>Use this clause in solicitations and contracts that include the clause at 252.227-7014.  The clause provides procedures for the validation of asserted restrictions on the Government's rights to use, release, or disclose computer software.</t>
  </si>
  <si>
    <t>As prescribed in227.7105-3, 227.7106 (a) or 227.7205 (a), use the following clause:
RIGHTS IN SPECIAL WORKS (JUN 1995)
(a) Applicability. This clause applies to works first created, generated, or produced and required to be delivered under this contract.
(b) Definitions. As used in this clause:
(1) “Computer data base” means a collection of data recorded in a form capable of being processed by a computer. The term does not include computer software.
(2) “Computer program” means a set of instructions, rules, or routines recorded in a form that is capable of causing a computer to perform a specific operation or series of operations.
(3) “Computer software” means computer programs, source code, source code listings, object code listings, design details, algorithms, processes, flow charts, formulae and related material that would enable the software to be reproduced, recreated, or recompiled. Computer software does not include computer data bases or computer software documentation.
(4) “Computer software documentation” means owner's manuals, user's manuals, installation instructions, operating instructions, and other similar items, regardless of storage medium, that explain the capabilities of the computer software or provide instructions for using the software.
(5) “Unlimited rights” means the rights to use, modify, reproduce, perform, display, release, or disclose a work in whole or in part, in any manner, and for any purpose whatsoever, and to have or authorize others to do so.
(6) The term “works” includes computer data bases, computer software, or computer software documentation; literary, musical, choreographic, or dramatic compositions; pantomimes; pictorial, graphic, or sculptural compositions; motion pictures and other audiovisual compositions; sound recordings in any medium; or, items of similar nature.
(c) License rights.
(1) The Government shall have unlimited rights in works first produced, created, or generated and required to be delivered under this contract.
(2) When a work is first produced, created, or generated under this contract, and such work is required to be delivered under this contract, the Contractor shall assign copyright in those works to the Government. The Contractor, unless directed to the contrary by the Contracting Officer, shall place the following notice on such works:
“© (Year date of delivery) United States Government, as represented by the Secretary of (department). All rights reserved.”
For phonorecords, the “©” marking shall be replaced by a “P”.
(3) The Contractor grants to the Government a royalty-free, world-wide, nonexclusive, irrevocable license to reproduce, prepare derivative works from, distribute, perform, or display, and to have or authorize others to do so, the Contractor's copyrighted works not first produced, created, or generated under this contract that have been incorporated into the works deliverable under this contract.
(d) Third party copyrighted data. The Contractor shall not incorporate, without the written approval of the Contracting Officer, any copyrighted works in the works to be delivered under this contract unless the Contractor is the copyright owner or has obtained for the Government the license rights necessary to perfect a license of the scope identified in paragraph (c)(3) of this clause and, prior to delivery of such works—
(1) Has affixed to the transmittal document a statement of the license rights obtained; or
(2) For computer software, has provided a statement of the license rights obtained in a form acceptable to the Contracting Officer.
(e) Indemnification. The Contractor shall indemnify and save and hold harmless the Government, and its officers, agents and employees acting for the Government, against any liability, including costs and expenses, (1) for violation of proprietary rights, copyrights, or rights of privacy or publicity, arising out of the creation, delivery, use, modification, reproduction, release, performance, display, or disclosure of any works furnished under this contract, or (2) based upon any libelous or other unlawful matter contained in such works.
(f) Government-furnished information. Paragraphs (d) and (e) of this clause are not applicable to information furnished to the Contractor by the Government and incorporated in the works delivered under this contract.
(End of clause)</t>
  </si>
  <si>
    <t>252.227-7020</t>
  </si>
  <si>
    <t>Rights in Special Works</t>
  </si>
  <si>
    <t>Use this clause in solicitations and contracts for modified existing works in lieu of the clause at 252.227-7021, Rights in Data—Existing Works.</t>
  </si>
  <si>
    <t>Use this clause in solicitations and contracts where the Government has a specific need to control the distribution of works first produced, created, or generated in the performance of a contract and required to be delivered under that contract, including controlling distribution by obtaining an assignment of copyright, or a specific need to obtain indemnity for liabilities that may arise out of the creation, delivery, use, modification, reproduction, release, performance, display, or disclosure of such works.  Use the clause—
              (1)  In lieu of the clause at 252.227-7013, Rights in Technical Data—Noncommercial products and commercial servicess, when the Government must own or control copyright in all works first produced, created, or generated and required to be delivered under a contract; or
              (2)  In addition to the clause at 252.227-7013 when the Government must own or control copyright in a portion of a work first produced, created, or generated and required to be delivered under a contract.  The specific portion in which the Government must own or control copyright must be identified in a special contract requirement.</t>
  </si>
  <si>
    <t>Use this clause in solicitations and contracts where the Government has a specific need to control the distribution of computer software or computer software documentation first produced, created, or generated in the performance of a contract and required to be delivered under that contract, including controlling distribution by obtaining an assignment of copyright, or a specific need to obtain indemnity for liabilities that may arise out of the creation, delivery, use, modification, reproduction, release, performance, display, or disclosure of such software or documentation.  Use the clause—
              (1)  In lieu of the clause at 252.227-7014, Rights in Noncommercial Computer Software and Noncommercial Computer Software Documentation, when the Government must own or control copyright in all computer software or computer software documentation first produced, created, or generated and required to be delivered under a contract; or
              (2)  In addition to the clause at 252.227-7014 when the Government must own or control copyright in some of the computer software or computer software documentation first produced, created, or generated and required to be delivered under a contract.  The specific software or documentation in which the Government must own or control copyright must be identified in a special contract requirement.</t>
  </si>
  <si>
    <t>As prescribed at 227.7105-2 (a), use the following clause:
RIGHTS IN DATA—EXISTING WORKS (MAR 1979)
(a) The term “works” as used herein includes literary, musical, and dramatic works; pantomimes and choreographic works; pictorial, graphic and sculptural works; motion pictures and other audiovisual works; sound recordings; and works of a similar nature. The term does not include financial reports, cost analyses, and other information incidental to contract administration.
(b) Except as otherwise provided in this contract, the Contractor hereby grants to the Government a nonexclusive, paid-up license throughout the world (1) to distribute, perform publicly, and display publicly the works called for under this contract and (2) to authorize others to do so for Government purposes.
(c) The Contractor shall indemnify and save and hold harmless the Government, and its officers, agents, and employees acting for the Government, against any liability, including costs and expenses, (1) for violation of proprietary rights, copyrights, or rights of privacy or publicity arising out of the creation, delivery, or use, of any works furnished under this contract, or (2) based upon any libelous or other unlawful matter contained in same works.
(End of clause)</t>
  </si>
  <si>
    <t>252.227-7021</t>
  </si>
  <si>
    <t>Rights in Data--Existing Works</t>
  </si>
  <si>
    <t>Use this clause in lieu of the clause at 252.227-7013, Rights in Technical Data—Noncommercial products and commercial servicess, in solicitations and contracts exclusively for existing works when—
              (1)  The existing works will be acquired without modification; and
              (2)  The Government requires the right to reproduce, prepare derivative works, or publicly perform or display the existing works; or
              (3)  The Government has a specific need to obtain indemnity for liabilities that may arise out of the content, performance, use, or disclosure of such data.</t>
  </si>
  <si>
    <t>As prescribed at 227.7107-1 (a) use the following clause:
GOVERNMENT RIGHTS (UNLIMITED) (MAR 1979)
The Government shall have unlimited rights, in all drawings, designs, specifications, notes and other works developed in the performance of this contract, including the right to use same on any other Government design or construction without additional compensation to the Contractor. The Contractor hereby grants to the Government a paid-up license throughout the world to all such works to which he may assert or establish any claim under design patent or copyright laws. The Contractor for a period of three (3) years after completion of the project agrees to furnish the original or copies of all such works on the request of the Contracting Officer.
(End of clause)</t>
  </si>
  <si>
    <t>252.227-7022</t>
  </si>
  <si>
    <t>Government Rights (Unlimited)</t>
  </si>
  <si>
    <t>MAR 1979</t>
  </si>
  <si>
    <t>(See Note Below) Except as provided in 227.7107-1(b) and in 227.7107-2, use this clause in solicitations and contracts for architect-engineer services and for construction involving architect‑engineer services.</t>
  </si>
  <si>
    <t>For design-build actions...</t>
  </si>
  <si>
    <t>As prescribed at 227.7107-1 (b), use the following clause:
DRAWINGS AND OTHER DATA TO BECOME PROPERTY OF GOVERNMENT (MAR 1979)
All designs, drawings, specifications, notes and other works developed in the performance of this contract shall become the sole property of the Government and may be used on any other design or construction without additional compensation to the Contractor. The Government shall be considered the “person for whom the work was prepared” for the purpose of authorship in any copyrightable work under 17 U.S.C. 201(b). With respect thereto, the Contractor agrees not to assert or authorize others to assert any rights nor establish any claim under the design patent or copyright laws. The Contractor for a period of three (3) years after completion of the project agrees to furnish all retained works on the request of the Contracting Officer. Unless otherwise provided in this contract, the Contractor shall have the right to retain copies of all works beyond such period.
(End of clause)</t>
  </si>
  <si>
    <t>252.227-7023</t>
  </si>
  <si>
    <t>Drawings and Other Data to Become Property of Government</t>
  </si>
  <si>
    <t>(See Note Below) When the purpose of a contract for architect-engineer services, or for construction involving architect-engineer services, is to obtain a unique architectural design of a building, a monument, or construction of similar nature, which for artistic, aesthetic or other special reasons the Government does not want duplicated, the Government may acquire exclusive control of the data pertaining to the design by including this clause in solicitations and contracts.</t>
  </si>
  <si>
    <t>For design-build actions.</t>
  </si>
  <si>
    <t>As prescribed at 227.7107-3 , use the following clause:
NOTICE AND APPROVAL OF RESTRICTED DESIGNS (APR 1984)
In the performance of this contract, the Contractor shall, to the extent practicable, make maximum use of structures, machines, products, materials, construction methods, and equipment that are readily available through Government or competitive commercial channels, or through standard or proven production techniques, methods, and processes. Unless approved by the Contracting Officer, the Contractor shall not produce a design or specification that requires in this construction work the use of structures, products, materials, construction equipment, or processes that are known by the Contractor to be available only from a sole source. The Contractor shall promptly report any such design or specification to the Contracting Officer and give the reason why it is considered necessary to so restrict the design or specification.
(End of clause)</t>
  </si>
  <si>
    <t>252.227-7024</t>
  </si>
  <si>
    <t>Notice and Approval of Restricted Designs</t>
  </si>
  <si>
    <t>This clause may be included in architect-engineer contracts to permit the Government to make informed decisions concerning noncompetitive aspects of the design.</t>
  </si>
  <si>
    <t>As prescribed in 227.7103-6(c), 227.7104 (f)(1), or 227.7203-6 (d), use the following clause:
LIMITATIONS ON THE USE OR DISCLOSURE OF GOVERNMENT-FURNISHED INFORMATION MARKED WITH RESTRICTIVE LEGENDS (JAN 2023)
(a)(1) For contracts in which the Government will furnish the Contractor with technical data, the terms "covered Government support contractor," "limited rights," and "Government purpose rights" are defined in the clause at 252.227-7013 , Rights in Technical Data–Other Than Commercial Products and Commercial Services.
(2) For contracts in which the Government will furnish the Contractor with computer software or computer software documentation, the terms "covered Government support contractor," "government purpose rights," and "restricted rights" are defined in the clause at 252.227-7014 , Rights in Other Than Commercial Computer Software and Other Than Commercial Computer Software Documentation.
(3) For Small Business Innovation Research program contracts, the terms "covered Government support contractor," “limited rights,” “restricted rights,” and “SBIR data rights” are defined in the clause at 252.227-7018 , Rights in Other Than Commercial Technical Data and Computer Software—Small Business Innovation Research (SBIR) Program.
(b) Technical data or computer software provided to the Contractor as Government-furnished information (GFI) under this contract may be subject to restrictions on use, modification, reproduction, release, performance, display, or further disclosure.
(1) GFI marked with limited rights, restricted rights, or SBIR data rights legends.
(i) The Contractor shall use, modify, reproduce, perform, or display technical data received from the Government with limited rights legends, computer software received with restricted rights legends, or SBIR technical data or computer software received with SBIR data rights legends (during the SBIR data protection period) only in the performance of this contract. The Contractor shall not, without the express written permission of the party whose name appears in the legend, release or disclose such data or software to any unauthorized person.
(ii) If the Contractor is a covered Government support contractor, the Contractor is also subject to the additional terms and conditions at paragraph (b)(5) of this clause.
(2) GFI marked with government purpose rights legends. The Contractor shall use technical data or computer software received from the Government with government purpose rights legends for government purposes only. The Contractor shall not, without the express written permission of the party whose name appears in the restrictive legend, use, modify, reproduce, release, perform, or display such data or software for any commercial purpose or disclose such data or software to a person other than its subcontractors, suppliers, or prospective subcontractors or suppliers, who require the data or software to submit offers for, or perform, contracts under this contract. Prior to disclosing the data or software, the Contractor shall require the persons to whom disclosure will be made to complete and sign the non-disclosure agreement at 227.7103-7 .
(3) GFI marked with specially negotiated license rights legends.
(i) The Contractor shall use, modify, reproduce, release, perform, or display technical data or computer software received from the Government with specially negotiated license legends only as permitted in the license. Such data or software may not be released or disclosed to other persons unless permitted by the license and, prior to release or disclosure, the intended recipient has completed the non-disclosure agreement at 227.7103-7 . The Contractor shall modify paragraph (1)(c) of the non-disclosure agreement to reflect the recipient's obligations regarding use, modification, reproduction, release, performance, display, and disclosure of the data or software.
(ii) If the Contractor is a covered Government support contractor, the Contractor may also be subject to some or all of the additional terms and conditions at paragraph (b)(5) of this clause, to the extent such terms and conditions are required by the specially negotiated license.
(4) GFI technical data marked with commercial restrictive legends.
(i) The Contractor shall use, modify, reproduce, perform, or display technical data that is or pertains to a commercial product or commercial service and is received from the Government with a commercial restrictive legend (i.e., marked to indicate that such data are subject to use, modification, reproduction, release, performance, display, or disclosure restrictions) only in the performance of this contract. The Contractor shall not, without the express written permission of the party whose name appears in the legend, use the technical data to manufacture additional quantities of the commercial products, or release or disclose such data to any unauthorized person.
(ii) If the Contractor is a covered Government support contractor, the Contractor is also subject to the additional terms and conditions at paragraph (b)(5) of this clause.
(5) Covered Government support contractors. If the Contractor is a covered Government support contractor receiving technical data or computer software marked with restrictive legends pursuant to paragraphs (b)(1)(ii), (b)(3)(ii), or (b)(4)(ii), the Contractor further agrees and acknowledges that—
(i) The technical data or computer software will be accessed and used for the sole purpose of furnishing independent and impartial advice or technical assistance directly to the Government in support of the Government’s management and oversight of the program or effort to which such technical data or computer software relates, as stated in this contract, and shall not be used to compete for any Government or non-Government contract;
(ii) The Contractor will take all reasonable steps to protect the technical data or computer software against any unauthorized release or disclosure;
(iii) The Contractor will ensure that the party whose name appears in the legend is notified of the access or use within thirty (30) days of the Contractor's access or use of such data or software;
(iv) The Contractor will enter into a non-disclosure agreement with the party whose name appears in the legend, if required to do so by that party, and that any such non-disclosure agreement will implement the restrictions on the Contractor's use of such data or software as set forth in this clause. The non-disclosure agreement shall not include any additional terms and conditions unless mutually agreed to by the parties to the non-disclosure agreement; and
(v) That a breach of these obligations or restrictions may subject the Contractor to—
(A) Criminal, civil, administrative, and contractual actions in law and equity for penalties, damages, and other appropriate remedies by the United States; and
(B) Civil actions for damages and other appropriate remedies by the party whose name appears in the legend.
(c) Indemnification and creation of third party beneficiary rights. The Contractor agrees—
(1) To indemnify and hold harmless the Government, its agents, and employees from every claim or liability, including attorneys fees, court costs, and expenses, arising out of, or in any way related to, the misuse or unauthorized modification, reproduction, release, performance, display, or disclosure of technical data or computer software received from the Government with restrictive legends by the Contractor or any person to whom the Contractor has released or disclosed such data or software; and
(2) That the party whose name appears on the restrictive legend, in addition to any other rights it may have, is a third party beneficiary who has the right of direct action against the Contractor, or any person to whom the Contractor has released or disclosed such data or software, for the unauthorized duplication, release, or disclosure of technical data or computer software subject to restrictive legends.
(d) The Contractor shall ensure that its employees are subject to use and non-disclosure obligations consistent with this clause prior to the employees being provided access to or use of any GFI covered by this clause.
(End of clause)</t>
  </si>
  <si>
    <t>252.227-7025</t>
  </si>
  <si>
    <t>Limitations on the Use or Disclosure of Government-Furnished Information Marked with Restrictive Legends</t>
  </si>
  <si>
    <t>Use this clause in solicitations and contracts when it is anticipated that the Government will provide the contractor (other than a litigation support contractor covered by 252.204-7014), for performance of its contract, technical data marked with another contractor's restrictive legend(s).</t>
  </si>
  <si>
    <t>Use this clause in SBIR solicitations and contracts in accordance with the guidance at 227.7103-6(c) and (d).</t>
  </si>
  <si>
    <t>MAY 2013</t>
  </si>
  <si>
    <t>Use this clause in solicitations and contracts when it is anticipated that the Government will provide the contractor (other than a litigation support contractor covered by 252.204-7014), for performance of its contract, computer software or computer software documentation marked with another contractor's restrictive legend(s).</t>
  </si>
  <si>
    <t>As prescribed at 227.7103-8 (a), use the following clause:
DEFERRED DELIVERY OF TECHNICAL DATA OR COMPUTER SOFTWARE (APR 1988)
The Government shall have the right to require, at any time during the performance of this contract, within two (2) years after either acceptance of all items (other than data or computer software) to be delivered under this contract or termination of this contract, whichever is later, delivery of any technical data or computer software item identified in this contract as “deferred delivery” data or computer software. The obligation to furnish such technical data required to be prepared by a subcontractor and pertaining to an item obtained from him shall expire two (2) years after the date Contractor accepts the last delivery of that item from that subcontractor for use in performing this contract.
(End of clause)</t>
  </si>
  <si>
    <t>252.227-7026</t>
  </si>
  <si>
    <t>Deferred Delivery of Technical Data or Computer Software</t>
  </si>
  <si>
    <t>APR 1988</t>
  </si>
  <si>
    <t>Use this clause when it is in the Government's interests to defer the delivery of technical data.  The clause permits the contracting officer to require the delivery of technical data identified as “deferred delivery” data at any time until two years after acceptance by the Government of all items (other than technical data or computer software) under the contract or contract termination, whichever is later.  The obligation of subcontractors or suppliers to deliver such technical data expires two years after the date the prime contractor accepts the last item from the subcontractor or supplier for use in the performance of the contract.  The contract must specify which technical data is subject to deferred delivery.  The contracting officer shall notify the contractor sufficiently in advance of the desired delivery date for such data to permit timely delivery.</t>
  </si>
  <si>
    <t>As prescribed at 227.7103-8 (b), use the following clause:
DEFERRED ORDERING OF TECHNICAL DATA OR COMPUTER SOFTWARE (APR 1988)
In addition to technical data or computer software specified elsewhere in this contract to be delivered hereunder, the Government may, at any time during the performance of this contract or within a period of three (3) years after acceptance of all items (other than technical data or computer software) to be delivered under this contract or the termination of this contract, order any technical data or computer software generated in the performance of this contract or any subcontract hereunder. When the technical data or computer software is ordered, the Contractor shall be compensated for converting the data or computer software into the prescribed form, for reproduction and delivery. The obligation to deliver the technical data of a subcontractor and pertaining to an item obtained from him shall expire three (3) years after the date the Contractor accepts the last delivery of that item from that subcontractor under this contract. The Government's rights to use said data or computer software shall be pursuant to the “Rights in Technical Data and Computer Software” clause of this contract.
(End of clause)</t>
  </si>
  <si>
    <t>252.227-7027</t>
  </si>
  <si>
    <t>Deferred Ordering of Technical Data or Computer Software</t>
  </si>
  <si>
    <t>Use this clause when a firm requirement for a particular data item(s) has not been established prior to contract award but there is a potential need for the data.  Under this clause, the contracting officer may order any data that has been generated in the performance of the contract or any subcontract thereunder at any time until three years after acceptance of all items (other than technical data or computer software) under the contract or contract termination, whichever is later.  The obligation of subcontractors to deliver such data expires three years after the date the contractor accepts the last item under the subcontract.  When the data are ordered, the delivery dates shall be negotiated and the contractor compensated only for converting the data into the prescribed form, reproduction costs, and delivery costs.</t>
  </si>
  <si>
    <t>As prescribed in 227.7104 (f)(2), or 227.7203-6 (e), use the following provision:
TECHNICAL DATA OR COMPUTER SOFTWARE PREVIOUSLY DELIVERED TO THE GOVERNMENT (JUN 1995)
The Offeror shall attach to its offer an identification of all documents or other media incorporating technical data or computer software it intends to deliver under this contract with other than unlimited rights that are identical or substantially similar to documents or other media that the Offeror has produced for, delivered to, or is obligated to deliver to the Government under any contract or subcontract. The attachment shall identify—
(a) The contract number under which the data or software were produced;
(b) The contract number under which, and the name and address of the organization to whom, the data or software were most recently delivered or will be delivered; and
(c) Any limitations on the Government's rights to use or disclose the data or software, including, when applicable, identification of the earliest date the limitations expire.
(End of provision)</t>
  </si>
  <si>
    <t>252.227-7028</t>
  </si>
  <si>
    <t>Technical Data or Computer Software Previously Delivered to the Government</t>
  </si>
  <si>
    <t>As prescribed at 227.7103-6(e)(2) or 227.7104 (e)(4), use the following clause:
TECHNICAL DATA—WITHHOLDING OF PAYMENT (MAR 2000)
(a) If technical data specified to be delivered under this contract, is not delivered within the time specified by this contract or is deficient upon delivery (including having restrictive markings not identified in the list described in the clause at 252.227-7013 (e)(2) or 252.227-7018 (e)(2) of this contract), the Contracting Officer may until such data is accepted by the Government, withhold payment to the Contractor of ten percent (10%) of the total contract price or amount unless a lesser withholding is specified in the contract. Payments shall not be withheld nor any other action taken pursuant to this paragraph when the Contractor's failure to make timely delivery or to deliver such data without deficiencies arises out of causes beyond the control and without the fault or negligence of the Contractor.
(b) The withholding of any amount or subsequent payment to the Contractor shall not be construed as a waiver of any rights accruing to the Government under this contract.
(End of clause)</t>
  </si>
  <si>
    <t>252.227-7030</t>
  </si>
  <si>
    <t>Technical Data--Withholding of Payment</t>
  </si>
  <si>
    <t>As prescribed in 227.7103-17 , use the following clause:
RIGHTS IN TECHNICAL DATA AND COMPUTER SOFTWARE (FOREIGN) (JUN 1975)
The United States Government may duplicate, use, and disclose in any manner for any purposes whatsoever, including delivery to other governments for the furtherance of mutual defense of the United States Government and other governments, all technical data including reports, drawings and blueprints, and all computer software, specified to be delivered by the Contractor to the United States Government under this contract.
(End of clause)</t>
  </si>
  <si>
    <t>252.227-7032</t>
  </si>
  <si>
    <t>Rights in Technical Data and Computer Software (Foreign)</t>
  </si>
  <si>
    <t>JUN 1975</t>
  </si>
  <si>
    <t>(a)  This clause may be used in contracts with foreign contractors to be performed overseas, except Canadian purchases (see paragraph (c) of this subsection), in lieu of the clause at 252.227-7013, Rights in Technical Data—Noncommercial products and commercial servicess, when the Government requires the unrestricted right to use, modify, reproduce, perform, display, release or disclose all technical data to be delivered under the contract.  Do not use the clause in contracts for existing or special works.
(b)  When the Government does not require unlimited rights, the clause at 252.227-7032 may be modified to accommodate the needs of a specific overseas procurement situation.  The Government should obtain rights in the technical data that are not less than the rights the Government would have obtained under the data rights clause(s) prescribed in this part for a comparable procurement performed within the United States or its outlying areas.
      (c)  Contracts for Canadian purchases shall include the appropriate data rights clause prescribed in this part for a comparable procurement performed within the United States or its outlying areas.</t>
  </si>
  <si>
    <t>RIGHTS IN TECHNICAL DATA AND COMPUTER SOFTWARE (FOREIGN) (JUN 1975)
The United States Government may duplicate, use, and disclose in any manner for any purposes whatsoever, including delivery to other governments for the furtherance of mutual defense of the United States Government and other governments, all technical data including reports, drawings and blueprints, and all computer software, specified to be delivered by the Contractor to the United States Government under this contract.
(End of clause)</t>
  </si>
  <si>
    <t>252.227-7033</t>
  </si>
  <si>
    <t>Rights in Shop Drawings</t>
  </si>
  <si>
    <t>APR 1966</t>
  </si>
  <si>
    <t>The Government shall obtain unlimited rights in shop drawings for construction.  In solicitations and contracts calling for delivery of shop drawings, include this clause.</t>
  </si>
  <si>
    <t>RIGHTS IN SHOP DRAWINGS (APR 1966)
(a) Shop drawings for construction means drawings, submitted to the Government by the Construction Contractor, subcontractor or any lower-tier subcontractor pursuant to a construction contract, showing in detail (i) the proposed fabrication and assembly of structural elements and (ii) the installation (i.e., form, fit, and attachment details) of materials or equipment. The Government may duplicate, use, and disclose in any manner and for any purpose shop drawings delivered under this contract.
(b) This clause, including this paragraph (b), shall be included in all subcontracts hereunder at any tier.
(End of clause)</t>
  </si>
  <si>
    <t>252.227-7037</t>
  </si>
  <si>
    <t>Validation of Restrictive Markings on Technical Data</t>
  </si>
  <si>
    <t>VALIDATION OF ASSERTED RESTRICTIONS ON TECHNICAL DATA (JAN 2025)
      (a)  Definitions.  The terms used in this clause are defined in the Rights in Technical Data—Other Than Commercial Products and Commercial Services clause of this contract.
      (b)  Commercial products or commercial services—presumption regarding development exclusively at private expense.  The Contracting Officer will presume that the Contractor’s or a subcontractor’s asserted use or release restrictions with respect to a commercial product or commercial service are justified on the basis that the item was developed exclusively at private expense. The Contracting Officer will not issue a challenge unless there are reasonable grounds to question the validity of the assertion that the commercial product or commercial service was developed exclusively at private expense.
      (c)  Justification.  The Contractor or subcontractor at any tier is responsible for maintaining records sufficient to justify the validity of its asserted restrictions on the rights of the Government and others to use, duplicate, release, or disclose technical data delivered, required to be delivered, or otherwise provided to the Government under the contract or subcontract. Except as provided in paragraph (b) of this clause, the Contractor or subcontractor shall be prepared to furnish to the Contracting Officer a written justification for such asserted restrictions in response to a challenge under paragraph (e) of this clause.
      (d)  Prechallenge request for information.
              (1)  The Contracting Officer may request the Contractor or subcontractor to furnish a written explanation for any asserted restriction on the right of the United States or others to use, disclose, or release technical data.  If, upon review of the explanation submitted, the Contracting Officer cannot determine the basis of the asserted restriction, the Contracting Officer may further request the Contractor or subcontractor to furnish additional information in the records of, or otherwise in the possession of or reasonably available to, the Contractor or subcontractor to justify the validity of any asserted restriction on technical data delivered, to be delivered, or otherwise provided to the Government under the contract or subcontract (e.g., a statement of facts accompanied with supporting documentation). The Contractor or subcontractor shall submit such written data as requested by the Contracting Officer within the time required or such longer period as may be mutually agreed.
              (2)  If the Contracting Officer, after reviewing the written data furnished pursuant to paragraph (d)(1) of this clause, or any other available information pertaining to the validity of an asserted restriction, determines that reasonable grounds exist to question the current validity of the asserted restriction and that continued adherence to the asserted restriction would make impracticable the subsequent competitive acquisition of the item or process to which the technical data relates, the Contracting Officer will follow the procedures in paragraph (e) of this clause.
              (3)  If the Contractor or subcontractor fails to respond to the Contracting Officer's request for information under paragraph (d)(1) of this clause, and the Contracting Officer determines that continued adherence to the asserted restriction would make impracticable the subsequent competitive acquisition of the item or process to which the technical data relates, the Contracting Officer may challenge the validity of the asserted restriction as described in paragraph (e) of this clause.
      (e)  Challenge.
              (1)  Notwithstanding any provision of this contract concerning inspection and acceptance, if the Contracting Officer determines that a challenge to the asserted restriction is warranted, the Contracting Officer will send a written challenge notice to the Contractor or subcontractor making the asserted restriction. The challenge notice and all related correspondence shall be subject to handling procedures for classified information and controlled unclassified information. Such challenge will—
                    (i)  State the specific grounds for challenging the asserted restriction including, for commercial products or commercial services, sufficient information to reasonably demonstrate that the commercial product or commercial service was not developed exclusively at private expense;
                    (ii)  Require a response within 60 days justifying and providing sufficient evidence as to the current validity of the asserted restriction;
                    (iii)  State that a Contracting Officer's final decision, issued pursuant to paragraph (g) of this clause, sustaining the validity of a prior asserted restriction identical to the current asserted restriction, within the 3-year period preceding the current challenge, shall serve as justification for the current asserted restriction if the prior validated restriction was asserted by the same Contractor or subcontractor (or any licensee of such Contractor or subcontractor) to which such notice is being provided; and
                    (iv)  State that failure to respond to the challenge notice may result in issuance of a final decision pursuant to paragraph (f) of this clause.
              (2)  The Contracting Officer will extend the time for response as appropriate if the Contractor or subcontractor submits a written request showing the need for additional time to prepare a response.
              (3)  The Contractor's or subcontractor's written response shall be considered a claim within the meaning of 41 U.S.C. 7101, Contract Disputes, and shall be certified in the form prescribed at 33.207 of the Federal Acquisition Regulation, regardless of dollar amount.
              (4)  A Contractor or subcontractor receiving challenges to the same asserted restrictions from more than one Contracting Officer shall notify each Contracting Officer of the existence of more than one challenge. The notice shall also state which Contracting Officer initiated the first in time unanswered challenge. The Contracting Officer initiating the first in time unanswered challenge after consultation with the Contractor or subcontractor and the other Contracting Officers, will formulate and distribute a schedule for responding to each of the challenge notices to all interested parties. The schedule will afford the Contractor or subcontractor an opportunity to respond to each challenge notice. All parties will be bound by this schedule.
      (f)  Final decision when Contractor or subcontractor fails to respond.  Upon a failure of a Contractor or subcontractor to submit any response to the challenge notice the Contracting Officer will issue a final decision to the Contractor or subcontractor in accordance with the Disputes clause of this contract. In order to sustain the challenge for commercial products or commercial services, the Contracting Officer will provide information demonstrating that the commercial product or commercial service was not developed exclusively at private expense. This final decision will be issued as soon as possible after the expiration of the time period of paragraph (e)(1)(ii) or (e)(2) of this clause. Following issuance of the final decision, the Contracting Officer will comply with the procedures in paragraphs (g)(2)(ii) through (iv) of this clause.
      (g)  Final decision when Contractor or subcontractor responds.
              (1)  If the Contracting Officer determines that the Contractor or subcontractor has justified the validity of the asserted restriction, the Contracting Officer will issue a final decision to the Contractor or subcontractor that sustains the validity of the asserted restriction, and that states that the Government will continue to be bound by the asserted restriction. The Contracting Officer will issue this final decision within 60 days after receipt of the Contractor's or subcontractor's response to the challenge notice, or within such longer period that the Contracting Officer has notified the Contractor or subcontractor that the Government will require. The Contracting Officer will provide notification of any longer period for issuance of a final decision within 60 days after receipt of the response to the challenge notice.
              (2)(i)  If the Contracting Officer determines that the validity of the asserted restriction is not justified, the Contracting Officer will issue a final decision to the Contractor or subcontractor in accordance with the Disputes clause of this contract. To sustain the challenge for commercial products or commercial services, the Contracting Officer will provide information demonstrating that the commercial product or service was not developed exclusively at private expense. Notwithstanding paragraph (e) of the Disputes clause, the final decision will be issued within 60 days after receipt of the Contractor's or subcontractor's response to the challenge notice, or within such longer period that the Contracting Officer has notified the Contractor or subcontractor that the Government will require. The notification of a longer period for issuance of a final decision will be made within 60 days after receipt of the response to the challenge notice.
                    (ii)  The Government agrees that it will continue to be bound by the asserted restriction for a period of 90 days from the issuance of the Contracting Officer's final decision under paragraph (g)(2)(i) of this clause. The Contractor or subcontractor agrees that, if it intends to file suit in the United States Court of Federal Claims, it will provide a notice of intent to file suit to the Contracting Officer within 90 days from the issuance of the Contracting Officer's final decision under paragraph (g)(2)(i) of this clause. If the Contractor or subcontractor fails to appeal, file suit, or provide a notice of intent to file suit to the Contracting Officer within the 90-day period, the Government may cancel or ignore the restrictive markings that are based on the asserted restrictions, and the failure of the Contractor or subcontractor to take the required action constitutes agreement with such Government action.
                    (iii)  The Government agrees that it will continue to be bound by the asserted restriction where a notice of intent to file suit in the United States Court of Federal Claims is provided to the Contracting Officer within 90 days from the issuance of the final decision under paragraph (g)(2)(i) of this clause. The Government will no longer be bound, and the Contractor or subcontractor agrees that the Government may strike or ignore the restrictive marking that is based on the asserted restriction, if the Contractor or subcontractor fails to file its suit within 1 year after issuance of the final decision. Notwithstanding the foregoing, where the head of an agency determines, on a nondelegable basis, that urgent or compelling circumstances will not permit waiting for the filing of a suit in the United States Court of Federal Claims, the Contractor or subcontractor agrees that the agency may, following notice to the Contractor or subcontractor, authorize release or disclosure of the technical data.  Such agency determination may be made at any time after issuance of the final decision and will not affect the Contractor's or subcontractor's right to damages against the United States where its asserted restrictions are ultimately upheld or to pursue other relief, if any, as may be provided by law.
                    (iv)  The Government agrees that it will be bound by the asserted restrictions where an appeal or suit is filed pursuant to the Contract Disputes statute until final disposition by an agency Board of Contract Appeals or the United States Court of Federal Claims.  Notwithstanding the foregoing, where the head of an agency determines, on a nondelegable basis, following notice to the Contractor that urgent or compelling circumstances will not permit awaiting the decision by such Board of Contract Appeals or the United States Court of Federal Claims, the Contractor or subcontractor agrees that the agency may authorize release or disclosure of the technical data. Such agency determination may be made at any time after issuance of the final decision and will not affect the Contractor's or subcontractor's right to damages against the United States where its asserted restrictions are ultimately upheld or to pursue other relief, if any, as may be provided by law.
      (h)  Final disposition of appeal or suit.
              (1)  If the Contractor or subcontractor appeals or files suit and if, upon final disposition of the appeal or suit, the Contracting Officer's decision is sustained—
                    (i)  The restrictive marking that is based on the asserted restriction on the technical data shall be cancelled, corrected or ignored; and
                    (ii)  If the asserted restriction is found not to be substantially justified, the Contractor or subcontractor, as appropriate, shall be liable to the Government for payment of the cost to the Government of reviewing the asserted restriction and the fees and other expenses (as defined in 28 U.S.C. 2412(d)(2)(A)) incurred by the Government in challenging the asserted restriction, unless special circumstances would make such payment unjust.
              (2)  If the Contractor or subcontractor appeals or files suit and if, upon final disposition of the appeal or suit, the Contracting Officer's decision is not sustained—
                    (i)  The Government will continue to be bound by the restrictive marking; and
                    (ii)  The Government will be liable to the Contractor or subcontractor for payment of fees and other expenses (as defined in 28 U.S.C. 2412(d)(2)(A)) incurred by the Contractor or subcontractor in defending the marking, if the challenge by the Government is found not to have been made in good faith.
      (i)  Duration of right to challenge.
              (1)  The Government may review the validity of any restriction on technical data, delivered or to be delivered under a contract, asserted by the Contractor or subcontractor. During the period within 6 years of final payment on a contract or within 6 years of delivery of the technical data to the Government, whichever is later, the Contracting Officer may review and make a written determination to challenge the restriction. The Government may, however, challenge a restriction on the release, disclosure, or use of technical data at any time if such technical data—
                    (i)  Are publicly available;
                    (ii)  Have been furnished to the United States without restriction;
                    (iii)  Have been otherwise made available without restriction; or
                    (iv)  Are the subject of a fraudulently asserted use or release restriction.
              (2)  Only the Contracting Officer's final decision resolving a formal challenge by sustaining the validity of a restrictive marking constitutes “validation” as addressed in 10 U.S.C. 3785(c).
      (j)  Decision not to challenge.  A decision by the Government, or a determination by the Contracting Officer, to not challenge the restrictive marking or asserted restriction shall not constitute “validation.”
      (k)  Privity of contract.  The Contractor or subcontractor agrees that the Contracting Officer may transact matters under this clause directly with subcontractors at any tier that assert restrictions.  However, this clause neither creates nor implies privity of contract between the Government and subcontractor.
      (l)  Flowdown.  The Contractor or subcontractor agrees to insert this clause in contractual instruments, including subcontracts and other contractual instruments for commercial products or commercial services, with its subcontractors or suppliers at any tier requiring the delivery of technical data.
(End of clause)</t>
  </si>
  <si>
    <t>As prescribed in 227.7102-4(c), 227.7103-6(e)(3), 227.7104 (e)(5), or 227.7203-6 (f), use the following clause:
VALIDATION OF RESTRICTIVE MARKINGS ON TECHNICAL DATA (JAN 2023)
(a) Definitions. The terms used in this clause are defined in the Rights in Technical Data—Other Than Commercial Products and Commercial Services clause of this contract.
(b) Commercial products or commercial services–presumption regarding development exclusively at private expense. The Contracting Officer will presume that the Contractor’s or a subcontractor’s asserted use or release restrictions with respect to a commercial product or commercial service are justified on the basis that the item was developed exclusively at private expense. The Contracting Officer will not issue a challenge unless there are reasonable grounds to question the validity of the assertion that the commercial product or commercial service was developed exclusively at private expense.
(c) Justification. The Contractor or subcontractor at any tier is responsible for maintaining records sufficient to justify the validity of its markings that impose restrictions on the Government and others to use, duplicate, or disclose technical data delivered or required to be delivered under the contract or subcontract. Except as provided in paragraph (b)(1) of this clause, the Contractor or subcontractor shall be prepared to furnish to the Contracting Officer a written justification for such restrictive markings in response to a challenge under paragraph (e) of this clause.
(d) Prechallenge request for information.
(1) The Contracting Officer may request the Contractor or subcontractor to furnish a written explanation for any restriction asserted by the Contractor or subcontractor on the right of the United States or others to use technical data. If, upon review of the explanation submitted, the Contracting Officer remains unable to ascertain the basis of the restrictive marking, the Contracting Officer may further request the Contractor or subcontractor to furnish additional information in the records of, or otherwise in the possession of or reasonably available to, the Contractor or subcontractor to justify the validity of any restrictive marking on technical data delivered or to be delivered under the contract or subcontract (e.g., a statement of facts accompanied with supporting documentation). The Contractor or subcontractor shall submit such written data as requested by the Contracting Officer within the time required or such longer period as may be mutually agreed.
(2) If the Contracting Officer, after reviewing the written data furnished pursuant to paragraph (d)(1) of this clause, or any other available information pertaining to the validity of a restrictive marking, determines that reasonable grounds exist to question the current validity of the marking and that continued adherence to the marking would make impracticable the subsequent competitive acquisition of the item, component, or process to which the technical data relates, the Contracting Officer will follow the procedures in paragraph (e) of this clause.
(3) If the Contractor or subcontractor fails to respond to the Contracting Officer's request for information under paragraph (d)(1) of this clause, and the Contracting Officer determines that continued adherence to the marking would make impracticable the subsequent competitive acquisition of the item, component, or process to which the technical data relates, the Contracting Officer may challenge the validity of the marking as described in paragraph (e) of this clause.
(e) Challenge.
(1) Notwithstanding any provision of this contract concerning inspection and acceptance, if the Contracting Officer determines that a challenge to the restrictive marking is warranted, the Contracting Officer will send a written challenge notice to the Contractor or subcontractor asserting the restrictive markings. The challenge notice and all related correspondence shall be subject to handling procedures for classified information and controlled unclassified information. Such challenge will —
(i) State the specific grounds for challenging the asserted restriction including, for commercial products or commercial services, sufficient information to reasonably demonstrate that the commercial product or commercial service was not developed exclusively at private expense ;
(ii) Require a response within 60 days justifying and providing sufficient evidence as to the current validity of the asserted restriction;
(iii) State that a DoD Contracting Officer's final decision, issued pursuant to paragraph (g) of this clause, sustaining the validity of a restrictive marking identical to the asserted restriction, within the three-year period preceding the challenge, shall serve as justification for the asserted restriction if the validated restriction was asserted by the same Contractor or subcontractor (or any licensee of such Contractor or subcontractor) to which such notice is being provided; and
(iv) State that failure to respond to the challenge notice may result in issuance of a final decision pursuant to paragraph (f) of this clause.
(2) The Contracting Officer will extend the time for response as appropriate if the Contractor or subcontractor submits a written request showing the need for additional time to prepare a response.
(3) The Contractor's or subcontractor's written response shall be considered a claim within the meaning of 41 U.S.C. 7101, Contract Disputes, and shall be certified in the form prescribed at 33.207 of the Federal Acquisition Regulation, regardless of dollar amount.
(4) A Contractor or subcontractor receiving challenges to the same restrictive markings from more than one Contracting Officer shall notify each Contracting Officer of the existence of more than one challenge. The notice shall also state which Contracting Officer initiated the first in time unanswered challenge. The Contracting Officer initiating the first in time unanswered challenge after consultation with the Contractor or subcontractor and the other Contracting Officers, will formulate and distribute a schedule for responding to each of the challenge notices to all interested parties. The schedule will afford the Contractor or subcontractor an opportunity to respond to each challenge notice. All parties will be bound by this schedule.
(f) Final decision when Contractor or subcontractor fails to respond.Upon a failure of a Contractor or subcontractor to submit any response to the challenge notice the Contracting Officer will issue a final decision to the Contractor or subcontractor in accordance with the Disputes clause of this contract. In order to sustain the challenge for commercial products or commercial services, the Contracting Officer will provide information demonstrating that the commercial product or commercial service was not developed exclusively at private expense . This final decision will be issued as soon as possible after the expiration of the time period of paragraph (e)(1)(ii) or (e)(2) of this clause. Following issuance of the final decision, the Contracting Officer will comply with the procedures in paragraphs (g)(2)(ii) through (iv) of this clause.
(g) Final decision when Contractor or subcontractor responds.
(1) If the Contracting Officer determines that the Contractor or subcontractor has justified the validity of the restrictive marking, the Contracting Officer will issue a final decision to the Contractor or subcontractor sustaining the validity of the restrictive marking, and stating that the Government will continue to be bound by the restrictive marking. This final decision will be issued within 60 days after receipt of the Contractor's or subcontractor's response to the challenge notice, or within such longer period that the Contracting Officer has notified the Contractor or subcontractor that the Government will require. The notification of a longer period for issuance of a final decision will be made within 60 days after receipt of the response to the challenge notice.
(2)(i) If the Contracting Officer determines that the validity of the restrictive marking is not justified, the Contracting Officer will issue a final decision to the Contractor or subcontractor in accordance with the Disputes clause of this contract. In order to sustain the challenge for commercial products or commercial services, the Contracting Officer will provide information demonstrating that the commercial product or service was not developed exclusively at private expense. Notwithstanding paragraph (e) of the Disputes clause, the final decision will be issued within 60 days after receipt of the Contractor's or subcontractor's response to the challenge notice, or within such longer period that the Contracting Officer has notified the Contractor or subcontractor that the Government will require. The notification of a longer period for issuance of a final decision will be made within 60 days after receipt of the response to the challenge notice.
(ii) The Government agrees that it will continue to be bound by the restrictive marking for a period of 90 days from the issuance of the Contracting Officer's final decision under paragraph (g)(2)(i) of this clause. The Contractor or subcontractor agrees that, if it intends to file suit in the United States Claims Court it will provide a notice of intent to file suit to the Contracting Officer within 90 days from the issuance of the Contracting Officer's final decision under paragraph (g)(2)(i) of this clause. If the Contractor or subcontractor fails to appeal, file suit, or provide a notice of intent to file suit to the Contracting Officer within the 90-day period, the Government may cancel or ignore the restrictive markings, and the failure of the Contractor or subcontractor to take the required action constitutes agreement with such Government action.
(iii) The Government agrees that it will continue to be bound by the restrictive marking where a notice of intent to file suit in the United States Claims Court is provided to the Contracting Officer within 90 days from the issuance of the final decision under paragraph (g)(2)(i) of this clause. The Government will no longer be bound, and the Contractor or subcontractor agrees that the Government may strike or ignore the restrictive markings, if the Contractor or subcontractor fails to file its suit within 1 year after issuance of the final decision. Notwithstanding the foregoing, where the head of an agency determines, on a nondelegable basis, that urgent or compelling circumstances will not permit waiting for the filing of a suit in the United States Claims Court, the Contractor or subcontractor agrees that the agency may, following notice to the Contractor or subcontractor, authorize release or disclosure of the technical data. Such agency determination may be made at any time after issuance of the final decision and will not affect the Contractor's or subcontractor's right to damages against the United States where its restrictive markings are ultimately upheld or to pursue other relief, if any, as may be provided by law.
(iv) The Government agrees that it will be bound by the restrictive marking where an appeal or suit is filed pursuant to the Contract Disputes statute until final disposition by an agency Board of Contract Appeals or the United States Claims Court. Notwithstanding the foregoing, where the head of an agency determines, on a nondelegable basis, following notice to the Contractor that urgent or compelling circumstances will not permit awaiting the decision by such Board of Contract Appeals or the United States Claims Court, the Contractor or subcontractor agrees that the agency may authorize release or disclosure of the technical data. Such agency determination may be made at any time after issuance of the final decision and will not affect the Contractor's or subcontractor's right to damages against the United States where its restrictive markings are ultimately upheld or to pursue other relief, if any, as may be provided by law.
(h) Final disposition of appeal or suit.
(1) If the Contractor or subcontractor appeals or files suit and if, upon final disposition of the appeal or suit, the Contracting Officer's decision is sustained—
(i) The restrictive marking on the technical data shall be cancelled, corrected or ignored; and
(ii) If the restrictive marking is found not to be substantially justified, the Contractor or subcontractor, as appropriate, shall be liable to the Government for payment of the cost to the Government of reviewing the restrictive marking and the fees and other expenses (as defined in 28 U.S.C. 2412(d)(2)(A)) incurred by the Government in challenging the marking, unless special circumstances would make such payment unjust.
(2) If the Contractor or subcontractor appeals or files suit and if, upon final disposition of the appeal or suit, the Contracting Officer's decision is not sustained—
(i) The Government will continue to be bound by the restrictive marking; and
(ii) The Government will be liable to the Contractor or subcontractor for payment of fees and other expenses (as defined in 28 U.S.C. 2412(d)(2)(A)) incurred by the Contractor or subcontractor in defending the marking, if the challenge by the Government is found not to have been made in good faith.
(i) Duration of right to challenge. The Government may review the validity of any restriction on technical data, delivered or to be delivered under a contract, asserted by the Contractor or subcontractor. During the period within three 3 years of final payment on a contract or within three 3 years of delivery of the technical data to the Government, whichever is later, the Contracting Officer may review and make a written determination to challenge the restriction. The Government may, however, challenge a restriction on the release, disclosure , or use of technical data at any time if such technical data—
(1) Is publicly available;
(2) Has been furnished to the United States without restriction; or
(3) Has been otherwise made available without restriction. Only the Contracting Officer's final decision resolving a formal challenge by sustaining the validity of a restrictive marking constitutes “validation” as addressed in 10 U.S.C. 3785(c).
(j) Decision not to challenge. A decision by the Government, or a determination by the Contracting Officer, to not challenge the restrictive marking or asserted restriction shall not constitute “validation.”
(k) Privity of contract. The Contractor or subcontractor agrees that the Contracting Officer may transact matters under this clause directly with subcontractors at any tier that assert restrictive markings. However, this clause neither creates nor implies privity of contract between the Government and subcontractors.
(l) Flowdown. The Contractor or subcontractor agrees to insert this clause in contractual instruments, including subcontracts and other contractual instruments for commercial products or commercial services, with its subcontractors or suppliers at any tier requiring the delivery of technical data.
(End of clause)</t>
  </si>
  <si>
    <t>Use this clause in solicitations and contracts that include the clause at 252.227-7014 when the contractor will be required to deliver noncommercial computer software documentation (technical data).  The clause implements statutory requirements under 10 U.S.C. 2321.  Paragraph (e) of the clause contains information that must be included in a formal challenge.</t>
  </si>
  <si>
    <t>As prescribed in 227.303 (2), use the following clause:
PATENT RIGHTS—OWNERSHIP BY THE CONTRACTOR (LARGE BUSINESS) (JUN 2012)
(a) Definitions. As used in this clause—
“Invention” means—
(1) Any invention or discovery that is or may be patentable or otherwise protectable under Title 35 of the United States Code; or
(2) Any variety of plant that is or may be protectable under the Plant Variety Protection Act (7 U.S.C. 2321, et seq.).
“Made”—
(1) When used in relation to any invention other than a plant variety, means the conception or first actual reduction to practice of the invention; or
(2) When used in relation to a plant variety, means that the Contractor has at least tentatively determined that the variety has been reproduced with recognized characteristics.
“Nonprofit organization” means—
(1) A university or other institution of higher education;
(2) An organization of the type described in the Internal Revenue Code at 26 U.S.C. 501(c)(3) and exempt from taxation under 26 U.S.C. 501(a); or
(3) Any nonprofit scientific or educational organization qualified under a State nonprofit organization statute.
“Practical application” means—
(1)(i) To manufacture, in the case of a composition or product;
(ii) To practice, in the case of a process or method; or
(iii) To operate, in the case of a machine or system; and
(2) In each case, under such conditions as to establish that—
(i) The invention is being utilized; and
(ii) The benefits of the invention are, to the extent permitted by law or Government regulations, available to the public on reasonable terms.
“Subject invention” means any invention of the Contractor made in the performance of work under this contract.
(b) Contractor’s rights.
(1) Ownership. The Contractor may elect to retain ownership of each subject invention throughout the world in accordance with the provisions of this clause.
(2) License.
(i) The Contractor shall retain a nonexclusive royalty-free license throughout the world in each subject invention to which the Government obtains title, unless the Contractor fails to disclose the invention within the times specified in paragraph (c) of this clause. The Contractor’s license—
(A) Extends to any domestic subsidiaries and affiliates within the corporate structure of which the Contractor is a part;
(B) Includes the right to grant sublicenses to the extent the Contractor was legally obligated to do so at the time of contract award; and
(C) Is transferable only with the approval of the agency, except when transferred to the successor of that part of the Contractor’s business to which the invention pertains.
(ii) The agency—
(A) May revoke or modify the Contractor’s domestic license to the extent necessary to achieve expeditious practical application of the subject invention pursuant to an application for an exclusive license submitted in accordance with 37 CFR Part 404 and agency licensing regulations;
(B) Will not revoke the license in that field of use or the geographical areas in which the Contractor has achieved practical application and continues to make the benefits of the invention reasonably accessible to the public; and
(C) May revoke or modify the license in any foreign country to the extent the Contractor, its licensees, or the domestic subsidiaries or affiliates have failed to achieve practical application in that foreign country.
(iii) Before revoking or modifying the license, the agency—
(A) Will furnish the Contractor a written notice of its intention to revoke or modify the license; and
(B) Will allow the Contractor 30 days (or such other time as the funding agency may authorize for good cause shown by the Contractor) after the notice to show cause why the license should not be revoked or modified.
(iv) The Contractor has the right to appeal, in accordance with 37 CFR Part 404 and agency regulations, concerning the licensing of Government-owned inventions, any decision concerning the revocation or modification of the license.
(c) Contractor’s obligations.
(1) The Contractor shall—
(i) Disclose, in writing, each subject invention to the Contracting Officer within 2 months after the inventor discloses it in writing to Contractor personnel responsible for patent matters, or within 6 months after the Contractor first becomes aware that a subject invention has been made, whichever is earlier;
(ii) Include in the disclosure—
(A) The inventor(s) and the contract under which the invention was made;
(B) Sufficient technical detail to convey a clear understanding of the invention; and
(C) Any publication, on sale (i.e., sale or offer for sale), or public use of the invention and whether a manuscript describing the invention has been submitted for publication and, if so, whether it has been accepted for publication; and
(iii) After submission of the disclosure, promptly notify the Contracting Officer of the acceptance of any manuscript describing the invention for publication and of any on sale or public use.
(2) The Contractor shall elect in writing whether or not to retain ownership of any subject invention by notifying the Contracting Officer at the time of disclosure or within 8 months of disclosure, as to those countries (including the United States) in which the Contractor will retain ownership. However, in any case where publication, on sale, or public use has initiated the 1-year statutory period during which valid patent protection can be obtained in the United States, the agency may shorten the period of election of title to a date that is no more than 60 days prior to the end of the statutory period.
(3) The Contractor shall—
(i) File either a provisional or a nonprovisional patent application on an elected subject invention within 1 year after election, provided that in all cases the application is filed prior to the end of any statutory period wherein valid patent protection can be obtained in the United States after a publication, on sale, or public use;
(ii) File a nonprovisional application within 10 months of the filing of any provisional application; and
(iii) File patent applications in additional countries or international patent offices within either 10 months of the first filed patent application (whether provisional or nonprovisional) or 6 months from the date the Commissioner of Patents grants permission to file foreign patent applications where such filing has been prohibited by a Secrecy Order.
(4) The Contractor may request extensions of time for disclosure, election, or filing under paragraphs (c)(1), (2), and (3) of this clause. The Contracting Officer will normally grant the extension unless there is reason to believe the extension would prejudice the Government’s interests.
(d) Government’s rights.
(1) Ownership. The Contractor shall assign to the agency, upon written request, title to any subject invention—
(i) If the Contractor elects not to retain title to a subject invention;
(ii) If the Contractor fails to disclose or elect the subject invention within the times specified in paragraph (c) of this clause and the agency requests title within 60 days after learning of the Contractor’s failure to report or elect within the specified times;
(iii) In those countries in which the Contractor fails to file patent applications within the times specified in paragraph (c) of this clause, provided that, if the Contractor has filed a patent application in a country after the times specified in paragraph (c) of this clause, but prior to its receipt of the written request of the agency, the Contractor shall continue to retain ownership in that country; and
(iv) In any country in which the Contractor decides not to continue the prosecution of any application for, to pay the maintenance fees on, or defend in reexamination or opposition proceeding on, a patent on a subject invention.
(2) License. If the Contractor retains ownership of any subject invention, the Government shall have a nonexclusive, nontransferable, irrevocable, paid-up license to practice, or have practiced for or on behalf of the United States, the subject invention throughout the world.
(e) Contractor action to protect the Government’s interest.
(1) The Contractor shall execute or have executed and promptly deliver to the agency all instruments necessary to—
(i) Establish or confirm the rights the Government has throughout the world in those subject inventions in which the Contractor elects to retain ownership; and
(ii) Assign title to the agency when requested under paragraph (d)(1) of this clause and enable the Government to obtain patent protection for that subject invention in any country.
(2) The Contractor shall—
(i) Require, by written agreement, its employees, other than clerical and nontechnical employees, to—
(A) Disclose each subject invention promptly in writing to personnel identified as responsible for the administration of patent matters, so that the Contractor can comply with the disclosure provisions in paragraph (c) of this clause; and
(B) Provide the disclosure in the Contractor’s format, which should require, as a minimum, the information required by paragraph (c)(1) of this clause;
(ii) Instruct its employees, through employee agreements or other suitable educational programs, as to the importance of reporting inventions in sufficient time to permit the filing of patent applications prior to U.S. or statutory foreign bars; and
(iii) Execute all papers necessary to file patent applications on subject inventions and to establish the Government’s rights in the subject inventions.
(3) The Contractor shall notify the Contracting Officer of any decisions not to file a nonprovisional patent application, continue the prosecution of a patent application, pay maintenance fees, or defend in a reexamination or opposition proceeding on a patent, in any country, not less than 30 days before the expiration of the response or filing period required by the relevant patent office.
(4) The Contractor shall include, within the specification of any United States nonprovisional patent application and any patent issuing thereon covering a subject invention, the following statement: “This invention was made with Government support under (identify the contract) awarded by (identify the agency). The Government has certain rights in this invention.”
(5) The Contractor shall—
(i) Establish and maintain active and effective procedures to ensure that subject inventions are promptly identified and disclosed to Contractor personnel responsible for patent matters;
(ii) Include in these procedures the maintenance of—
(A) Laboratory notebooks or equivalent records and other records as are reasonably necessary to document the conception and/or the first actual reduction to practice of subject inventions; and
(B) Records that show that the procedures for identifying and disclosing the inventions are followed; and
(iii) Upon request, furnish the Contracting Officer a description of these procedures for evaluation and for determination as to their effectiveness.
(6) The Contractor shall, when licensing a subject invention, arrange to—
(i) Avoid royalty charges on acquisitions involving Government funds, including funds derived through the Government’s Military Assistance Program or otherwise derived through the Government;
(ii) Refund any amounts received as royalty charges on the subject inventions in acquisitions for, or on behalf of, the Government; and
(iii) Provide for the refund in any instrument transferring rights in the invention to any party.
(7) The Contractor shall furnish to the Contracting Officer the following:
(i) Interim reports every 12 months (or any longer period as may be specified by the Contracting Officer) from the date of the contract, listing subject inventions during that period and stating that all subject inventions have been disclosed or that there are no subject inventions.
(ii) A final report, within 3 months after completion of the contracted work, listing all subject inventions or stating that there were no subject inventions, and listing all subcontracts at any tier containing a patent rights clause or stating that there were no subcontracts.
(8)(i) The Contractor shall promptly notify the Contracting Officer in writing upon the award of any subcontract at any tier containing a patent rights clause by identifying—
(A) The subcontractor;
(B) The applicable patent rights clause;
(C) The work to be performed under the subcontract; and
(D) The dates of award and estimated completion.
(ii) The Contractor shall furnish, upon request, a copy of the subcontract, and no more frequently than annually, a listing of the subcontracts that have been awarded.
(9) In the event of a refusal by a prospective subcontractor to accept one of the clauses specified in paragraph (l)(1) of this clause, the Contractor—
(i) Shall promptly submit a written notice to the Contracting Officer setting forth the subcontractor’s reasons for the refusal and other pertinent information that may expedite disposition of the matter; and
(ii) Shall not proceed with that subcontract without the written authorization of the Contracting Officer.
(10) The Contractor shall provide to the Contracting Officer, upon request, the following information for any subject invention for which the Contractor has retained ownership:
(i) Filing date.
(ii) Serial number and title.
(iii) A copy of any patent application (including an English-language version if filed in a language other than English).
(iv) Patent number and issue date.
(11) The Contractor shall furnish to the Government, upon request, an irrevocable power to inspect and make copies of any patent application file.
(f) Reporting on utilization of subject inventions.
(1) The Contractor shall—
(i) Submit upon request periodic reports no more frequently than annually on the utilization of a subject invention or on efforts in obtaining utilization of the subject invention that are being made by the Contractor or its licensees or assignees;
(ii) Include in the reports information regarding the status of development, date of first commercial sale or use, gross royalties received by the Contractor, and other information as the agency may reasonably specify; and
(iii) Provide additional reports that the agency may request in connection with any march-in proceedings undertaken by the agency in accordance with paragraph (h) of this clause.
(2) To the extent permitted by law, the agency shall not disclose the information provided under paragraph (f)(1) of this clause to persons outside the Government without the Contractor’s permission, if the data or information is considered by the Contractor or its licensee or assignee to be “privileged and confidential” (see 5 U.S.C. 552(b)(4)) and is so marked.
(g) Preference for United States industry. Notwithstanding any other provision of this clause, the Contractor agrees that neither the Contractor nor any assignee shall grant to any person the exclusive right to use or sell any subject invention in the United States unless the person agrees that any products embodying the subject invention or produced through the use of the subject invention will be manufactured substantially in the United States. However, in individual cases, the agency may waive the requirement for an exclusive license agreement upon a showing by the Contractor or its assignee that—
(1) Reasonable but unsuccessful efforts have been made to grant licenses on similar terms to potential licensees that would be likely to manufacture substantially in the United States; or
(2) Under the circumstances, domestic manufacture is not commercially feasible.
(h) March-in rights. The Contractor acknowledges that, with respect to any subject invention in which it has retained ownership, the agency has the right to require licensing pursuant to 35 U.S.C. 203 and 210(c), 37 CFR 401.6, and any supplemental regulations of the agency in effect on the date of contract award.
(i) Other inventions. Nothing contained in this clause shall be deemed to grant to the Government any rights with respect to any invention other than a subject invention.
(j) Examination of records relating to inventions.
(1) The Contracting Officer or any authorized representative shall, until 3 years after final payment under this contract, have the right to examine any books (including laboratory notebooks), records, and documents of the Contractor relating to the conception or first reduction to practice of inventions in the same field of technology as the work under this contract to determine whether—
(i) Any inventions are subject inventions;
(ii) The Contractor has established procedures required by paragraph (e)(5) of this clause; and
(iii) The Contractor and its inventors have complied with the procedures.
(2) If the Contracting Officer learns of an unreported Contractor invention that the Contracting Officer believes may be a subject invention, the Contractor shall be required to disclose the invention to the agency for a determination of ownership rights.
(3) Any examination of records under this paragraph (j) shall be subject to appropriate conditions to protect the confidentiality of the information involved.
(k) Withholding of payment (this paragraph does not apply to subcontracts).
(1) Any time before final payment under this contract, the Contracting Officer may, in the Government’s interest, withhold payment until a reserve not exceeding $50,000 or 5 percent of the amount of the contract, whichever is less, is set aside if, in the Contracting Officer’s opinion, the Contractor fails to—
(i) Establish, maintain, and follow effective procedures for identifying and disclosing subject inventions pursuant to paragraph (e)(5) of this clause;
(ii) Disclose any subject invention pursuant to paragraph (c)(1) of this clause;
(iii) Deliver acceptable interim reports pursuant to paragraph (e)(7)(i) of this clause; or
(iv) Provide the information regarding subcontracts pursuant to paragraph (e)(8) of this clause.
(2) The reserve or balance shall be withheld until the Contracting Officer has determined that the Contractor has rectified whatever deficiencies exist and has delivered all reports, disclosures, and other information required by this clause.
(3) The Government will not make final payment under this contract before the Contractor delivers to the Contracting Officer—
(i) All disclosures of subject inventions required by paragraph (c)(1) of this clause;
(ii) An acceptable final report pursuant to paragraph (e)(7)(ii) of this clause; and
(iii) All past due confirmatory instruments.
(4) The Contracting Officer may decrease or increase the sums withheld up to the maximum authorized in paragraph (k)(1) of this clause. No amount shall be withheld under this paragraph while the amount specified by this paragraph is being withheld under other provisions of the contract. The withholding of any amount or the subsequent payment thereof shall not be construed as a waiver of any Government right.
(l) Subcontracts.
(1) The Contractor—
(i) Shall include the substance of the Patent Rights—Ownership by the Contractor clause set forth at 52.227-11 of the Federal Acquisition Regulation (FAR), in all subcontracts for experimental, developmental, or research work to be performed by a small business concern or nonprofit organization; and
(ii) Shall include the substance of this clause, including this paragraph (l), in all other subcontracts for experimental, developmental, or research work, unless a different patent rights clause is required by FAR 27.303.
(2) For subcontracts at any tier—
(i) The patents rights clause included in the subcontract shall retain all references to the Government and shall provide to the subcontractor all the rights and obligations provided to the Contractor in the clause. The Contractor shall not, as consideration for awarding the subcontract, obtain rights in the subcontractor’s subject inventions; and
(ii) The Government, the Contractor, and the subcontractor agree that the mutual obligations of the parties created by this clause constitute a contract between the subcontractor and the Government with respect to those matters covered by this clause. However, nothing in this paragraph is intended to confer any jurisdiction under the Contract Disputes statute in connection with proceedings under paragraph (h) of this clause.
(End of clause)</t>
  </si>
  <si>
    <t>252.227-7038</t>
  </si>
  <si>
    <t>Patent Rights—Ownership by the Contractor (Large Business)</t>
  </si>
  <si>
    <t>Use this clause instead of the clause at FAR 52.227-11, in solicitations and contracts for experimental, developmental, or research work if—
                    (A)  The contractor is other than a small business concern or nonprofit organization; and
                    (B)  No alternative patent rights clause is used in accordance with FAR 27.303(c) or (e).</t>
  </si>
  <si>
    <t>(Dec 2007). As prescribed in 227.303 (2)(ii), add the following paragraph (b)(2)(v) to the basic clause:
(v) The license shall include the right of the Government to sublicense foreign governments, their nationals, and international organizations pursuant to the following treaties or international agreements: ______________*.
[* Contracting Officer to complete with the names of applicable existing treaties or international agreements. This paragraph is not intended to apply to treaties or agreements that are in effect on the date of the award but are not listed.]</t>
  </si>
  <si>
    <t>Patent Rights—Ownership by the Contractor (Large Business)--Alternate I</t>
  </si>
  <si>
    <t>Use the clause with its Alternate I if—
                    (A)  The acquisition of patent rights for the benefit of a foreign government is required under a treaty or executive agreement;
                    (B)  The agency head determines at the time of award that it would be in the national interest to acquire the right to sublicense foreign governments or international organizations pursuant to any existing or future treaty or agreement; or
                    (C)  Other rights are necessary to effect a treaty or agreement, in which case Alternate I may be appropriately modified.</t>
  </si>
  <si>
    <t>(Dec 2007). As prescribed in 227.303 (2)(iii), add the following paragraph (b)(2)(v) to the basic clause:
(v) The agency reserves the right to—
(A) Unilaterally amend this contract to identify specific treaties or international agreements entered into or to be entered into by the Government after the effective date of this contract; and
(B) Exercise those license or other rights that are necessary for the Government to meet its obligations to foreign governments, their nationals, and international organizations under any treaties or international agreement with respect to subject inventions made after the date of the amendment.</t>
  </si>
  <si>
    <t>Patent Rights—Ownership by the Contractor (Large Business)--Alternate II</t>
  </si>
  <si>
    <t>Use the clause with its Alternate II in long-term contracts if necessary to effect treaty or agreements to be entered into.</t>
  </si>
  <si>
    <t>As prescribed in 227.303 (1), use the following clause:
PATENTS—REPORTING OF SUBJECT INVENTIONS (APR 1990)
The Contractor shall furnish the Contracting Officer the following:
(a) Interim reports every twelve (12) months (or such longer period as may be specified by the Contracting Officer) from the date of the contract, listing subject inventions during that period and stating that all subject inventions have been disclosed or that there are no such inventions.
(b) A final report, within three (3) months after completion of the contracted work, listing all subject inventions or stating that there were no such inventions.
(c) Upon request, the filing date, serial number and title, a copy of the patent application and patent number, and issue data for any subject invention for which the Contractor has retained title.
(d) Upon request, the Contractor shall furnish the Government an irrevocable power to inspect and make copies of the patent application file.
(End of clause)</t>
  </si>
  <si>
    <t>252.227-7039</t>
  </si>
  <si>
    <t>Patents--Reporting of Subject Inventions</t>
  </si>
  <si>
    <t>APR 1990</t>
  </si>
  <si>
    <t>Use this clause in solicitations and contracts containing the clause at FAR 52.227-11, Patent Rights—Ownership by the Contractor.</t>
  </si>
  <si>
    <t>As prescribed in 228.371 (a), use the following clause:
REIMBURSEMENT FOR WAR-HAZARD LOSSES (DEC 1991)
(a) Costs for providing employee war-hazard benefits in accordance with paragraph (b) of the Workers' Compensation and War-Hazard Insurance clause of this contract are allowable if the Contractor—
(1) Submits proof of loss files to support payment or denial of each claim;
(2) Subject to Contracting Officer approval, makes lump sum final settlement of any open claims and obtains necessary release documents within one year of the expiration or termination of this contract, unless otherwise extended by the Contracting Officer; and
(3) Provides the Contracting Officer at the time of final settlement of this contract—
(i) An investigation report and evaluation of any potential claim; and
(ii) An estimate of the dollar amount involved should the potential claim mature.
(b) The cost of insurance for liabilities reimbursable under this clause is not allowable.
(c) The Contracting Officer may require the Contractor to assign to the Government all right, title, and interest to any refund, rebate, or recapture arising out of any claim settlements.
(d) The Contractor agrees to—
(1) Investigate and promptly notify the Contracting Officer in writing of any occurrence which may give rise to a claim or potential claim, including the estimated amount of the claim;
(2) Give the Contracting Officer immediate written notice of any suit or action filed which may result in a payment under this clause; and
(3) Provide assistance to the Government in connection with any third party suit or claim relating to this clause which the Government elects to prosecute or defend in its own behalf.
(End of clause)</t>
  </si>
  <si>
    <t>252.228-7000</t>
  </si>
  <si>
    <t>Reimbursement for War-Hazard Losses</t>
  </si>
  <si>
    <t>As prescribed in 228.371 (b), use the following clause:
GROUND AND FLIGHT RISK (MAR 2023)
(a) Definitions. As used in this clause—
“Aircraft” means, unless otherwise provided in the contract Schedule, any item, other than a rocket or missile, intended for flight (e.g., fixed-winged aircraft, blended wing/lifting bodies, helicopters, vertical take-off or landing aircraft, lighter-than-air airships, and unmanned aerial vehicles), including emerging technologies that would commonly be considered aircraft. New production articles become aircraft at a stage of manufacture or production when a wing, portion of a wing, or engine is attached to a fuselage. Blended wing/lifting bodies become aircraft at a stage of manufacture or production when the center portion and a lifting surface become attached.
“Contractor’s managerial personnel” means the Contractor’s directors, officers, managers, superintendents, or equivalent representatives who have supervision or direction of—
(1) All, or substantially all, of the Contractor’s business;
(2) All, or substantially all, of the Contractor’s operation at any one plant or separate location; or
(3) A separate and complete major industrial operation.
“Contractor's premises” means those premises, including subcontractors’ premises, designated in the Schedule or in writing by the Contracting Officer, and any other place the aircraft is moved for safeguarding.
“Covered aircraft” means an aircraft owned by or to be delivered to the Government and, when determined by the contracting officer and specifically identified as such in the contract Schedule, may include contractor-furnished aircraft that are not intended for induction into the DoD inventory, including—
(1) Aircraft furnished by the Government to the Contractor under this contract while in the Contractor’s possession, care, custody, or control regardless of their location or state of disassembly or reassembly;
(2) Items removed from a Government-furnished aircraft that are—
(i) Intended for reinstallation on that particular aircraft, which retain their status as covered aircraft while awaiting installation; and
(ii) Not intended for reinstallation on that particular aircraft, which lose their status as covered aircraft once removal is complete;
(3) New production aircraft when wholly outside of buildings on the Contractor’s premises or other places described in the Schedule (e.g., hush houses, run stations, and paint facilities); and
(4) Commercial aircraft, to include commercially available off-the-shelf aircraft, become covered aircraft when the commercial aircraft arrives at the Contractor’s place of performance for modification under the terms of the contract.
“Crewmember” means, unless otherwise provided in the Schedule, personnel required in the flight manual, assigned for the purpose of conducting any flight on behalf of the Contractor. It also includes any operator of an unmanned aerial vehicle.
“Flight” means any flight approved in writing by the Government flight representative, to include taxi test made in the performance of this contract, or flight for the purpose of safeguarding the aircraft. All aircraft off the Contractor's premises shall be considered to be in flight when on the ground or water for reasonable periods of time following emergency landings, landings made in performance of the contract, or landings approved in writing by the contracting officer.
“Workmanship error” means damage to the aircraft that is the result of an incorrectly performed skill-based task, operation, or action that was originally planned or intended.
(b) Combined regulation/instruction. The Contractor shall be bound by the operating procedures contained in the combined regulation/instruction entitled “Contractor’s Flight and Ground Operations” (Air Force Instruction 10-220, Army Regulation 95-20, NAVAIR Instruction 3710.1 (Series), Coast Guard Instruction M13020.3 , and Defense Contract Management Agency Instruction 8210 - 1 (Series)) in effect on the date of contract award. Compliance with the combined regulation/instruction is required from the time of contract award throughout the period of performance of the contract, regardless of the Government’s assumption of risk under the contract.
(c) Government as self-insurer. The Government self-insures and assumes the risk of damage to, or loss or destruction of, covered aircraft subject to the following conditions:
(1) The Contractor’s liability to the Government for damage, loss, or destruction of covered aircraft is limited to the Contractor’s share of loss as defined at paragraph (h) of this clause, except when one of the exclusions at paragraph (d) applies.
(2) The liability provisions of this clause take precedence over the liability provisions of Federal Acquisition Regulation (FAR) clause 52.245-1, Government Property, with respect to covered aircraft.
(3) The Contractor is not liable for loss, damage, or destruction of covered aircraft as the result of normal wear and tear, or intentional damage or destruction as required in the Schedule.
(4) Conditions for Government assumption of risk in flight are as follows:
(i) The Contractor’s crewmembers are approved in writing by the Government flight representative(GFR).
(ii) The flight is approved in writing by the GFR.
(d) Exclusions from the Government’s assumption of risk. The Government's assumption of risk under this clause shall not extend to damage, loss, or destruction of covered aircraft which—
(1) Is the result of willful misconduct or lack of good faith on the part of the Contractor’s managerial personnel, including the Contractor’s oversight of subcontractors;
(2) Is sustained during flight if either the flight or the crewmembers have not been approved in advance and writing by the GFR, who has been authorized in accordance with the combined regulation/instruction entitled “Contractor’s Flight and Ground Operations”;
(3) Occurs in the course of transportation by rail, or by conveyance on public streets, highways, or waterways, unless the transportation is limited to the vicinity of the Contractor’s premises, and incidental to work performed under the contract as described in the Schedule;
(4) Is covered by insurance;
(5) Occurs after the Contracting Officer has, in writing, revoked the Government’s assumption of risk in accordance with paragraph (e)(3) of this clause; or
(6) Is sustained due to workmanship errors.
(e) Revoking the Government’s assumption of risk .
(1) The Contracting Officer, when finding that the Contractor’s managerial personnel have failed to comply with paragraph (b) of this clause, will issue a preliminary notice of revocation requiring the Contractor to comply with contract requirements within a timeframe specified by the Contracting Officer. In determining exposure to unreasonable conditions, the Contracting Officer will consider factors including, but not limited to, the following: lack of adequate hangar fire suppression or firefighting vehicles, failure to provide adequate procedures to the GFR, or systemic failure to comply with approved procedures.
(2) Upon receipt of the preliminary notice of revocation, the Contractor shall promptly correct the noncompliance or cited conditions, regardless of whether there is agreement that the conditions are unreasonable.
(3) If the Contracting Officer finds that the Contractor failed to correct the cited noncompliance or conditions within the specified timeframe, the Contracting Officer will issue a notice of revocation of the Government’s assumption of risk for any covered aircraft.
(4) If the Contracting Officer issues a notice of revocation pursuant to the terms of this clause—
(i) The Contractor shall thereafter assume the entire risk for damage, loss, or destruction of the previously covered aircraft;
(ii) Any costs incurred by the Contractor (including the costs of the Contractor’s self-insurance, insurance premiums paid to insure the Contractor’s assumption of risk, deductibles associated with such purchased insurance, etc.) to mitigate its risk are unallowable costs; and
(iii) The liability provisions of the clause at FAR 52.245-1, Government Property, are not applicable to the aircraft impacted by the notice of revocation.
(5) The Contractor shall promptly notify the Contracting Officer when the noncompliance or cited conditions have been corrected. Within 3 days of receipt of the Contractor’s notice of correction, the Contracting Officer will notify the Contractor whether the Government will resume risk of loss. The Contracting Officer will determine that the noncompliance or cited conditions have been corrected prior to resuming assumption of risk.
(6) The notice of revocation does not relieve the Contractor of its obligation to comply with all other provisions of this clause, including the combined regulation/instruction entitled “Contractor’s Flight and Ground Operations.”
(7) Any disputes regarding the Contracting Officer’s notice of revocation shall be subject to FAR clause 52.233-1, Disputes.
(f) Contractor’s exclusion of insurance costs. The Contractor warrants that the contract price does not and will not include, except as may be authorized in this clause, any charge or contingency reserve for insurance (including the Contractor’s share of loss) covering damage, loss, or destruction of covered aircraft when the risk has been assumed by the Government, even if the assumption may be terminated for covered aircraft.
(g) Procedures in the event of damage, loss, or destruction .
(1) In the event of damage, loss, or destruction of covered aircraft the Contractor shall take all reasonable steps to protect the aircraft from further damage, to separate damaged and undamaged aircraft and to put all aircraft in the best possible order. Except in cases covered by paragraph (h)(2) of this clause, the Contractor shall furnish to the Contracting Officer a statement of—
(i) The damaged, lost, or destroyed aircraft;
(ii) The time and origin of the damage, loss, or destruction;
(iii) All known interests in commingled property of which aircraft are a part; and
(iv) The insurance, if any, covering the interest in commingled property.
(2) If a new production aircraft is damaged, lost, or destroyed before it has become a covered aircraft, the Government bears no responsibility for risk of loss.
(3) If a new production aircraft is damaged, lost, or destroyed after it has become a covered aircraft, the Contractor shall take action in accordance with the Contracting Officer’s written direction that the aircraft shall be—
(i) Replaced;
(ii) Repaired to the condition immediately prior to the damage; or
(iii) Considered beyond economic repair. The Contracting Officer will decide whether further actions are required under the contract.
(4) If a covered aircraft that has been furnished by the Government to the Contractor is damaged, lost, or destroyed while covered, the Contractor shall take action in accordance with the Contracting Officer’s written direction that the aircraft shall be—
(i) Repaired; or
(ii) Considered beyond economic repair. The Contracting Officer will decide further actions required under the contract.
(5) The Contracting Officer will make an equitable adjustment for expenditures made in performing the obligations under this paragraph (g).
(h) Contractor’s share of loss.
(1) The Contractor’s share of loss or damage to covered aircraft, except for loss or damage caused by negligence of Government personnel, is the least of—
(i) $200,000;
(ii) 20 percent of the price or estimated acquisition cost of affected aircraft; or
(iii) 20 percent of the price or estimated cost of the contract, task order, or delivery order.
(2) If the Government requires covered aircraft be replaced or repaired by the Contractor, any resulting equitable adjustment shall not include reimbursement of the Contractor’s share of loss.
(3) In the event the Government does not decide to replace or repair, the Contractor agrees to credit the contract price or pay the Government, as directed by the Contracting Officer, the least of—
(i) $200,000;
(ii) 20 percent of the price or estimated acquisition cost of affected aircraft; or
(iii) 20 percent of the price or estimated cost of the contract, task order, or delivery order.
(4) The costs incurred by the Contractor for its share of the loss and for insuring against that loss are unallowable costs, including but not limited to—
(i) The Contractor’s share of loss under the Government’s self-insurance;
(ii) The costs of the Contractor’s self-insurance;
(iii) The deductible for any Contractor-purchased insurance;
(iv) Insurance premiums paid for Contractor-purchased insurance; and
(v) Costs associated with determining, litigating, and defending against the Contractor’s liability.
(i) Reimbursement from a third party. In the event the Contractor is reimbursed or compensated by a third party for damage, loss, or destruction of covered aircraft and has also been compensated by the Government, the Contractor shall equitably reimburse the Government. The Contractor shall do nothing to prejudice the Government's right to recover against third parties for damage, loss, or destruction. Upon the request of the Contracting Officer or authorized representative, the Contractor shall at Government expense furnish to the Government all reasonable assistance and cooperation (including the prosecution of suit and the execution of instruments of assignment or subrogation) in obtaining recovery.
(j) Liability to third parties. Unless the flight and crewmembers have been approved in writing by the GFR, the Contractor shall not be reimbursed for liability to third parties for loss or damage to property or for death or bodily injury caused by covered aircraft during flight, even if the Government has accepted such liability under any other provisions of the contract.
(k) Subcontracts. The Contractor shall incorporate the requirements of this clause, including this paragraph (k), in subcontracts to include subcontracts for commercial products and commercial services, except—
(1) The Contractor shall not include paragraph (f) of this clause in subcontracts for commercial products or commercial services; and
(2) The Contractor shall not incorporate the requirements of this clause in subcontracts with Federal Aviation Administration (FAA) part 145 repair stations performing work pursuant to their FAA license.
(End of clause)</t>
  </si>
  <si>
    <t>252.228-7001</t>
  </si>
  <si>
    <t>Ground and Flight Risk</t>
  </si>
  <si>
    <t>As prescribed in 228.371 (c), use the following clause:
CAPTURE AND DETENTION (DEC 1991)
(a) As used in this clause—
(1) “Captured person” means any employee of the Contractor who is—
(i) Assigned to duty outside the United States for the performance of this contract; and
(ii) Found to be missing from his or her place of employment under circumstances that make it appear probable that the absence is due to the action of the force of any power not allied with the United States in a common military effort; or
(iii) Known to have been taken prisoner, hostage, or otherwise detained by the force of such power, whether or not actually engaged in employment at the time of capture; provided, that at the time of capture or detention, the person was either—
(A) Engaged in activity directly arising out of and in the course of employment under this contract; or
(B) Captured in an area where required to be only in order to perform this contract.
(2) A “period of detention” begins with the day of capture and continues until the captured person is returned to the place of employment, the United States, or is able to be returned to the jurisdiction of the United States, or until the person's death is established or legally presumed to have occurred by evidence satisfactory to the Contracting Officer, whichever occurs first.
(3) “United States” comprises geographically the 50 states and the District of Columbia.
(4) “War Hazards Compensation Act” refers to the statute compiled in Chapter 12 of Title 42, U.S. Code (sections 1701-1717), as amended.
(b) If pursuant to an agreement entered into prior to capture, the Contractor is obligated to pay and has paid detention benefits to a captured person, or the person's dependents, the Government will reimburse the Contractor up to an amount equal to the lesser of—
(1) Total wage or salary being paid at the time of capture due from the Contractor to the captured person for the period of detention; or
(2) That amount which would have been payable if the detention had occurred under circumstances covered by the War Hazards Compensation Act.
(c) The period of detention shall not be considered as time spent in contract performance, and the Government shall not be obligated to make payment for that time except as provided in this clause.
(d) The obligation of the Government shall apply to the entire period of detention, except that it is subject to the availability of funds from which payment can be made. The rights and obligations of the parties under this clause shall survive prior expiration, completion, or termination of this contract.
(e) The Contractor shall not be reimbursed under this clause for payments made if the employees were entitled to compensation for capture and detention under the War Hazards Compensation Act, as amended.
(End of clause)</t>
  </si>
  <si>
    <t>252.228-7003</t>
  </si>
  <si>
    <t>Capture and Detention</t>
  </si>
  <si>
    <t>As prescribed in 228.371 (d), use the following clause:
MISHAP REPORTING AND INVESTIGATION INVOLVING AIRCRAFT, MISSILES, AND SPACE LAUNCH VEHICLES (NOV 2019)
(a) The Contractor shall report promptly to the Administrative Contracting Officer all pertinent facts relating to each mishap involving an aircraft, missile, or space launch vehicle being manufactured, modified, repaired, or overhauled in connection with this contract.
(b) If the Government conducts an investigation of the mishap, the Contractor shall cooperate and assist the Government's personnel until the investigation is complete.
(c) The Contractor shall include a clause in subcontracts under this contract to require subcontractor cooperation and assistance in mishap investigations.
(End of clause)</t>
  </si>
  <si>
    <t>252.228-7005</t>
  </si>
  <si>
    <t>Mishap Reporting and Investigation Involving Aircraft, Missiles, and Space Launch Vehicles</t>
  </si>
  <si>
    <t>As prescribed in 228.371 (e), use the following clause:
COMPLIANCE WITH SPANISH LAWS AND INSURANCE (DEC 1998)
(a) The requirements of this clause apply only if the Contractor is not a Spanish concern.
(b) The Contractor shall, without additional expense to the United States Government, comply with all applicable Spanish Government laws pertaining to sanitation, traffic, security, employment of labor, and all other laws relevant to the performance of this contract. The Contractor shall hold the United States Government harmless and free from any liability resulting from the Contractor’s failure to comply with such laws.
(c) The Contractor shall, at its own expense, provide and maintain during the entire performance of this contract, all workmen’s compensation, employees’ liability, bodily injury insurance, and other required insurance adequate to cover the risk assumed by the Contractor. The Contractor shall indemnify and hold harmless the United States Government from liability resulting from all claims for damages as a result of death or injury to personnel or damage to real or personal property related to the performance of this contract.
(d) The Contractor agrees to represent in writing to the Contracting Officer, prior to commencement of work and not later than 15 days after the date of the Notice to Proceed, that the Contractor has obtained the required types of insurance in the following minimum amounts. The representation also shall state that the Contractor will promptly notify the Contracting Officer of any notice of cancellation of insurance or material change in insurance coverage that could affect the United States Government’s interests.
Type of Insurance
Coverage per Person
Coverage per Accident
Property Damage
Comprehensive General Liability
$300,000
$1,000,000
$100,000
(e) The Contractor shall provide the Contracting Officer with a similar representation for all subcontracts with non-Spanish concerns that will perform work in Spain under this contract.
(f) Insurance policies required herein shall be purchased from Spanish insurance companies or other insurance companies legally authorized to conduct business in Spain. Such policies shall conform to Spanish laws and regulations and shall—
(1) Contain provisions requiring submission to Spanish law and jurisdiction of any problem that may arise with regard to the interpretation or application of the clauses and conditions of the insurance policy;
(2) Contain a provision authorizing the insurance company, as subrogee of the insured entity, to assume and attend to directly, with respect to any person damaged, the legal consequences arising from the occurrence of such damages;
(3) Contain a provision worded as follows: “The insurance company waives any right of subrogation against the United States of America that may arise by reason of any payment under this policy.”;
(4) Not contain any deductible amount or similar limitation; and
(5) Not contain any provisions requiring submission to any type of arbitration.
(End of clause)</t>
  </si>
  <si>
    <t>252.228-7006</t>
  </si>
  <si>
    <t>Compliance with Spanish Laws and Insurance</t>
  </si>
  <si>
    <t>DEC 1998</t>
  </si>
  <si>
    <t>As prescribed in 228.371(f), use the following clause:
PUBLIC AIRCRAFT AND STATE AIRCRAFT OPERATIONS—LIABILITY (MAR 2023)
(a) Definitions. As used in this clause—
“Civil aircraft” means an aircraft other than a public aircraft or state aircraft.
“Public aircraft” means an aircraft that meets the definition in 49 U.S.C. 40102(a)(41) and the qualifications in 49 U.S.C. 40125. Specifically, a public aircraft means any of the following:
(1) An aircraft used only for the Government, except as provided in paragraphs (5) and (7) of this definition.
(2) An aircraft owned by the Government and operated by any person for purposes related to crew training, equipment development, or demonstration, except as provided in paragraph (7) of this definition.
(3) An aircraft owned and operated by the government of a State, the District of Columbia, or a territory or possession of the United States or a political subdivision of one of these governments, except as provided in paragraph (7) of this definition.
(4) An aircraft exclusively leased for at least 90 continuous days by the government of a State, the District of Columbia, or a territory or possession of the United States or a political subdivision of one of these governments, except as provided in paragraph (7) of this definition.
(5) An aircraft owned or operated by the armed forces or chartered to provide transportation or other commercial air service to the armed forces under the conditions specified by 49 U.S.C. 40125(c). In the preceding sentence, the term “other commercial air service” means an aircraft operation that—
(i) Is within the United States territorial airspace;
(ii) The Administrator of the Federal Aviation Administration determines is available for compensation or hire to the public; and
(iii) Must comply with all applicable civil aircraft rules under title 14, Code of Federal Regulations.
(6) An unmanned aircraft that is owned and operated, or exclusively leased for at least 90 continuous days, by an Indian Tribal government, as defined in section 102 of the Robert T. Stafford Disaster Relief and Emergency Assistance Act (42 U.S.C. 5122), except as provided in paragraph (7) of this definition.
(7) As described in 49 U.S.C. 40125(b), an aircraft described in paragraph (1), (2), (3), or (4) of this definition does not qualify as a public aircraft when the aircraft is used for commercial purposes or to carry an individual other than a crewmember or a qualified non-crewmember.
“Public aircraft operation” means operation of an aircraft that meets the legal definition of public aircraft established in 49 U.S.C. 40102(a)(41) and the legal qualifications for public aircraft status outlined in 49 U.S.C. 40125.
“State aircraft” means an aircraft operated by the Government for sovereign, noncommercial purposes such as military, customs, and police services. Military aircraft are afforded status as state aircraft. In very rare circumstances, DoD-contracted aircraft may be designated, in writing, by a responsible Government official pursuant to DoD Directive 4500.54E, DoD Foreign Clearance Program, to be operated in state aircraft status, and such status cannot be deemed without a written designation by an authorized Government official.
(b) Combined regulation/instruction. Upon award, for contract performance to be conducted as a public aircraft operation, the Contractor shall be bound by the operating procedures contained in the combined regulation/instruction entitled “Contractor’s Flight and Ground Operations” (Air Force Instruction 10-220, Army Regulation 95-20, NAVAIR Instruction 3710.1 (Series), Coast Guard Instruction M13020.3 (Series), and Defense Contract Management Agency Instruction 8210-1 (Series)) in effect on the date of contract award.
(c) Contractor liability for operations for contract performance conducted as public aircraft operations or state aircraft operations.
(1) The Contractor assumes responsibility for all damage or injury to persons or property, including the Contractor’s employees and property, and Government personnel and property, occasioned through the use, maintenance, and operation of the Contractor’s aircraft or other equipment by, or the action of, the Contractor or the Contractor’s employees and agents.
(2) The Contractor, at the Contractor’s expense, shall maintain adequate public liability and property damage insurance, including hull insurance for the Contractor’s aircraft, during the duration of this contract, insuring the Contractor against all claims for injury or damage.
(3) The Contractor shall maintain workers’ compensation and other legally required insurance with respect to the Contractor’s own employees and agents.
(4) The Government will in no event be liable or responsible for damage or injury to any person or property occasioned through the use, maintenance, or operation of any aircraft or other equipment by, or the action of, the Contractor or the Contractor’s employees and agents in performing under this contract, and the Government shall be indemnified and saved harmless against claims for damage or injury in such cases.
(End of clause)</t>
  </si>
  <si>
    <t>252.228-7007</t>
  </si>
  <si>
    <t>Public Aircraft and State Aircraft Operations - Liability</t>
  </si>
  <si>
    <t>252.229-7000</t>
  </si>
  <si>
    <t>Basic. As prescribed in 229.402-70 (a) and (a)(1), use the following clause:
TAX RELIEF—BASIC (APR 2020)
(a) Prices set forth in this contract are exclusive of all taxes and duties from which the United States Government is exempt by virtue of tax agreements between the United States Government and the Contractor’s government. The following taxes or duties have been excluded from the contract price:
NAME OF TAX: (Offeror insert)
RATE (PERCENTAGE): (Offeror insert)
(b) Invoices submitted in accordance with the terms and conditions of this contract shall be exclusive of all taxes or duties for which relief is available. The Contractor’s invoice shall list separately the gross price, amount of tax deducted, and net price charged.
(c) When items manufactured to United States Government specifications are being acquired, the Contractor shall identify the materials or components intended to be imported in order to ensure that relief from import duties is obtained. If the Contractor intends to use imported products from inventories on hand, the price of which includes a factor for import duties, the Contractor shall ensure the United States Government’s exemption from these taxes. The Contractor may obtain a refund of the import duties from its government or request the duty-free import of an amount of supplies or components corresponding to that used from inventory for this contract.
(End of clause)</t>
  </si>
  <si>
    <t>252.229-7001</t>
  </si>
  <si>
    <t>Tax Relief--Basic</t>
  </si>
  <si>
    <t>As prescribed in 229.402-70 (a) and (a)(2), use the following clause, which adds a paragraph (d) not included in the basic clause:
TAX RELIEF—ALTERNATE I (APR 2020)
(a) Prices set forth in this contract are exclusive of all taxes and duties from which the United States Government is exempt by virtue of tax agreements between the United States Government and the Contractor’s government. The following taxes or duties have been excluded from the contract price:
NAME OF TAX: [Offeror insert]
RATE (PERCENTAGE): [Offeror insert]
(b) Invoices submitted in accordance with the terms and conditions of this contract shall be exclusive of all taxes or duties for which relief is available. The Contractor’s invoice shall list separately the gross price, amount of tax deducted, and net price charged.
(c) When items manufactured to United States Government specifications are being acquired, the Contractor shall identify the materials or components intended to be imported in order to ensure that relief from import duties is obtained. If the Contractor intends to use imported products from inventories on hand, the price of which includes a factor for import duties, the Contractor shall ensure the United States Government’s exemption from these taxes. The Contractor may obtain a refund of the import duties from its government or request the duty-free import of an amount of supplies or components corresponding to that used from inventory for this contract.
(d) Tax relief will be claimed in Germany pursuant to the provisions of the Agreement Between the United States of America and Germany Concerning Tax Relief to be Accorded by Germany to United States Expenditures in the Interest of Common Defense. The Contractor shall use Abwicklungsschein fuer abgabenbeguenstigte Lieferungen/Leistungen nach dem Offshore Steuerabkommen (Performance Certificate for Tax-Free Deliveries/Performance according to the Offshore Tax Relief Agreement) or other documentary evidence acceptable to the German tax authorities. All purchases made and paid for on a tax-free basis during a 30-day period may be accumulated, totaled, and reported as tax-free.
End of clause)</t>
  </si>
  <si>
    <t>Tax Relief--Alternate I</t>
  </si>
  <si>
    <t>As prescribed in 229.402-70 (b), use the following clause:
CUSTOMS EXEMPTIONS (GERMANY) (JUN 1997)
Imported products required for the direct benefit of the United States Forces are authorized to be acquired duty-free by the Contractor in accordance with the provisions of the Agreement Between the United States of America and Germany Concerning Tax Relief to be Accorded by Germany to United States Expenditures in the Interest of Common Defense.
(End of clause)</t>
  </si>
  <si>
    <t>252.229-7002</t>
  </si>
  <si>
    <t>Customs Exemptions (Germany)</t>
  </si>
  <si>
    <t>As prescribed in 229.402-70 (c)(1), use the following clause:
TAX EXEMPTIONS (ITALY) (MAR 2012)
(a) As the Contractor represented in its offer, the contract price, including the prices in subcontracts awarded under this contract, does not include taxes from which the United States Government is exempt.
(b) The United States Government is exempt from payment of Imposta Valore Aggiunto (IVA) tax in accordance with Article 72 of the IVA implementing decree on all supplies and services sold to United States Military Commands in Italy.
(1) The Contractor shall include the following information on invoices submitted to the United States Government:
(i) The contract number.
(ii) The IVA tax exemption claimed pursuant to Article 72 of Decree Law 633, dated October 26, 1972.
(iii) The following fiscal code(s): [Contracting Officer must insert the applicable fiscal code(s) for military activities within Italy: 80028250241 for Army, 80156020630 for Navy, or 91000190933 for Air Force].
(2)(i) Upon receipt of the invoice, the paying office will include the following certification on one copy of the invoice:
“I certify that this invoice is true and correct and reflects expenditures made in Italy for the Common Defense by the United States Government pursuant to international agreements. The amount to be paid does not include the IVA tax, because this transaction is not subject to the tax in accordance with Article 72 of Decree Law 633, dated October 26, 1972.”
An authorized United States Government official will sign the copy of the invoice containing this certification.
(ii) The paying office will return the certified copy together with payment to the Contractor. The payment will not include the amount of the IVA tax.
(iii) The Contractor shall retain the certified copy to substantiate non-payment of the IVA tax.
(3) The Contractor may address questions regarding the IVA tax to the Ministry of Finance, IVA Office, Rome (06) 520741.
(c) In addition to the IVA tax, purchases by the United States Forces in Italy are exempt from the following taxes:
(1) Imposta di Fabbricazione (Production Tax for Petroleum Products).
(2) Imposta di Consumo (Consumption Tax for Electrical Power).
(3) Dazi Doganali (Customs Duties).
(4) Tassa di Sbarco e d’Imbarco sulle Merci Transportate per Via Aerea e per Via Maritima (Port Fees).
(5) Tassa de Circolazione sui Veicoli (Vehicle Circulation Tax).
(6) Imposta di Registro (Registration Tax).
(7) Imposta di Bollo (Stamp Tax).
(End of clause)</t>
  </si>
  <si>
    <t>252.229-7003</t>
  </si>
  <si>
    <t>Tax Exemptions (Italy)</t>
  </si>
  <si>
    <t>As prescribed in 229.402-70 (d), use the following clause:
STATUS OF CONTRACTOR AS A DIRECT CONTRACTOR (SPAIN) (JUN 1997)
(a) “Direct Contractor,” as used in this clause, means an individual, company, or entity with whom an agency of the United States Department of Defense has executed a written agreement that allows duty-free import of equipment, materials, and supplies into Spain for the construction, development, maintenance, and operation of Spanish-American installations and facilities.
(b) The Contractor is hereby designated as a Direct Contractor under the provisions of Complementary Agreement 5, articles 11, 14, 15, 17, and 18 of the Agreement on Friendship, Defense and Cooperation between the United States Government and the Kingdom of Spain, dated July 2, 1982. The Agreement relates to contracts to be performed in whole or part in Spain, the provisions of which are hereby incorporated into and made a part of this contract by reference.
(c) The Contractor shall apply to the appropriate Spanish authorities for approval of status as a Direct Contractor in order to complete duty-free import of non-Spanish equipment, materials, and supplies represented as necessary for contract performance by the Contracting Officer. Orders for equipment, materials, and supplies placed prior to official notification of such approval shall be at the Contractor’s own risk. The Contractor must submit its documentation in sufficient time to permit processing by the appropriate United States and Spanish Government agencies prior to the arrival of the equipment, materials, or supplies in Spain. Seasonal variations in processing times are common, and the Contractor should program its projects accordingly. Any delay or expense arising directly or indirectly from this process shall not excuse untimely performance (except as expressly allowed in other provisions of this contract), constitute a direct or constructive change, or otherwise provide a basis for additional compensation or adjustment of any kind.
(d) To ensure that all duty-free imports are properly accounted for, exported, or disposed of, in accordance with Spanish law, the Contractor shall obtain a written bank letter of guaranty payable to the Treasurer of the United States, or such other authority as may be designated by the Contracting Officer, in the amount set forth in paragraph (g) of this clause, prior to effecting any duty-free imports for the performance of this contract.
(e) If the Contractor fails to obtain the required guaranty, the Contractor agrees that the Contracting Officer may withhold a portion of the contract payments in order to establish a fund in the amount set forth in paragraph (g) of this clause. The fund shall be used for the payment of import taxes in the event that the Contractor fails to properly account for, export, or dispose of equipment, materials, or supplies imported on a duty-free basis.
(f) The amount of the bank letter of guaranty or size of the fund required under paragraph (d) or (e) of this clause normally shall be 5 percent of the contract value. However, if the Contractor demonstrates to the Contracting Officer’s satisfaction that the amount retained by the United States Government or guaranteed by the bank is excessive, the amount shall be reduced to an amount commensurate with contingent import tax and duty-free liability. This bank guaranty or fund shall not be released to the Contractor until the Spanish General Directorate of Customs verifies the accounting, export, or disposition of the equipment, material, or supplies imported on a duty-free basis.
(g) The amount required under paragraph (d), (e), or (f) of this clause is (Contracting Officer insert amount at time of contract award) .
(h) The Contractor agrees to insert the provisions of this clause, including this paragraph (h), in all subcontracts.
(End of clause)</t>
  </si>
  <si>
    <t>252.229-7004</t>
  </si>
  <si>
    <t>Status of Contractor as a Direct Contractor (Spain)</t>
  </si>
  <si>
    <t>As prescribed in 229.402-70 (e)(1), use the following clause:
TAX EXEMPTIONS (SPAIN) (MAR 2012)
(a) As the Contractor represented in its offer, the contract price, including the prices in subcontracts awarded under this contract, does not include taxes from which the United States Government is exempt.
(b) In accordance with tax relief agreements between the United States Government and the Spanish Government, and because the incumbent contract arises from the activities of the United States Forces in Spain, the contract will be exempt from the following excise, luxury, and transaction taxes:
(1) Derechos de Aduana (Customs Duties).
(2) Impuesto de Compensacion a la Importacion (Compensation Tax on Imports).
(3) Transmissiones Patrionomiales (Property Transfer Tax).
(4) Impuesto Sobre el Lujo (Luxury Tax).
(5) Actos Juridocos Documentados (Legal Official Transactions).
(6) Impuesto Sobre el Trafico de Empresas (Business Trade Tax).
(7) Impuestos Especiales de Fabricacion (Special Products Tax).
(8) Impuesto Sobre el Petroleo y Derivados (Tax on Petroleum and its By-Products).
(9) Impuesto Sobre el Uso de Telefona (Telephone Tax).
(10) Impuesto General Sobre la Renta de Sociedades y demas Entidades Juridicas (General Corporation Income Tax).
(11) Impuesto Industrial (Industrial Tax).
(12) Impuesto de Rentas Sobre el Capital (Capital Gains Tax).
(13) Plus Vailia (Increase on Real Property).
(14) Contribucion Territorial Urbana (Metropolitan Real Estate Tax).
(15) Contribucion Territorial Rustica y Pecuaria (Farmland Real Estate Tax).
(16) Impuestos de la Diputacion (County Service Charges).
(17) Impuestos Municipal y Tasas Parafiscales (Municipal Tax and Charges).
(End of clause)</t>
  </si>
  <si>
    <t>252.229-7005</t>
  </si>
  <si>
    <t>Tax Exemptions (Spain)</t>
  </si>
  <si>
    <t>As prescribed in 229.402-70 (f), use the follow clause:
VALUE ADDED TAX EXCLUSION (UNITED KINGDOM) (DEC 2011)
The supplies or services identified in this contract are to be delivered at a price exclusive of value added tax under arrangements between the appropriate United States authorities and Her Majesty’s Revenue and Customs (HMRC Reference Notice 431, entitled Relief from Customs Duty and/or Value Added Tax on United States Government Expenditures in the United Kingdom). By executing this contract, the Contracting Officer certifies that these supplies or services are being purchased for United States Government official purposes only.
(End of clause)</t>
  </si>
  <si>
    <t>252.229-7006</t>
  </si>
  <si>
    <t>Value Added Tax Exclusion (United Kingdom)</t>
  </si>
  <si>
    <t>DEC 2011</t>
  </si>
  <si>
    <t>As prescribed in 229.402-70 (g), use the following clause:
VERIFICATION OF UNITED STATES RECEIPT OF GOODS (JUN 1997)
The Contractor shall insert the following statement on all Material Inspection and Receiving Reports (DD Form 250 series) for Contracting Officer approval:
“I certify that the items listed on this invoice have been received by the United States.”
(End of clause)</t>
  </si>
  <si>
    <t>252.229-7007</t>
  </si>
  <si>
    <t>Verification of United States Receipt of Goods</t>
  </si>
  <si>
    <t>As prescribed in 229.402-70 (h), use the following clause:
RELIEF FROM IMPORT DUTY (UNITED KINGDOM) (DEC 2011)
Any import dutiable articles, components, or raw materials supplied to the United States Government under this contract shall be exclusive of any United Kingdom import duties. Any imported items supplied for which import duty already has been paid will be supplied at a price exclusive of the amount of import duty paid. The Contractor is advised to contact Her Majesty’s Revenue and Customs to obtain a refund upon completion of the contract (Reference HMRC Notice No. 431, entitled “Relief from Customs Duty and/or Value Added Tax on United States Government Expenditures in the United Kingdom”).
(End of clause)</t>
  </si>
  <si>
    <t>252.229-7008</t>
  </si>
  <si>
    <t>Relief from Import Duty (United Kingdom)</t>
  </si>
  <si>
    <t>As prescribed in 229.402-70 (i), use the following clause:
RELIEF FROM CUSTOMS DUTY AND VALUE ADDED TAX ON FUEL (PASSENGER VEHICLES) (UNITED KINGDOM) (JUN 1997)
(a) Pursuant to an agreement between the United States Government and Her Majesty’s (HM) Customs and Excise, fuels and lubricants used by passenger vehicles (except taxis) in the performance of this contract will be exempt from customs duty and value added tax. Therefore, the procedures outlined in HM Customs and Excise Notice No. 431B, August 1982, and any amendment thereto, shall be used to obtain relief from both customs duty and value added tax for fuel used under the contract. These procedures shall apply to both loaded and unloaded miles. The unit prices shall be based on the recoupment by the Contractor of customs duty in accordance with the following allowances:
(1) Vehicles (except taxis) with a seating capacity of less than 29, one gallon for every 27 miles.
(2) Vehicles with a seating capacity of 29-53, one gallon for every 13 miles.
(3) Vehicles with a seating capacity of 54 or more, one gallon for every 10 miles.
(b) In the event the mileage of any route is increased or decreased within 10 percent, resulting in no change in route price, the customs duty shall be reclaimed from HM Customs and Excise on actual mileage performed.
(End of clause)</t>
  </si>
  <si>
    <t>252.229-7009</t>
  </si>
  <si>
    <t>Relief from Customs Duty and Value Added Tax on Fuel (Passenger Vehicles) (United Kingdom)</t>
  </si>
  <si>
    <t>As prescribed in 229.402-70 (j), use the following clause:
RELIEF FROM CUSTOMS DUTY ON FUEL (UNITED KINGDOM) (JUN 1997)
(a) Pursuant to an agreement between the United States Government and Her Majesty’s (HM) Customs and Excise, it is possible to obtain relief from customs duty on fuels and lubricants used in support of certain contracts. If vehicle fuels and lubricants are used in support of this contract, the Contractor shall seek relief from customs duty in accordance with HM Customs Notice No. 431, February 1973, entitled “Relief from Customs Duty and/or Value Added Tax on United States Government Expenditures in the United Kingdom.” Application should be sent to the Contractor’s local Customs and Excise Office.
(b) Specific information should be included in the request for tax relief, such as the number of vehicles involved, types of vehicles, rating of vehicles, fuel consumption, estimated mileage per contract period, and any other information that will assist HM Customs and Excise in determining the amount of relief to be granted.
(c) Within 30 days after the award of this contract, the Contractor shall provide the Contracting Officer with evidence that an attempt to obtain such relief has been initiated. In the event the Contractor does not attempt to obtain relief within the time specified, the Contracting Officer may deduct from the contract price the amount of relief that would have been allowed if HM Customs and Excise had favorably considered the request for relief.
(d) The amount of any rebate granted by HM Customs and Excise shall be paid in full to the United States Government. Checks shall be made payable to the Treasurer of the United States and forwarded to the Administrative Contracting Officer.
(End of clause)</t>
  </si>
  <si>
    <t>252.229-7010</t>
  </si>
  <si>
    <t>Relief from Customs Duty on Fuel (United Kingdom)</t>
  </si>
  <si>
    <t>As prescribed in 229.170-4 , use the following clause:
REPORTING OF FOREIGN TAXES – U.S. ASSISTANCE PROGRAMS (SEP 2005)
(a) Definition. “Commodities,” as used in this clause, means any materials, articles, supplies, goods, or equipment.
(b) Commodities acquired under this contract shall be exempt from all value added taxes and customs duties imposed by the recipient country. This exemption is in addition to any other tax exemption provided through separate agreements or other means.
(c) The Contractor shall inform the foreign government of the tax exemption, as documented in the Letter of Offer and Acceptance, country-to-country agreement, or interagency agreement.
(d) If the foreign government or entity nevertheless imposes taxes, the Contractor shall promptly notify the Contracting Officer and shall provide documentation showing that the foreign government was apprised of the tax exemption in accordance with paragraph (c) of this clause.
(e) The Contractor shall insert the substance of this clause, including this paragraph (e), in all subcontracts for commodities that exceed $500.
(End of clause)</t>
  </si>
  <si>
    <t>252.229-7011</t>
  </si>
  <si>
    <t>Reporting of Foreign Taxes – U.S. Assistance Programs</t>
  </si>
  <si>
    <t>SEP 2005</t>
  </si>
  <si>
    <t>As prescribed in 229.402-70 (c)(2), use the following provision:
TAX EXEMPTIONS (ITALY)—REPRESENTATION (MAR 2012)
(a) Exemptions. The United States Government is exempt from payment of—
(1) Imposta Valore Aggiunto (IVA) tax in accordance with Article 72 of the IVA implementing decree on all supplies and services sold to United States Military Commands in Italy; and
(2) The other taxes specified in paragraph (c) of the clause DFARS 252.229-7003 , Tax Exemptions (Italy).
(b) Representation. By submission of its offer, the offeror represents that the offered price, including the prices of subcontracts to be awarded under the contract, does not include the taxes identified herein, or any other taxes from which the United States Government is exempt.
(End of provision)</t>
  </si>
  <si>
    <t>252.229-7012</t>
  </si>
  <si>
    <t>Tax Exemptions (Italy)—Representation</t>
  </si>
  <si>
    <t>As prescribed in 229.402-70 (e)(2), use the following provision:
TAX EXEMPTIONS (SPAIN)—REPRESENTATION (APR 2012)
(a) Exemptions. In accordance with tax relief agreements between the United States Government and the Spanish Government, and because the resultant contract arises from the activities of the United States Forces in Spain, the contract will be exempt from the excise, luxury, and transaction taxes listed in paragraph (b) of the clause DFARS 252.229-7005 , Tax Exemptions (Spain).
(b) Representation. By submission of its offer, the offeror represents that the offered price, including the prices of subcontracts to be awarded under the contract, does not include the taxes identified herein, or any other taxes from which the United States Government is exempt.
(End of provision)</t>
  </si>
  <si>
    <t>252.229-7013</t>
  </si>
  <si>
    <t>Tax Exemptions (Spain)—Representation</t>
  </si>
  <si>
    <t>As prescribed in 229.402-70(k), use the following clause:
FULL EXEMPTION FROM TWO-PERCENT EXCISE TAX ON CERTAIN FOREIGN PROCUREMENTS (OCT 2022)
(a) As the Contractor represented in its offer, any item, including any item delivered under subcontract; any service; or any combination thereof delivered under this contract is fully exempt from the 2-percent excise tax withholding imposed by 26 U.S.C. 5000C and implemented by Federal Acquisition Regulation (FAR) 52.229-12, Tax on Certain Foreign Procurements.
(b) If the full exemption no longer applies due to a change in circumstances during the performance of the contract, causing the Contractor to become subject to the withholding for the 2-percent excise tax as imposed by 26 U.S.C. 5000C, then the Contractor shall immediately comply with the notification and billing requirements of FAR clause 52.229-12.
(End of clause)</t>
  </si>
  <si>
    <t>252.229-7014</t>
  </si>
  <si>
    <t>Full Exemption from Two-Percent Excise Tax on Certain Foreign Procurements</t>
  </si>
  <si>
    <t>As prescribed in 231.100-70 , use the following clause:
SUPPLEMENTAL COST PRINCIPLES (DEC 1991)
When the allowability of costs under this contract is determined in accordance with Part 31 of the Federal Acquisition Regulation (FAR), allowability shall also be determined in accordance with Part 231 of the Defense FAR Supplement, in effect on the date of this contract.
(End of clause)</t>
  </si>
  <si>
    <t>252.231-7000</t>
  </si>
  <si>
    <t>Supplemental Cost Principles</t>
  </si>
  <si>
    <t>As prescribed in 232.412-70 (a), use the following clause:
ADVANCE PAYMENT POOL (APR 2020)
(a) Notwithstanding any other provision of this contract, advance payments will be made for contract performance in accordance with the Determinations, Findings, and Authorization for Advance payment dated __________________________.
(b) Payments made in accordance with this clause shall be governed by the terms and conditions of the Advance Payment Pool Agreement between the United States of America and [insert the name of the Contractor]. The Agreement is incorporated in the contract by reference.
(c) When a letter of credit has not been issued to the Contractor in conjunction with the contract, payment will be by a dual payee Treasury check made payable to the Contractor or the disbursing office in the Advance Payment Pool Agreement and will be forwarded to that disbursing office for appropriate disposition.
(End of clause)</t>
  </si>
  <si>
    <t>252.232-7000</t>
  </si>
  <si>
    <t>Advance Payment Pool</t>
  </si>
  <si>
    <t>Use this clause in any contract that will be subject to the terms of an advance payment pool agreement with a nonprofit organization or educational institution.  Normally, use the clause in all cost reimbursement type contracts with the organization or institution.</t>
  </si>
  <si>
    <t>252.232-7001</t>
  </si>
  <si>
    <t>As prescribed in 232.502-4 -70(a), use the following clause:
PROGRESS PAYMENTS FOR FOREIGN MILITARY SALES ACQUISITIONS (MAY 2023)
If this contract includes foreign military sales (FMS) requirements, the Contractor shall—
(a) Submit a separate progress payment requests for the FMS and U.S. line items in the contract;
(b) Submit a supporting schedule showing the amount of each request distributed to each country's requirements; and
(c) Identify in each progress payment request the contract requirements to which it applies (i.e., FMS or U.S.);
(d) Calculate each request on the basis of the prices, costs (including costs to complete), subcontract financing, and progress payment liquidations of the contract requirements to which it applies; and
(e) Distribute costs among the countries in a manner acceptable to the Administrative Contracting Officer.
(End of clause)</t>
  </si>
  <si>
    <t>252.232-7002</t>
  </si>
  <si>
    <t>Progress Payments for Foreign Military Sales Acquisitions</t>
  </si>
  <si>
    <t>Use this clause in solicitations and contracts that—
              (i)  Contain FMS requirements; and
              (ii)  Provide for progress payments.</t>
  </si>
  <si>
    <t>As prescribed in 232.7004 (a), use the following clause:
ELECTRONIC SUBMISSION OF PAYMENT REQUESTS AND RECEIVING REPORTS (DEC 2018)
(a) Definitions. As used in this clause—
“Contract financing payment” means an authorized Government disbursement of monies to a contractor prior to acceptance of supplies or services by the Government.
(1) Contract financing payments include—
(i) Advance payments;
(ii) Performance-based payments;
(iii) Commercial advance and interim payments;
(iv) Progress payments based on cost under the clause at Federal Acquisition Regulation (FAR) 52.232-16, Progress Payments;
(v) Progress payments based on a percentage or stage of completion (see FAR 32.102(e)), except those made under the clause at FAR 52.232-5, Payments Under Fixed-Price Construction Contracts, or the clause at FAR 52.232-10, Payments Under Fixed-Price Architect-Engineer Contracts; and
(vi) Interim payments under a cost reimbursement contract, except for a cost reimbursement contract for services when Alternate I of the clause at FAR 52.232-25, Prompt Payment, is used.
(2) Contract financing payments do not include—
(i) Invoice payments;
(ii) Payments for partial deliveries; or
(iii) Lease and rental payments.
“Electronic form” means any automated system that transmits information electronically from the initiating system to affected systems.
“Invoice payment” means a Government disbursement of monies to a contractor under a contract or other authorization for supplies or services accepted by the Government.
(1) Invoice payments include—
(i) Payments for partial deliveries that have been accepted by the Government;
(ii) Final cost or fee payments where amounts owed have been settled between the Government and the contractor;
(iii) For purposes of subpart 32.9 only, all payments made under the clause at 52.232-5, Payments Under Fixed-Price Construction Contracts, and the clause at 52.232-10, Payments Under Fixed-Price Architect-Engineer Contracts; and
(iv) Interim payments under a cost-reimbursement contract for services when Alternate I of the clause at 52.232-25, Prompt Payment, is used.
(2) Invoice payments do not include contract financing payments.
“Payment request” means any request for contract financing payment or invoice payment submitted by the Contractor under this contract or task or delivery order.
“Receiving report” means the data prepared in the manner and to the extent required by Appendix F, Material Inspection and Receiving Report, of the Defense Federal Acquisition Regulation Supplement.
(b) Except as provided in paragraph (d) of this clause, the Contractor shall submit payment requests and receiving reports in electronic form using Wide Area WorkFlow (WAWF). The Contractor shall prepare and furnish to the Government a receiving report at the time of each delivery of supplies or services under this contract or task or delivery order.
(c) Submit payment requests and receiving reports to WAWF in one of the following electronic formats:
(1) Electronic Data Interchange.
(2) Secure File Transfer Protocol.
(3) Direct input through the WAWF website.
(d) The Contractor may submit a payment request and receiving report using methods other than WAWF only when—
(1) The Contractor has requested permission in writing to do so, and the Contracting Officer has provided instructions for a temporary alternative method of submission of payment requests and receiving reports in the contract administration data section of this contract or task or delivery order;
(2) DoD makes payment for commercial transportation services provided under a Government rate tender or a contract for transportation services using a DoD-approved electronic third party payment system or other exempted vendor payment/invoicing system (e.g., PowerTrack, Transportation Financial Management System, and Cargo and Billing System);
(3) DoD makes payment on a contract or task or delivery order for rendered health care services using the TRICARE Encounter Data System; or
(4) The Governmentwide commercial purchase card is used as the method of payment, in which case submission of only the receiving report in WAWF is required.
(e) Information regarding WAWF is available at https://wawf.eb.mil/.
(f) In addition to the requirements of this clause, the Contractor shall meet the requirements of the appropriate payment clauses in this contract when submitting payment requests.
(End of clause)</t>
  </si>
  <si>
    <t>252.232-7003</t>
  </si>
  <si>
    <t>Electronic Submission of Payment Requests and Receiving Reports</t>
  </si>
  <si>
    <t>Unless an exception to submission in electronic form at 232.7002(a) applies and instructions for invoices are contained in the contract administration data section of the contract or task or
delivery order, use the clause at 252.232–7003, Electronic Submission of Payment Requests and Receiving Reports, in solicitations and contracts, including solicitations and contracts
using FAR part 12 procedures for the acquisition of commercial products and commercial servicess.</t>
  </si>
  <si>
    <t>As prescribed in 232.502-4 -70(b), use the following clause:
DOD PROGRESS PAYMENT RATES (OCT 2014)
If the Contractor is a small business concern, the Progress Payments clause of this contract is modified to change each mention of the progress payment rate and liquidation rate (excepting paragraph (k), Limitations on Undefinitized Contract Actions) to 90 percent.
(End of clause)</t>
  </si>
  <si>
    <t>252.232-7004</t>
  </si>
  <si>
    <t>DoD Progress Payment Rates</t>
  </si>
  <si>
    <t>(NOTE: See DFARS 252.232-7004 Deviation (cell below) for further guidance on the use of this clause) Use this clause instead of Alternate I of the clause at FAR 52.232-16, if the contractor is a small business or small disadvantaged business concern.</t>
  </si>
  <si>
    <t>DoD Progress Payment Rates (DEVIATION 2020-O0010, Revision 2)</t>
  </si>
  <si>
    <t>Use 252.232-7004, DoD Progress Payment Rates (DEVIATION 2020-O0010), in lieu of the clause at DFARS 252.232-7004.</t>
  </si>
  <si>
    <t>As prescribed in 232.412-70 (b), use the following clause:
REIMBURSEMENT OF SUBCONTRACTOR ADVANCE PAYMENTS—DOD PILOT MENTOR-PROTEGE PROGRAM (SEP 2001)
(a) The Government will reimburse the Contractor for any advance payments made by the Contractor, as a mentor firm, to a protege firm, pursuant to an approved mentor-protege agreement, provided—
(1) The Contractor’s subcontract with the protege firm includes a provision substantially the same as FAR 52.232-12, Advance Payments;
(2) The Contractor has administered the advance payments in accordance with the policies of FAR Subpart 32.4; and
(3) The Contractor agrees that any financial loss resulting from the failure or inability of the protege firm to repay any unliquidated advance payments is the sole financial responsibility of the Contractor.
(b) For a fixed price type contract, advance payments made to a protege firm shall be paid and administered as if they were 100 percent progress payments. The Contractor shall include as a separate attachment with each Standard Form (SF) 1443, Contractor’s Request for Progress Payment, a request for reimbursement of advance payments made to a protege firm. The attachment shall provide a separate calculation of lines 14a through 14e of SF 1443 for each protege, reflecting the status of advance payments made to that protege.
(c) For cost reimbursable contracts, reimbursement of advance payments shall be made via public voucher. The Contractor shall show the amounts of advance payments made to each protege on the public voucher, in the form and detail directed by the cognizant contracting officer or contract auditor.
(End of clause)</t>
  </si>
  <si>
    <t>252.232-7005</t>
  </si>
  <si>
    <t>Use this clause when advance payments will be provided by the contractor to a subcontractor pursuant to an approved mentor-protege agreement (See Subpart 219.71).</t>
  </si>
  <si>
    <t>As prescribed in 232.412-70 (b), use the following clause:
REIMBURSEMENT OF SUBCONTRACTOR ADVANCE PAYMENTS—DOD PILOT MENTOR-PROTEGE PROGRAM (SEP 2001)
(a) The Government will reimburse the Contractor for any advance payments made by the Contractor, as a mentor firm, to a protege firm, pursuant to an approved mentor-protege agreement, provided—
(1) The Contractor’s subcontract with the protege firm includes a provision substantially the same as FAR 52.232-12, Advance Payments;
(2) The Contractor has administered the advance payments in accordance with the policies of FAR Subpart 32.4; and
(3) The Contractor agrees that any financial loss resulting from the failure or inability of the protege firm to repay any unliquidated advance payments is the sole financial responsibility of the Contractor.
(b) For a fixed price type contract, advance payments made to a protege firm shall be paid and administered as if they were 100 percent progress payments. The Contractor shall include as a separate attachment with each Standard Form (SF) 1443, Contractor’s Request for Progress Payment, a request for reimbursement of advance payments made to a protege firm. The attachment shall provide a separate calculation of lines 14a through 14e of SF 1443 for each protege, reflecting the status of advance payments made to that protege.
(c) For cost reimbursable contracts, reimbursement of advance payments shall be made via public voucher. The Contractor shall show the amounts of advance payments made to each protege on the public voucher, in the form and detail directed by the cognizant contracting officer or contract auditor.
(End of clause)</t>
  </si>
  <si>
    <t>252.232-7006</t>
  </si>
  <si>
    <t>Wide Area WorkFlow Payment Instructions</t>
  </si>
  <si>
    <t>Use the clause at 252.232–7006, Wide Area WorkFlow Payment
Instructions, in solicitations and contracts or task or delivery orders,
including solicitations and contracts using FAR part 12 procedures for the acquisition of commercial products and commercial servicess, when 252.232–7003 is used and none of the exceptions at 232.7002(b)(1) apply. See PGI 232.7004 for instructions on completing the clause.</t>
  </si>
  <si>
    <t>As prescribed in 232.706-70 , use the following clause:
LIMITATION OF GOVERNMENT’S OBLIGATION (APR 2014)
(a) Contract line item(s) [Contracting Officer insert after negotiations] is/are incrementally funded. For this/these item(s), the sum of $ [Contracting Officer insert after negotiations] of the total price is presently available for payment and allotted to this contract. An allotment schedule is set forth in paragraph (j) of this clause.
(b) For item(s) identified in paragraph (a) of this clause, the Contractor agrees to perform up to the point at which the total amount payable by the Government, including reimbursement in the event of termination of those item(s) for the Government’s convenience, approximates the total amount currently allotted to the contract. The Contractor is not authorized to continue work on those item(s) beyond that point. The Government will not be obligated in any event to reimburse the Contractor in excess of the amount allotted to the contract for those item(s) regardless of anything to the contrary in the clause entitled “Termination for Convenience of the Government.” As used in this clause, the total amount payable by the Government in the event of termination of applicable contract line item(s) for convenience includes costs, profit, and estimated termination settlement costs for those item(s).
(c) Notwithstanding the dates specified in the allotment schedule in paragraph (j) of this clause, the Contractor will notify the Contracting Officer in writing at least ninety days prior to the date when, in the Contractor’s best judgment, the work will reach the point at which the total amount payable by the Government, including any cost for termination for convenience, will approximate 85 percent of the total amount then allotted to the contract for performance of the applicable item(s). The notification will state (1) the estimated date when that point will be reached and (2) an estimate of additional funding, if any, needed to continue performance of applicable line items up to the next scheduled date for allotment of funds identified in paragraph (j) of this clause, or to a mutually agreed upon substitute date. The notification will also advise the Contracting Officer of the estimated amount of additional funds that will be required for the timely performance of the item(s) funded pursuant to this clause, for a subsequent period as may be specified in the allotment schedule in paragraph (j) of this clause or otherwise agreed to by the parties. If after such notification additional funds are not allotted by the date identified in the Contractor’s notification, or by an agreed substitute date, the Contracting Officer will terminate any item(s) for which additional funds have not been allotted, pursuant to the clause of this contract entitled “Termination for Convenience of the Government.”
(d) When additional funds are allotted for continued performance of the contract line item(s) identified in paragraph (a) of this clause, the parties will agree as to the period of contract performance which will be covered by the funds. The provisions of paragraphs (b) through (d) of this clause will apply in like manner to the additional allotted funds and agreed substitute date, and the contract will be modified accordingly.
(e) If, solely by reason of failure of the Government to allot additional funds, by the dates indicated below, in amounts sufficient for timely performance of the contract line item(s) identified in paragraph (a) of this clause, the Contractor incurs additional costs or is delayed in the performance of the work under this contract and if additional funds are allotted, an equitable adjustment will be made in the price or prices (including appropriate target, billing, and ceiling prices where applicable) of the item(s), or in the time of delivery, or both. Failure to agree to any such equitable adjustment hereunder will be a dispute concerning a question of fact within the meaning of the clause entitled “Disputes.”
(f) The Government may at any time prior to termination allot additional funds for the performance of the contract line item(s) identified in paragraph (a) of this clause.
(g) The termination provisions of this clause do not limit the rights of the Government under the clause entitled “Default.” The provisions of this clause are limited to the work and allotment of funds for the contract line item(s) set forth in paragraph (a) of this clause. This clause no longer applies once the contract is fully funded except with regard to the rights or obligations of the parties concerning equitable adjustments negotiated under paragraphs (d) and (e) of this clause.
(h) Nothing in this clause affects the right of the Government to terminate this contract pursuant to the clause of this contract entitled “Termination for Convenience of the Government.”
(i) Nothing in this clause shall be construed as authorization of voluntary services whose acceptance is otherwise prohibited under 31 U.S.C. 1342.
(j) The parties contemplate that the Government will allot funds to this contract in accordance with the following schedule:
On execution of contract
$ ________
(month) (day), (year)
$ ________
(month) (day), (year)
$ ________
(month) (day), (year)
$ ________
(End of clause)</t>
  </si>
  <si>
    <t>252.232-7007</t>
  </si>
  <si>
    <t>Limitation of Government’s Obligation</t>
  </si>
  <si>
    <t>APR 2014</t>
  </si>
  <si>
    <t>Use this clause in solicitations and resultant incrementally funded fixed-price contracts.  The contracting officer may revise the contractor’s notification period, in paragraph (c) of the clause, from “ninety” to “thirty” or “sixty” days, as appropriate.</t>
  </si>
  <si>
    <t>As prescribed in 232.806 (a)(1), use the following clause:
ASSIGNMENT OF CLAIMS (OVERSEAS) (JUN 1997)
(a) No claims for monies due, or to become due, shall be assigned by the Contractor unless—
(1) Approved in writing by the Contracting Officer;
(2) Made in accordance with the laws and regulations of the United States of America; and
(3) Permitted by the laws and regulations of the Contractor’s country.
(b) In no event shall copies of this contract or of any plans, specifications, or other similar documents relating to work under this contract, if marked “Top Secret,” “Secret,” or “Confidential” be furnished to any assignee of any claim arising under this contract or to any other person not entitled to receive such documents. However, a copy of any part or all of this contract so marked may be furnished, or any information contained herein may be disclosed, to such assignee upon the Contracting Officer’s prior written authorization.
(c) Any assignment under this contract shall cover all amounts payable under this contract and not already paid, and shall not be made to more than one party, except that any such assignment may be made to one party as agent or trustee for two or more parties participating in such financing. On each invoice or voucher submitted for payment under this contract to which any assignment applies, and for which direct payment thereof is to be made to an assignee, the Contractor shall—
(1) Identify the assignee by name and complete address; and
(2) Acknowledge the validity of the assignment and the right of the named assignee to receive payment in the amount invoiced or vouchered.
(End of clause)</t>
  </si>
  <si>
    <t>252.232-7008</t>
  </si>
  <si>
    <t>Assignment of Claims (Overseas)</t>
  </si>
  <si>
    <t>Use this clause instead of the clause at FAR 52.232-23, Assignment of Claims, in solicitations and contracts when contract performance will be in a foreign country.</t>
  </si>
  <si>
    <t>As prescribed in 232.1110 , use the following clause:
MANDATORY PAYMENT BY GOVERNMENTWIDE COMMERCIAL PURCHASE CARD (MAY 2018)
The Contractor agrees to accept the Governmentwide commercial purchase card as the method of payment for orders or calls valued at or below the micro-purchase threshold in part 202 of the Defense Federal Acquisition Regulation Supplement, under this contract or agreement.
(End of clause)</t>
  </si>
  <si>
    <t>252.232-7009</t>
  </si>
  <si>
    <t>Mandatory Payment by Governmentwide Commercial Purchase Card</t>
  </si>
  <si>
    <t>Use this clause in solicitations, contracts, and agreements when--
      (1)  Placement of orders or calls valued at or below the micro-purchase threshold is anticipated; and
      (2)  Payment by Governmentwide commercial purchase card is required for orders or calls valued at or below the micro-purchase threshold under the contract or agreement.</t>
  </si>
  <si>
    <t>As prescribed in 232.7102 , use the following clause:
LEVIES ON CONTRACT PAYMENTS (DEC 2006)
(a) 26 U.S.C. 6331(h) authorizes the Internal Revenue Service (IRS) to continuously levy up to 100 percent of contract payments, up to the amount of tax debt.
(b) When a levy is imposed on a payment under this contract and the Contractor believes that the levy may result in an inability to perform the contract, the Contractor shall promptly notify the Procuring Contracting Officer in writing, with a copy to the Administrative Contracting Officer, and shall provide—
(1) The total dollar amount of the levy;
(2) A statement that the Contractor believes that the levy may result in an inability to perform the contract, including rationale and adequate supporting documentation; and
(3) Advice as to whether the inability to perform may adversely affect national security, including rationale and adequate supporting documentation.
(c) DoD shall promptly review the Contractor’s assessment, and the Procuring Contracting Officer shall provide a written notification to the Contractor including–
(1) A statement as to whether DoD agrees that the levy may result in an inability to perform the contract; and
(2)(i) If the levy may result in an inability to perform the contract and the lack of performance will adversely affect national security, the total amount of the monies collected that should be returned to the Contractor; or
(ii) If the levy may result in an inability to perform the contract but will not impact national security, a recommendation that the Contractor promptly notify the IRS to attempt to resolve the tax situation.
(d) Any DoD determination under this clause is not subject to appeal under the Contract Disputes Act.
(End of clause)</t>
  </si>
  <si>
    <t>252.232-7010</t>
  </si>
  <si>
    <t>Levies on Contract Payments</t>
  </si>
  <si>
    <t>Use this clause, in all solicitations and contracts, including solicitations and contracts using FAR part 12 procedures for the acquisition of commercial products and commercial servicesproducts and commercial servicess.</t>
  </si>
  <si>
    <t>As prescribed in 232.908 , use the following clause:
PAYMENTS IN SUPPORT OF EMERGENCIES AND CONTINGENCY OPERATIONS (MAY 2013)
(a) Definitions of pertinent terms are set forth in sections 2.101, 32.001, and 32.902 of the Federal Acquisition Regulation.
(b) Notwithstanding any other payment clause in this contract, the Government will make invoice payments under the terms and conditions specified in this clause. The Government considers payment as being made on the day a check is dated or the date of an electronic funds transfer.
(c) Invoice payments.
(1) Due date.
(i) Payment will be made as soon as possible once a proper invoice is received and matched with the contract and the receiving/acceptance report.
(ii) If the contract does not require submission of an invoice for payment (e.g., periodic lease payments), the due date will be as specified in the contract.
(2) Contractor's invoice. The Contractor shall prepare and submit invoices to the designated billing office specified in the contract. A proper invoice should include the items listed in paragraphs (c)(2)(i) through (c)(2)(x) of this clause.
(i) Name and address of the Contractor.
(ii) Invoice date and invoice number. (The Contractor should date invoices as close as possible to the date of the mailing or transmission.)
(iii) Contract number or other authorization for supplies delivered or services performed (including order number and contract line item number).
(iv) Description, quantity, unit of measure, unit price, and extended price of supplies delivered or services performed.
(v) Shipping and payment terms (e.g., shipment number and date of shipment, discount for prompt payment terms). Bill of lading number and weight of shipment will be shown for shipments on Government bills of lading.
(vi) Name and address of Contractor official to whom payment is to be sent (must be the same as that in the contract or in a proper notice of assignment).
(vii) Name (where practicable), title, phone number, and mailing address of person to notify in the event of a defective invoice.
(viii) Taxpayer Identification Number (when required). The taxpayer identification number is required for all payees subject to the U.S. Internal Revenue Code.
(ix) Electronic funds transfer banking information.
(A) The Contractor shall include electronic funds transfer banking information on the invoice only if required elsewhere in this contract.
(B) If electronic funds transfer banking information is not required to be on the invoice, in order for the invoice to be a proper invoice, the Contractor shall have submitted correct electronic funds transfer banking information in accordance with the applicable solicitation provision (e.g., FAR 52.232-38, Submission of Electronic Funds Transfer Information with Offer), contract clause (e.g., FAR 52.232-33, Payment by Electronic Funds Transfer—System for Award Management, or FAR 52.232-34, Payment by Electronic Funds Transfer-Other Than System for Award Management), or applicable agency procedures.
(C) Electronic funds transfer banking information is not required if the Government waived the requirement to pay by electronic funds transfer.
(x) Any other information or documentation required by the contract (e.g., evidence of shipment).
(3) Discounts for prompt payment. The designated payment office will take cost-effective discounts if the payment is made within the discount terms of the contract.
(4) Contract financing payment. If this contract provides for contract financing, the Government will make contract financing payments in accordance with the applicable contract financing clause.
(5) Overpayments. If the Contractor becomes aware of a duplicate contract financing or invoice payment or that the Government has otherwise overpaid on a contract financing or invoice payment, the Contractor shall—
(i) Remit the overpayment amount to the payment office cited in the contract along with a description of the overpayment, including the—
(A) Circumstances of the overpayment (e.g., duplicate payment, erroneous payment, liquidation errors, date(s) of overpayment);
(B) Affected contract number and delivery order number, if applicable;
(C) Affected contract line item or subline item, if applicable; and
(D) Contractor point of contact; and
(ii) Provide a copy of the remittance and supporting documentation to the Contracting Officer.
(d) This clause is applicable until otherwise notified by the Contracting Officer. Upon notification by issuance of a contract modification, the appropriate FAR Prompt Payment clause in the contract becomes applicable.
(End of clause)</t>
  </si>
  <si>
    <t>252.232-7011</t>
  </si>
  <si>
    <t>Payments in Support of Emergencies and Contingency Operations</t>
  </si>
  <si>
    <t>Use this clause in solicitations and contracts, including solicitations and contracts using FAR part 12 procedures for the acquisition of commercial products and commercial servicess, in acquisitions that meet the applicability criteria at 232.901(1). Use of this clause is in addition to use of either the approved Payment clause prescribed in FAR 32.908 or the clause at FAR 52.212-4, Contract Terms and Conditions—commercial products and commercial servicess.</t>
  </si>
  <si>
    <t>As prescribed in 232.1005-70 (a)(1), use the following clause:
PERFORMANCE-BASED PAYMENTS—WHOLE-CONTRACT BASIS (DEC 2022)
(a) Performance-based payments shall form the basis for the contract financing payments provided under this contract, and shall apply to the whole contract. The performance-based payments schedule (Contract Attachment ____) describes the basis for payment, to include identification of the individual payment events, evidence of completion, and amount of payment due upon completion of each event.
(b) In accordance with 10 U.S.C. 3802(c), the Contractor’s financial statements shall be in compliance with Generally Accepted Accounting Principles in order to receive performance-based payments.
(c)(1) The Contractor shall, in addition to providing the information required by FAR 52.232-32, submit information for all payment requests using the following format:
Current performance-based payment(s) event(s) addressed by this request:
Contractor shall identify—
Amount
Totals
(1a) Negotiated value of all previously completed performance-based payment(s) event(s);
(1b) Negotiated value of the current performance-based payment(s) event(s);
(1c) Cumulative negotiated value of performance-based payment(s) events completed to date (1a) + (1b); and
(2) Total costs incurred to date.
(2) Incurred cost is determined by the Contractor’s accounting books and records, to which the Contractor shall provide access upon request of the Contracting Officer. An acceptable accounting system in accordance with DFARS 252.242-7006 is not required for reporting of incurred costs under this clause. If the Contractor’s accounting system is not capable of tracking costs on a job order basis, the Contractor shall provide a realistic approximation of the allocation of incurred costs attributable to this contract in accordance with the Contractor’s accounting system. FAR 52.232-32(m) does not require certification of incurred costs.
(d) Security for financing.
(1) Title to the property described in paragraph (f) of the clause at FAR 52.232-32, Performance-Based Payments, is the preferred security for receipt of performance-based payments.
(2)(i) If the Contractor’s accounting system is not capable of identifying and tracking through the build cycle the property that is allocable and properly chargeable to this contract, the Contracting Officer may consider acceptance of one or a combination of the following alternative forms of security sufficient to constitute adequate security for the performance-based payments and so specify in the contract, consistent with FAR 32.202-4:
(A) A paramount lien on assets.
(B) An irrevocable letter of credit from a federally insured financial institution.
(C) A bond from a surety, acceptable in accordance with FAR part 28.
(D) A guarantee of repayment from a person or corporation of demonstrated liquid net worth, connected by significant ownership interest to the Contractor.
(E) Title to identified Contractor assets of adequate worth.
(ii) Paragraph (f) of the clause at FAR 52.232-32 does not apply to the extent that the Contractor and the Contracting Officer agree on alternative forms of security. In the event the Contractor fails to provide adequate security, as required in this contract, no financing payment will be made under this contract. Upon receipt of adequate security, financing payments will be made, including all previous payments to which the Contractor is entitled, in accordance with the terms of the provisions for contract financing. If at any time the Contracting Officer determines that the security provided by the Contractor is insufficient, the Contractor shall promptly provide such additional security as the Contracting Officer determines necessary. In the event the Contractor fails to provide such additional security, the Contracting Officer may collect or liquidate such security that has been provided and suspend further payments to the Contractor; and the Contractor shall repay to the Government the amount of unliquidated financing payments as the Contracting Officer at his sole discretion deems repayable.
(End of clause)</t>
  </si>
  <si>
    <t>252.232-7012</t>
  </si>
  <si>
    <t>Performance-Based Payments–Whole-Contract Basis</t>
  </si>
  <si>
    <t>The contracting officer shall include this clause with appropriate fill-ins in solicitations and contracts that include performance-based payments made on a whole-contract basis.</t>
  </si>
  <si>
    <t>As prescribed in 232.1005-70 (a)(2), use the following clause:
PERFORMANCE-BASED PAYMENTS-DELIVERABLE-ITEM BASIS (DEC 2022)
(a) Performance-based payments shall form the basis for the contract financing payments provided under this contract and shall apply to Contract Line Item Numbers (CLIN(s)) _[Contracting Officer insert applicable CLIN(s)]_. The performance-based payments schedule (Contract Attachment ____) describes the basis for payment, to include identification of the individual payment events, CLINs to which each event applies, evidence of completion, and amount of payment due upon completion of each event.
(b) In accordance with 10 U.S.C. 3802(c), the Contractor’s financial statements shall be in compliance with Generally Accepted Accounting Principles in order to receive performance-based payments.
(c)(1) The Contractor shall, in addition to providing the information required by FAR 52.232-32, submit information for all payment requests using the following format:
Current performance-based payment(s) event(s) addressed by this request:
Contractor shall identify—
Amount
Totals
(1a) Negotiated value of all previously completed performance-based payment(s) event(s);
(1b) Negotiated value of the current performance-based payment(s) event(s);
(1c) Cumulative negotiated value of performance-based payment(s) event(s) completed to date (1a) + (1b); and
(2) Total costs incurred to date.
(2) Incurred cost is determined by the Contractor’s accounting books and records, to which the Contractor shall provide access upon request of the Contracting Officer. An acceptable accounting system in accordance with DFARS 252.242-7006 is not required for reporting of incurred costs under this clause. If the Contractor’s accounting system is not capable of tracking costs on a job order basis, the Contractor shall provide a realistic approximation of the allocation of incurred costs attributable to this contract in accordance with the Contractor’s accounting system. FAR 52.232-32(m) does not require certification of incurred costs.
(d) Security for financing.
(1) Title to the property described in paragraph (f) of the clause at FAR 52.232-32, Performance-Based Payments, is the preferred security for receipt of performance-based payments.
(2)(i) If the Contractor’s accounting system is not capable of identifying and tracking through the build cycle the property that is allocable and properly chargeable to this contract, the Contracting Officer may consider acceptance of one or a combination of the following alternative forms of security sufficient to constitute adequate security for the performance-based payments and so specify in the contract, consistent with FAR 32.202-4:
(A) A paramount lien on assets.
(B) An irrevocable letter of credit from a federally insured financial institution.
(C) A bond from a surety, acceptable in accordance with FAR part 28.
(D) A guarantee of repayment from a person or corporation of demonstrated liquid net worth, connected by significant ownership interest to the Contractor.
(E) Title to identified Contractor assets of adequate worth.
(ii) Paragraph (f) of the clause at FAR 52.232-32 does not apply to the extent that the Contractor and the Contracting Officer agree on alternative forms of security. In the event the Contractor fails to provide adequate security, as required in this contract, no financing payment will be made under this contract. Upon receipt of adequate security, financing payments will be made, including all previous payments to which the Contractor is entitled, in accordance with the terms of the provisions for contract financing. If at any time the Contracting Officer determines that the security provided by the Contractor is insufficient, the Contractor shall promptly provide such additional security as the Contracting Officer determines necessary. In the event the Contractor fails to provide such additional security, the Contracting Officer may collect or liquidate such security that has been provided and suspend further payments to the Contractor; and the Contractor shall repay to the Government the amount of unliquidated financing payments as the Contracting Officer at his sole discretion deems repayable.
(End of clause)</t>
  </si>
  <si>
    <t>252.232-7013</t>
  </si>
  <si>
    <t>Performance-Based Payments—Deliverable-Item Basis</t>
  </si>
  <si>
    <t>The contracting officer shall include this clause with appropriate fill-ins in solicitations and contracts that include performance-based payments made on a deliverable-item basis.</t>
  </si>
  <si>
    <t>252.232-7014</t>
  </si>
  <si>
    <t>As prescribed in 232.1005-70 (b), use the following provision:
PERFORMANCE-BASED PAYMENTS—REPRESENTATION (DEC 2022)
(a) In accordance with 10 U.S.C. 3802(c), the Contractor’s financial statements shall be in compliance with Generally Accepted Accounting Principles in order to receive performance-based payments.
(b) The Offeror represents that its financial statements are [ ] are not [ ] in compliance with Generally Accepted Accounting Principles.
(End of provision)</t>
  </si>
  <si>
    <t>252.232-7015</t>
  </si>
  <si>
    <t>Performance-Based Payments--Representation</t>
  </si>
  <si>
    <t>Use this provision, in solicitations where the resulting contract may include performance-based payments.</t>
  </si>
  <si>
    <t>As prescribed in 232.1005-70 (c), insert the following provision:
NOTICE OF PROGRESS PAYMENTS OR PERFORMANCE-BASED PAYMENTS (APR 2020)
(a) The need for customary progress payments in accordance with subpart 32.5 of the Federal Acquisition Regulation (FAR) or performance-based payments in accordance with FAR subpart 32.10 will not be considered as a handicap or adverse factor in the award of the contract.
(b) This solicitation includes a FAR and Defense Federal Acquisition Regulation Supplement (DFARS) clause for performance-based payments and a FAR clause for progress payments. The resultant contract will include either performance-based payments or progress payments, not both, except as may be authorized on separate orders subject to FAR 32.1003(c).
(1) The performance-based payments clauses will be included in the contract if—
(i) The Offeror has provided positive representation in response to DFARS 252.232-7015 , Performance-Based Payments—Representation;
(ii) The Offeror proposes a performance-based payment arrangement in accordance with FAR 52.232-28, Invitation to Propose Performance-Based Payments, including proposed events and timing, event completion criteria, event values, and expected expenditure profile; and
(iii) The Offeror and the Government reach agreement on all aspects of the arrangement.
(2) If performance-based payments clauses are not included in the resultant contract, the progress payments clause included in this solicitation will be included in any resultant contract, modified or altered if necessary in accordance with FAR 52.232-16 and its Alternate I. Even though the progress payments clause is included in the contract, the clause shall be inoperative during any time the contractor’s accounting system and controls are determined by the Government to be inadequate for segregation and accumulation of contract costs.
(End of provision)</t>
  </si>
  <si>
    <t>252.232-7016</t>
  </si>
  <si>
    <t>Notice of Progress Payments or Performance-Based Payments</t>
  </si>
  <si>
    <t>Use this provision in lieu of FAR 52.232-13, Notice of Progress Payments, when the solicitation contains clauses for progress payments and performance-based payments (only one type of financing will be included in the resultant contract, except as may be authorized on separate orders subject to FAR 32.1003(c)).</t>
  </si>
  <si>
    <t>252.232-7017</t>
  </si>
  <si>
    <t xml:space="preserve">
As prescribed in 232.502-4-70(c), use the following clause:
PROGRESS PAYMENTS-MULTIPLE LOTS (MAY 2023)
(a) Definitions. As used in this clause—
“Lot” means one or more fixed-price deliverable line items or deliverable subline items representing a single, severable group where the sum of the costs for each group is segregated and a single progress payment rate is used.
“Multiple lots” means more than one lot on a single contract where progress payment proration is performed on a lot-wide, versus contract-wide, basis.
(b) When submitting progress payment requests under the billing instructions in Federal Acquisition Regulation (FAR) clause 52.232-16, Progress Payments, or Defense Federal Acquisition Regulation Supplement (DFARS) clause 252.232-7002, Progress Payments for Foreign Military Sales Acquisitions, of this contract, the Contractor shall—
(1) Submit separate progress payment requests for each lot identified in the contract;
(2) Identify the contract price for the lot as the sum of all fixed-priced line items identified to the lot, in accordance with FAR 32.501-3;
(3) Identify the lot on each progress payment request to which the request applies;
(4) Calculate each request on the basis of the price, costs (including the cost to complete), subcontractor financing, and progress payment liquidations of the lot to which it applies; and
(5) Distribute costs among lots in a manner acceptable to the Administrative Contracting Officer.
(c) Submit a separate progress payment request for U.S. and FMS requirements in accordance with the DFARS clause 252.232-7002, Progress Payments for Foreign Military Sales Acquisitions, of this contract.
(End of clause)</t>
  </si>
  <si>
    <t>252.232-7018</t>
  </si>
  <si>
    <t>Progress Payments—Multiple Lots</t>
  </si>
  <si>
    <t>Use the clause to authorize separate progress payment requests for multiple lots.</t>
  </si>
  <si>
    <t>As prescribed in 233.215-70 , use the following clause:
CHOICE OF LAW (OVERSEAS) (JUN 1997)
This contract shall be construed and interpreted in accordance with the substantive laws of the United States of America. By the execution of this contract, the Contractor expressly agrees to waive any rights to invoke the jurisdiction of local national courts where this contract is performed and agrees to accept the exclusive jurisdiction of the United States Armed Services Board of Contract Appeals and the United States Court of Federal Claims for the hearing and determination of any and all disputes that may arise under the Disputes clause of this contract.
(End of clause)</t>
  </si>
  <si>
    <t>252.233-7001</t>
  </si>
  <si>
    <t>Choice of Law (Overseas)</t>
  </si>
  <si>
    <t>Use this clause in solicitations and contracts when contract performance will be outside the United States and its outlying areas, unless otherwise provided for in a government-to-government agreement.</t>
  </si>
  <si>
    <t>As prescribed in 234.203 (1), use the following provision:
NOTICE OF EARNED VALUE MANAGEMENT SYSTEM (APR 2008)
(a) If the offeror submits a proposal in the amount of $50,000,000 or more—
(1) The offeror shall provide documentation that the Cognizant Federal Agency (CFA) has determined that the proposed Earned Value Management System (EVMS) complies with the EVMS guidelines in the American National Standards Institute/Electronic Industries Alliance Standard 748, Earned Value Management Systems (ANSI/EIA-748) (current version at time of solicitation). The Government reserves the right to perform reviews of the EVMS when deemed necessary to verify compliance.
(2) If the offeror proposes to use a system that has not been determined to be in compliance with the requirements of paragraph (a)(1) of this provision, the offeror shall submit a comprehensive plan for compliance with the guidelines in ANSI/EIA-748.
(i) The plan shall—
(A) Describe the EVMS the offeror intends to use in performance of the contract, and how the proposed EVMS complies with the EVMS guidelines in ANSI/EIA-748;
(B) Distinguish between the offeror’s existing management system and modifications proposed to meet the EVMS guidelines;
(C) Describe the management system and its application in terms of the EVMS guidelines;
(D) Describe the proposed procedure for administration of the EVMS guidelines as applied to subcontractors; and
(E) Describe the process the offeror will use to determine subcontractor compliance with ANSI/EIA-748.
(ii) The offeror shall provide information and assistance as required by the Contracting Officer to support review of the plan.
(iii) The offeror’s EVMS plan must provide milestones that indicate when the offeror anticipates that the EVMS will be compliant with the guidelines in ANSI/EIA-748.
(b) If the offeror submits a proposal in an amount less than $50,000,000—
(1) The offeror shall submit a written description of the management procedures it will use and maintain in the performance of any resultant contract to comply with the requirements of the Earned Value Management System clause of the contract. The description shall include—
(i) A matrix that correlates each guideline in ANSI/EIA-748 (current version at time of solicitation) to the corresponding process in the offeror’s written management procedures; and
(ii) The process the offeror will use to determine subcontractor compliance with ANSI/EIA-748.
(2) If the offeror proposes to use an EVMS that has been determined by the CFA to be in compliance with the EVMS guidelines in ANSI/EIA-748, the offeror may submit a copy of the documentation of such determination instead of the written description required by paragraph (b)(1) of this provision.
(c) The offeror shall identify the subcontractors (or the subcontracted effort if subcontractors have not been selected) to whom the EVMS requirements will apply. The offeror and the Government shall agree to the subcontractors or the subcontracted effort selected for application of the EVMS requirements. The offeror shall be responsible for ensuring that the selected subcontractors comply with the requirements of the Earned Value Management System clause of the contract.
(End of provision)</t>
  </si>
  <si>
    <t>252.234-7001</t>
  </si>
  <si>
    <t>Notice of Earned Value Management System</t>
  </si>
  <si>
    <t>(Pursuant to CD 2015-O0017, do not use this provision (see cell below)). For cost or incentive contracts valued at $20,000,000 or more, and for other contracts for which EVMS will be applied in accordance with 234.201(1)(iii) and (iv), use this provision instead of the provisions at FAR 52.234-2, Notice of Earned Value Management System – Pre-Award IBR, and FAR 52.234-3, Notice of Earned Value Management System – Post-Award IBR, in the solicitation.</t>
  </si>
  <si>
    <t>https://www.acq.osd.mil/dpap/policy/policyvault/USA005138-15-DPAP.pdf</t>
  </si>
  <si>
    <t>Notice of Earned Value Management System (DEVIATION 2015-O0017)</t>
  </si>
  <si>
    <t>CD 2015-O0017</t>
  </si>
  <si>
    <t>Contracting officers shall use the provision at 252.234-7001, Notice of Earned Value Management System (DEVIATION 2015-O0017)(SEP 2015) in lieu of 252.234-7001, Notice of Earned Value Management System (APR 2008) when the conditions at DFARS 234.203(1) apply.</t>
  </si>
  <si>
    <t>2015-O0017</t>
  </si>
  <si>
    <t>SEP 2015</t>
  </si>
  <si>
    <t>234.203(1) &amp; CD 2015-O0017</t>
  </si>
  <si>
    <t>For cost or incentive contracts valued at $20,000,000 or more, and for other contracts for which EVMS will be applied in accordance with 234.201(1)(iii) and (iv), use this provision instead of the provisions at FAR 52.234-2, Notice of Earned Value Management System – Pre-Award IBR, and FAR 52.234-3, Notice of Earned Value Management System – Post-Award IBR, in the solicitation.</t>
  </si>
  <si>
    <t>As prescribed in 234.203 (2), use the following clause:
EARNED VALUE MANAGEMENT SYSTEM (MAY 2011)
(a) Definitions. As used in this clause——
“Acceptable earned value management system” means an earned value management system that generally complies with system criteria in paragraph (b) of this clause.
“Earned value management system” means an earned value management system that complies with the earned value management system guidelines in the ANSI/EIA-748.
“Significant deficiency” means a shortcoming in the system that materially affects the ability of officials of the Department of Defense to rely upon information produced by the system that is needed for management purposes.
(b) System criteria. In the performance of this contract, the Contractor shall use—
(1) An Earned Value Management System (EVMS) that complies with the EVMS guidelines in the American National Standards Institute/Electronic Industries Alliance Standard 748, Earned Value Management Systems (ANSI/EIA-748); and
(2) Management procedures that provide for generation of timely, reliable, and verifiable information for the Contract Performance Report (CPR) and the Integrated Master Schedule (IMS) required by the CPR and IMS data items of this contract.
(c) If this contract has a value of $50 million or more, the Contractor shall use an EVMS that has been determined to be acceptable by the Cognizant Federal Agency (CFA). If, at the time of award, the Contractor’s EVMS has not been determined by the CFA to be in compliance with the EVMS guidelines as stated in paragraph (b)(1) of this clause, the Contractor shall apply its current system to the contract and shall take necessary actions to meet the milestones in the Contractor’s EVMS plan.
(d) If this contract has a value of less than $50 million, the Government will not make a formal determination that the Contractor’s EVMS complies with the EVMS guidelines in ANSI/EIA-748 with respect to the contract. The use of the Contractor’s EVMS for this contract does not imply a Government determination of the Contractor’s compliance with the EVMS guidelines in ANSI/EIA-748 for application to future contracts. The Government will allow the use of a Contractor’s EVMS that has been formally reviewed and determined by the CFA to be in compliance with the EVMS guidelines in ANSI/EIA-748.
(e) The Contractor shall submit notification of any proposed substantive changes to the EVMS procedures and the impact of those changes to the CFA. If this contract has a value of $50 million or more, unless a waiver is granted by the CFA, any EVMS changes proposed by the Contractor require approval of the CFA prior to implementation. The CFA will advise the Contractor of the acceptability of such changes as soon as practicable (generally within 30 calendar days) after receipt of the Contractor’s notice of proposed changes. If the CFA waives the advance approval requirements, the Contractor shall disclose EVMS changes to the CFA at least 14 calendar days prior to the effective date of implementation.
(f) The Government will schedule integrated baseline reviews as early as practicable, and the review process will be conducted not later than 180 calendar days after—
(1) Contract award;
(2) The exercise of significant contract options; and
(3) The incorporation of major modifications.
During such reviews, the Government and the Contractor will jointly assess the Contractor’s baseline to be used for performance measurement to ensure complete coverage of the statement of work, logical scheduling of the work activities, adequate resourcing, and identification of inherent risks.
(g) The Contractor shall provide access to all pertinent records and data requested by the Contracting Officer or duly authorized representative as necessary to permit Government surveillance to ensure that the EVMS complies, and continues to comply, with the performance criteria referenced in paragraph (b) of this clause.
(h) When indicated by contract performance, the Contractor shall submit a request for approval to initiate an over-target baseline or over-target schedule to the Contracting Officer. The request shall include a top-level projection of cost and/or schedule growth, a determination of whether or not performance variances will be retained, and a schedule of implementation for the rebaselining. The Government will acknowledge receipt of the request in a timely manner (generally within 30 calendar days).
(i) Significant deficiencies. (1) The Contracting Officer will provide an initial determination to the Contractor, in writing, of any significant deficiencies. The initial determination will describe the deficiency in sufficient detail to allow the Contractor to understand the deficiency.
(2) The Contractor shall respond within 30 days to a written initial determination from the Contracting Officer that identifies significant deficiencies in the Contractor's EVMS. If the Contractor disagrees with the initial determination, the Contractor shall state, in writing, its rationale for disagreeing.
(3) The Contracting Officer will evaluate the Contractor's response and notify the Contractor, in writing, of the Contracting Officer’s final determination concerning—
(i) Remaining significant deficiencies;
(ii) The adequacy of any proposed or completed corrective action;
(iii) System noncompliance, when the Contractor’s existing EVMS fails to comply with the earned value management system guidelines in the ANSI/EIA-748; and
(iv) System disapproval, if initial EVMS validation is not successfully completed within the time frame approved by the Contracting Officer, or if the Contracting Officer determines that the Contractor's earned value management system contains one or more significant deficiencies in high-risk guidelines in ANSI/EIA-748 standards (guidelines 1, 3, 6, 7, 8, 9, 10, 12, 16, 21, 23, 26, 27, 28, 30, or 32). When the Contracting Officer determines that the existing earned value management system contains one or more significant deficiencies in one or more of the remaining 16 guidelines in ANSI/EIA-748 standards, the Contracting Officer will use discretion to disapprove the system based on input received from functional specialists and the auditor.
(4) If the Contractor receives the Contracting Officer’s final determination of significant deficiencies, the Contractor shall, within 45 days of receipt of the final determination, either correct the significant deficiencies or submit an acceptable corrective action plan showing milestones and actions to eliminate the significant deficiencies.
(j) Withholding payments. If the Contracting Officer makes a final determination to disapprove the Contractor’s EVMS, and the contract includes the clause at 252.242-7005 , Contractor Business Systems, the Contracting Officer will withhold payments in accordance with that clause.
(k) With the exception of paragraphs (i) and (j) of this clause, the Contractor shall require its subcontractors to comply with EVMS requirements as follows:
(1) For subcontracts valued at $50 million or more, the following subcontractors shall comply with the requirements of this clause:
[Contracting Officer to insert names of subcontractors (or subcontracted effort if subcontractors have not been selected) designated for application of the EVMS requirements of this clause.]
(2) For subcontracts valued at less than $50 million, the following subcontractors shall comply with the requirements of this clause, excluding the requirements of paragraph (c) of this clause:
[Contracting Officer to insert names of subcontractors (or subcontracted effort if subcontractors have not been selected) designated for application of the EVMS requirements of this clause.]
(End of clause)</t>
  </si>
  <si>
    <t>252.234-7002</t>
  </si>
  <si>
    <t>(Pursuant to CD 2015-O0017, do not use this provision (see cell below)). For cost or incentive contracts valued at $20,000,000 or more, and for other contracts for which EVMS will be applied in accordance with 234.201(1)(iii) and (iv), use this clause instead of the clause at FAR 52.234-4, Earned Value Management System, in the solicitation and contract.</t>
  </si>
  <si>
    <t>EARNED VALUE MANAGEMENT SYSTEM (MAY 2011)
(a) Definitions. As used in this clause——
“Acceptable earned value management system” means an earned value management system that generally complies with system criteria in paragraph (b) of this clause.
“Earned value management system” means an earned value management system that complies with the earned value management system guidelines in the ANSI/EIA-748.
“Significant deficiency” means a shortcoming in the system that materially affects the ability of officials of the Department of Defense to rely upon information produced by the system that is needed for management purposes.
(b) System criteria. In the performance of this contract, the Contractor shall use—
(1) An Earned Value Management System (EVMS) that complies with the EVMS guidelines in the American National Standards Institute/Electronic Industries Alliance Standard 748, Earned Value Management Systems (ANSI/EIA-748); and
(2) Management procedures that provide for generation of timely, reliable, and verifiable information for the Contract Performance Report (CPR) and the Integrated Master Schedule (IMS) required by the CPR and IMS data items of this contract.
(c) If this contract has a value of $50 million or more, the Contractor shall use an EVMS that has been determined to be acceptable by the Cognizant Federal Agency (CFA). If, at the time of award, the Contractor’s EVMS has not been determined by the CFA to be in compliance with the EVMS guidelines as stated in paragraph (b)(1) of this clause, the Contractor shall apply its current system to the contract and shall take necessary actions to meet the milestones in the Contractor’s EVMS plan.
(d) If this contract has a value of less than $50 million, the Government will not make a formal determination that the Contractor’s EVMS complies with the EVMS guidelines in ANSI/EIA-748 with respect to the contract. The use of the Contractor’s EVMS for this contract does not imply a Government determination of the Contractor’s compliance with the EVMS guidelines in ANSI/EIA-748 for application to future contracts. The Government will allow the use of a Contractor’s EVMS that has been formally reviewed and determined by the CFA to be in compliance with the EVMS guidelines in ANSI/EIA-748.
(e) The Contractor shall submit notification of any proposed substantive changes to the EVMS procedures and the impact of those changes to the CFA. If this contract has a value of $50 million or more, unless a waiver is granted by the CFA, any EVMS changes proposed by the Contractor require approval of the CFA prior to implementation. The CFA will advise the Contractor of the acceptability of such changes as soon as practicable (generally within 30 calendar days) after receipt of the Contractor’s notice of proposed changes. If the CFA waives the advance approval requirements, the Contractor shall disclose EVMS changes to the CFA at least 14 calendar days prior to the effective date of implementation.
(f) The Government will schedule integrated baseline reviews as early as practicable, and the review process will be conducted not later than 180 calendar days after—
(1) Contract award;
(2) The exercise of significant contract options; and
(3) The incorporation of major modifications.
During such reviews, the Government and the Contractor will jointly assess the Contractor’s baseline to be used for performance measurement to ensure complete coverage of the statement of work, logical scheduling of the work activities, adequate resourcing, and identification of inherent risks.
(g) The Contractor shall provide access to all pertinent records and data requested by the Contracting Officer or duly authorized representative as necessary to permit Government surveillance to ensure that the EVMS complies, and continues to comply, with the performance criteria referenced in paragraph (b) of this clause.
(h) When indicated by contract performance, the Contractor shall submit a request for approval to initiate an over-target baseline or over-target schedule to the Contracting Officer. The request shall include a top-level projection of cost and/or schedule growth, a determination of whether or not performance variances will be retained, and a schedule of implementation for the rebaselining. The Government will acknowledge receipt of the request in a timely manner (generally within 30 calendar days).
(i) Significant deficiencies. (1) The Contracting Officer will provide an initial determination to the Contractor, in writing, of any significant deficiencies. The initial determination will describe the deficiency in sufficient detail to allow the Contractor to understand the deficiency.
(2) The Contractor shall respond within 30 days to a written initial determination from the Contracting Officer that identifies significant deficiencies in the Contractor's EVMS. If the Contractor disagrees with the initial determination, the Contractor shall state, in writing, its rationale for disagreeing.
(3) The Contracting Officer will evaluate the Contractor's response and notify the Contractor, in writing, of the Contracting Officer’s final determination concerning—
(i) Remaining significant deficiencies;
(ii) The adequacy of any proposed or completed corrective action;
(iii) System noncompliance, when the Contractor’s existing EVMS fails to comply with the earned value management system guidelines in the ANSI/EIA-748; and
(iv) System disapproval, if initial EVMS validation is not successfully completed within the time frame approved by the Contracting Officer, or if the Contracting Officer determines that the Contractor's earned value management system contains one or more significant deficiencies in high-risk guidelines in ANSI/EIA-748 standards (guidelines 1, 3, 6, 7, 8, 9, 10, 12, 16, 21, 23, 26, 27, 28, 30, or 32). When the Contracting Officer determines that the existing earned value management system contains one or more significant deficiencies in one or more of the remaining 16 guidelines in ANSI/EIA-748 standards, the Contracting Officer will use discretion to disapprove the system based on input received from functional specialists and the auditor.
(4) If the Contractor receives the Contracting Officer’s final determination of significant deficiencies, the Contractor shall, within 45 days of receipt of the final determination, either correct the significant deficiencies or submit an acceptable corrective action plan showing milestones and actions to eliminate the significant deficiencies.
(j) Withholding payments. If the Contracting Officer makes a final determination to disapprove the Contractor’s EVMS, and the contract includes the clause at 252.242-7005 , Contractor Business Systems, the Contracting Officer will withhold payments in accordance with that clause.
(k) With the exception of paragraphs (i) and (j) of this clause, the Contractor shall require its subcontractors to comply with EVMS requirements as follows:
(1) For subcontracts valued at $50 million or more, the following subcontractors shall comply with the requirements of this clause:
[Contracting Officer to insert names of subcontractors (or subcontracted effort if subcontractors have not been selected) designated for application of the EVMS requirements of this clause.]
(2) For subcontracts valued at less than $50 million, the following subcontractors shall comply with the requirements of this clause, excluding the requirements of paragraph (c) of this clause:
[Contracting Officer to insert names of subcontractors (or subcontracted effort if subcontractors have not been selected) designated for application of the EVMS requirements of this clause.]
(End of clause)</t>
  </si>
  <si>
    <t>Earned Value Management System (DEVIATION 2015-O0017)</t>
  </si>
  <si>
    <t>Contracting officers shall use the clause at 252.234-7002, Earned Value Management System (DEVIATION 2015-O0017)(SEP 2015) in lieu of 252.234-7002, Earned Value Management System (MAY 2011) when the conditions at DFARS 234.203(2) apply.</t>
  </si>
  <si>
    <t>234.203(2) &amp; CD 2015-O0017</t>
  </si>
  <si>
    <t>For cost or incentive contracts valued at $20,000,000 or more, and for other contracts for which EVMS will be applied in accordance with 234.201(1)(iii) and (iv), use this clause instead of the clause at FAR 52.234-4, Earned Value Management System, in the solicitation and contract.</t>
  </si>
  <si>
    <t>Basic. As prescribed in 234.7101 (a) and (a)(1), use the following provision:
NOTICE OF COST AND SOFTWARE DATA REPORTING SYSTEM—BASIC (NOV 2014)
(a) This solicitation includes—
(1) The Government-approved cost and software data reporting (CSDR) plan for the contract, DD Form 2794; and
(2) The related Resource Distribution Table.
(b) As part of its proposal, the Offeror shall—
(1) Describe the process to be used to satisfy the requirements of the DoD 5000.04-M-1, CSDR Manual, and the Government-approved CSDR plan for the proposed contract;
(2) Demonstrate how contractor cost and data reporting (CCDR) will be based, to the maximum extent possible, upon actual cost transactions and not cost allocations;
(3) Demonstrate how the data from its accounting system will be mapped into the standard reporting categories required in the CCDR data item descriptions;
(4) Describe how recurring and nonrecurring costs will be segregated;
(5) Provide comments on the adequacy of the CSDR contract plan and related Resource Distribution Table; and
(6) Submit the DD Form 1921, Cost Data Summary Report, and DD Form 1921–1, Functional Cost-Hour Report, with its pricing proposal.
(c) CSDR reporting will be required for subcontractors at any tier with a subcontract that exceeds $50 million. The offeror shall identify, by providing comments on the Resource Distribution Table, the subcontractors, or, if the subcontractors have not been selected, the subcontracted effort in this category.
(End of provision)</t>
  </si>
  <si>
    <t>252.234-7003</t>
  </si>
  <si>
    <t>Notice of Cost and Software Data Reporting System--Basic</t>
  </si>
  <si>
    <t xml:space="preserve"> 234.7101 (a) and (a)(1)</t>
  </si>
  <si>
    <t>(a) Use the basic or the alternate of the provision at 252.234-7003, Notice of Cost and Software Data Reporting System, in any solicitation that includes the basic or the alternate of the clause at 252.234-7004 , Cost and Software Data Reporting.
(1) Use the basic provision when the solicitation includes the clause at 252.234-7004 , Cost and Software Data Reporting—Basic.</t>
  </si>
  <si>
    <t>As prescribed in 234.7101 (a) and (a)(2), use the following provision, which uses a different paragraph (c) than the basic provision:
NOTICE OF COST AND SOFTWARE DATA REPORTING SYSTEM
—ALTERNATE I (NOV 2014)
(a) This solicitation includes—
(1) The Government-approved cost and software data reporting (CSDR) plan for the contract, DD Form 2794; and
(2) The related Resource Distribution Table.
(b) As part of its proposal, the Offeror shall—
(1) Describe the process to be used to satisfy the requirements of the DoD 5000.04-M-1, CSDR Manual, and the Government-approved CSDR plan for the proposed contract;
(2) Demonstrate how contractor cost and data reporting (CCDR) will be based, to the maximum extent possible, upon actual cost transactions and not cost allocations;
(3) Demonstrate how the data from its accounting system will be mapped into the standard reporting categories required in the CCDR data item descriptions;
(4) Describe how recurring and nonrecurring costs will be segregated;
(5) Provide comments on the adequacy of the CSDR contract plan and related Resource Distribution Table; and
(6) Submit the DD Form 1921, Cost Data Summary Report, and DD Form 1921–1, Functional Cost-Hour Report, with its pricing proposal.
(c) CSDR reporting will be required for subcontractors for selected subcontracts identified in the CSDR contract plan as requiring such reporting. The offeror shall identify, by providing comments on the Resource Distribution Table, the subcontractors, or, if the subcontractors have not been selected, the subcontracted effort.
(End of provision)</t>
  </si>
  <si>
    <t>Notice of Cost and Software Data Reporting System--Alternate I</t>
  </si>
  <si>
    <t>Use this provision in any solicitation that includes the the clause at 252.234-7004, Cost and Software Data Reporting--Alternate I.</t>
  </si>
  <si>
    <t>Basic. As prescribed in 234.7101 (b) and (b)(1), use the following clause:
COST AND SOFTWARE DATA REPORTING SYSTEM—BASIC (NOV 2014)
(a) In the performance of this contract, the Contractor shall use—
(1) A documented standard cost and software data reporting (CSDR) process that satisfies the guidelines contained in the DoD 5000.04–M–1, CSDR Manual;
(2) Management procedures that provide for generation of timely and reliable information for the contractor cost data reports (CCDRs) and software resources data reports (SRDRs) required by the CCDR and SRDR data items of this contract; and
(3) The Government-approved CSDR plan for this contract, DD Form 2794, and the related Resource Distribution Table as the basis for reporting in accordance with the required CSDR data item descriptions (DIDs).
(b) The Contractor shall require CSDR reporting from subcontractors at any tier with a subcontract that exceeds $50 million. If, for subcontracts that exceed $50 million, the Contractor changes subcontractors or makes new subcontract awards, the Contractor shall notify the Government.
(End of clause)</t>
  </si>
  <si>
    <t>252.234-7004</t>
  </si>
  <si>
    <t>Cost and Software Data Reporting System--Basic</t>
  </si>
  <si>
    <t>As prescribed in 234.7101 (b) and (b)(2), use the following clause, which uses a different paragraph (b) than the basic clause:
COST AND SOFTWARE DATA REPORTING SYSTEM—ALTERNATE I
(NOV 2014)
(a) In the performance of this contract, the Contractor shall use—
(1) A documented standard cost and software data reporting (CSDR) process that satisfies the guidelines contained in the DoD 5000.04–M–1, CSDR Manual;
(2) Management procedures that provide for generation of timely and reliable information for the contractor cost data reports (CCDRs) and software resources data reports (SRDRs) required by the CCDR and SRDR data items of this contract; and
(3) The Government-approved CSDR plan for this contract, DD Form 2794, and the related Resource Distribution Table as the basis for reporting in accordance with the required CSDR data item descriptions (DIDs).
(b) The Contractor shall require CSDR reporting from selected subcontractors identified in the CSDR contract plan as requiring such reporting. If the Contractor changes subcontractors or makes new awards for selected subcontract effort, the Contractor shall notify the Government.
(End of clause)</t>
  </si>
  <si>
    <t>Cost and Software Data Reporting System--Alternate I</t>
  </si>
  <si>
    <t>Use this clause in solicitations and contracts for major defense acquisition programs or major automated information system programs with a value equal to or greater than $20 million, but less than or equal to $50 million, when so directed by the program manager with the approval of the OSD Deputy Director, Cost Assessment.</t>
  </si>
  <si>
    <t>As prescribed in 235.070-3 , use the following clause:
INDEMNIFICATION UNDER 10 U.S.C. 3861—FIXED PRICE (DEC 2022)
(a) This clause provides for indemnification under 10 U.S.C. 3861 if the Contractor meets all the terms and conditions of this clause.
(b) Claims, losses, and damages covered—
(1) Claims by third persons for death, bodily injury, sickness, or disease, or the loss, damage, or lost use of property. Claims include those for reasonable expenses of litigation or settlement. The term “third persons” includes employees of the contractor;
(2) The loss, damage, and lost use of the Contractor's property, but excluding lost profit; and
(3) Loss, damage, or lost use of the Government's property.
(c) The claim, loss, or damage—
(1) Must arise from the direct performance of this contract;
(2) Must not be compensated by insurance or other means, or be within deductible amounts of the Contractor's insurance;
(3) Must result from an unusually hazardous risk as specifically defined in the contract;
(4) Must not result from willful misconduct or lack of good faith on the part of any of the Contractor's directors or officers, managers, superintendents, or other equivalent representatives who have supervision or direction of—
(i) All or substantially all of the Contractor's business;
(ii) All or substantially all of the Contractor's operations at any one plant or separate location where this contract is being performed; or
(iii) A separate and complete major industrial operation connected with the performance of this contract;
(5) Must not be a liability assumed under any contract or agreement (except for subcontracts covered by paragraph (h) of this clause), unless the Contracting Officer (or in contracts with the Department of the Navy, the Department) specifically approved the assumption of liability; and
(6) Must be certified as just and reasonable by the Secretary of the department or designated representative.
(d) The Contractor shall buy and maintain, to the extent available, insurance against unusually hazardous risks in the form, amount, period(s) of time, at the rate(s), and with such insurers, as the Contracting Officer (or, for Navy contracts, the Department) may from time to time require and approve. If the cost of this insurance is higher than the cost of the insurance the Contractor had as of the date of the contract, the Government shall reimburse the Contractor for the difference in cost, as long as it is properly allocable to this contract and is not included in the contract price. The Government shall not be liable for claims, loss, or damage if insurance was available and is either required or approved under this paragraph.
(e) A reduction of the insurance coverage maintained by the Contractor on the date of the execution of this contract shall not increase the Government's liability under this clause unless the Contracting Officer consents, and the contract price is equitably adjusted, if appropriate, to reflect the Contractor's consideration for the Government's assumption of increased liability.
(f) Notice. The Contractor shall—
(1) Promptly notify the Contracting Officer of any occurrence, action, or claim that might trigger the Government's liability under this clause;
(2) Furnish the proof or evidence of any claim, loss, or damage in the form and manner that the Government requires; and
(3) Immediately provide copies of all pertinent papers that the Contractor receives or has received.
(g) The Government may direct, participate in, and supervise the settlement or defense of the claim or action. The Contractor shall comply with the Government's directions and execute any authorizations required.
(h) Flowdown. The Government shall indemnify the Contractor if the Contractor has an obligation to indemnify a subcontractor under any subcontract at any tier under this contract for the unusually hazardous risk identified in this contract only if—
(1) The Contracting Officer gave prior written approval for the Contractor to provide in a subcontract for the Contractor to indemnify the subcontractor for unusually hazardous risks defined in this contract;
(2) The Contracting Officer approved those indemnification provisions;
(3) The subcontract indemnification provisions entitle the Contractor, or the Government, or both, to direct, participate in, and supervise the settlement or defense of relevant actions and claims; and
(4) The subcontract provides the same rights and duties, the same provisions for notice, furnishing of papers and the like, between the Contractor and the subcontractor, as exist between the Government and the Contractor under this clause.
(i) The Government may discharge its obligations under paragraph (h) of this clause by making payments directly to subcontractors or to persons to whom the subcontractors may be liable.
(j) The rights and obligations of the parties under this clause shall survive the termination, expiration, or completion of this contract.
(End of clause)</t>
  </si>
  <si>
    <t>252.235-7000</t>
  </si>
  <si>
    <t>Indemnification Under 10 U.S.C. 2354--Fixed Price</t>
  </si>
  <si>
    <t>Use this clause in fixed-price solicitations and contracts when the contractor is to be indemnified in accordance with 235.070-1.</t>
  </si>
  <si>
    <t>As prescribed in 235.070-3 , use the following clause:
INDEMNIFICATION UNDER 10 U.S.C. 3861—COST REIMBURSEMENT(DEC 2022)
(a) This clause provides for indemnification under 10 U.S.C. 3861 if the Contractor meets all the terms and conditions of this clause.
(b) Claims, losses, and damages covered—
(1) Claims by third persons for death, bodily injury, sickness, or disease, or the loss, damage, or lost use of property. Claims include those for reasonable expenses of litigation or settlement. The term “third persons” includes employees of the Contractor;
(2) The loss, damage, and lost use of the Contractor's property, but excluding lost profit; and
(3) Loss, damage, or lost use of the Government's property.
(c) The claim, loss, or damage—
(1) Must arise from the direct performance of this contract;
(2) Must not be compensated by insurance or other means, or be within deductible amounts of the Contractor's insurance;
(3) Must result from an unusually hazardous risk as specifically defined in the contract;
(4) Must not result from willful misconduct or lack of good faith on the part of any of the Contractor's directors or officers, managers, superintendents, or other equivalent representatives who have supervision or direction of—
(i) All or substantially all of the Contractor's business;
(ii) All or substantially all of the Contractor's operations at any one plant or separate location where this contract is being performed; or
(iii) A separate and complete major industrial operation connected with the performance of this contract;
(5) Must not be a liability assumed under any contract or agreement (except for subcontracts covered by paragraph (i) of this clause), unless the Contracting Officer (or in contracts with the Department of the Navy, the Department) specifically approved the assumption of liability; and
(6) Must be certified as just and reasonable by the Secretary of the department or designated representative.
(d) A reduction of the insurance coverage maintained by the Contractor on the date of the execution of this contract shall not increase the Government's liability under this clause unless the Contracting Officer consents, and the contract price is equitably adjusted, if appropriate, to reflect the Contractor's consideration for the Government's assumption of increased liability.
(e) Notice. The Insurance—Liability to Third Persons clause of this contract applies also to claims under this clause. In addition, the Contractor shall—
(1) Promptly notify the Contracting Officer of any occurrence, action, or claim that might trigger the Government's liability under this clause;
(2) Furnish the proof or evidence of any claim, loss, or damage in the form and manner that the Government requires; and
(3) Immediately provide copies of all pertinent papers that the contractor receives or has received.
(f) The Government may direct, participate in, and supervise the settlement or defense of the claim or action. The Contractor shall comply with the Government's directions, and execute any authorizations required.
(g) The Limitation of Cost clause of this contract does not apply to the Government's obligations under this clause. The obligations under this clause are excepted from the release required by the Allowable Cost, Fee, and Payment clause of this contract.
(h) Under this clause, a claim, loss, or damage arises from the direct performance of this contract if the cause of the claim, loss, or damage occurred during the period of performance of this contract or as a result of the performance of this contract.
(i) Flowdown. The Government shall indemnify the Contractor if the Contractor has an obligation to indemnify a subcontractor under any subcontract at any tier under this contract for the unusually hazardous risk identified in this contract only if—
(1) The Contracting Officer gave prior written approval for the Contractor to provide in a subcontract for the Contractor to indemnify the subcontractor for unusually hazardous risks defined in this contract;
(2) The Contracting Officer approved those indemnification provisions;
(3) The subcontract indemnification provisions entitle the Contractor, or the Government, or both, to direct, participate in, and supervise the settlement or defense of relevant actions and claims; and
(4) The subcontract provides the same rights and duties, the same provisions for notice, furnishing of paper and the like, between the Contractor and the subcontractor, as exist between the Government and the Contractor under this clause.
(j) The Government may discharge its obligations under paragraph (i) of this clause by making payments directly to subcontractors or to persons to whom the subcontractors may be liable.
(k) The rights and obligations of the parties under this clause shall survive the termination, expiration, or completion of this contract.
(End of clause)</t>
  </si>
  <si>
    <t>252.235-7001</t>
  </si>
  <si>
    <t>Indemnification Under 10 U.S.C. 2354--Cost Reimbursement</t>
  </si>
  <si>
    <t>As prescribed in 235.072 (a), use the following clause:
ANIMAL WELFARE (DEC 2014)
(a)(1) The Contractor shall register its research, development, test, and evaluation or training facility with the Secretary of Agriculture in accordance with 7 U.S.C. 2136 and 9 CFR subpart C, and section 2.30, unless otherwise exempt from this requirement by meeting the conditions in 7 U.S.C. 2136 and 9 CFR parts 1 through 4 for the duration of the activity. The Contractor shall have its proposed animal use approved in accordance with Department of Defense Instruction (DoDI) 3216.01, Use of Animals in DoD Programs, by a DoD Component Headquarters Oversight Office. The Contractor shall furnish evidence of such registration and approval to the Contracting Officer before beginning work under this contract.
(2) The Contractor shall make its animals, and all premises, facilities, vehicles, equipment, and records that support animal care available during business hours and at other times mutually agreeable to the Contractor and the United States Department of Agriculture Office of Animal and Plant Health Inspection Service (USDA/APHIS) representative, personnel representing the DoD component oversight offices, as well as the Contracting Officer, to ascertain that the Contractor is compliant with 7 U.S.C. 2131-2159 and 9 CFR parts 1 through 4.
(b) The Contractor shall acquire animals in accordance with DoDI 3216.01, current at time of award (http://www.dtic.mil/whs/directives/corres/pdf/321601p.pdf).
(c) The Contractor agrees that the care and use of animals will conform with the pertinent laws of the United States, regulations of the Department of Agriculture, and policies and procedures of the Department of Defense (see 7 U.S.C. 2131 et seq., and 9 CFR subchapter A, parts 1 through 4, DoDI 3216.01, Army Regulation 40-33/ SECNAVINST 3900.38C/AFMAN 40-401(I)/DARPAINST 18/USUHSINST 3203). The Contractor shall also comply with DoDI 1322.24, Medical Readiness Training, if this contract includes acquisition of training.
(d) The Contracting Officer may immediately suspend, in whole or in part, work and further payments under this contract for failure to comply with the requirements of paragraphs (a) through (c) of this clause.
(1) The suspension will stay in effect until the Contractor complies with the requirements.
(2) Failure to complete corrective action within the time specified by the Contracting Officer may result in termination of this contract and, if applicable, removal of the Contractor's name from the approved vendor list for live animals used in medical training.
(e) The Contractor may request registration of its facility by contacting USDA/APHIS/AC, 4700 River Road, Unit 84, Riverdale, MD 20737-1234, or via the APHIS Animal Care website at: http://www.aphis.usda.gov/wps/portal/aphis/ourfocus/animalwelfare.
(f) The Contractor shall include the substance of this clause, including this paragraph (f), in all subcontracts involving research, development, test, and evaluation or training that use live vertebrate animals.
(End of clause)</t>
  </si>
  <si>
    <t>252.235-7002</t>
  </si>
  <si>
    <t>Animal Welfare</t>
  </si>
  <si>
    <t>Basic. As prescribed in 235.072 (b) and (b)(1), use the following clause:
FREQUENCY AUTHORIZATION—BASIC (MAR 2014)
(a) The Contractor shall obtain authorization for radio frequencies required in support of this contract.
(b) For any experimental, developmental, or operational equipment for which the appropriate frequency allocation has not been made, the Contractor shall provide the technical operating characteristics of the proposed electromagnetic radiating device to the Contracting Officer during the initial planning, experimental, or developmental phase of contract performance.
(c) The Contracting Officer shall furnish the procedures for obtaining radio frequency authorization.
(d) The Contractor shall include this clause, including this paragraph (d), in all subcontracts requiring the development, production, construction, testing, or operation of a device for which a radio frequency authorization is required.
(End of clause)</t>
  </si>
  <si>
    <t>252.235-7003</t>
  </si>
  <si>
    <t>Frequency Authorization</t>
  </si>
  <si>
    <t>MAR 2014</t>
  </si>
  <si>
    <t>As prescribed in 235.072 (b) and (b)(2), use the following clause, which uses a different paragraph (c) than the basic clause:
FREQUENCY AUTHORIZATION—ALTERNATE I (MAR 2014)
(a) The Contractor shall obtain authorization for radio frequencies required in support of this contract.
(b) For any experimental, developmental, or operational equipment for which the appropriate frequency allocation has not been made, the Contractor shall provide the technical operating characteristics of the proposed electromagnetic radiating device to the Contracting Officer during the initial planning, experimental, or developmental phase of contract performance.
(c) The contractor shall use DD Form 1494, Application for Equipment Frequency Allocation, to obtain radio frequency authorization.
(d) The Contractor shall include this clause, including this paragraph (d), in all subcontracts requiring the development, production, construction, testing, or operation of a device for which a radio frequency authorization is required.
(End of clause)</t>
  </si>
  <si>
    <t>Frequency Authorization--Alternate I</t>
  </si>
  <si>
    <t>As prescribed in 235.072 (e), use the following clause:
PROTECTION OF HUMAN SUBJECTS (JUL 2009)
(a) Definitions. As used in this clause—
(1) “Assurance of compliance” means a written assurance that an institution will comply with requirements of 32 CFR Part 219, as well as the terms of the assurance, which the Human Research Protection Official determines to be appropriate for the research supported by the Department of Defense (DoD) component (32 CFR 219.103).
(2) “Human Research Protection Official (HRPO)” means the individual designated by the head of the applicable DoD component and identified in the component’s Human Research Protection Management Plan as the official who is responsible for the oversight and execution of the requirements of this clause, although some DoD components may use a different title for this position.
(3) “Human subject” means a living individual about whom an investigator (whether professional or student) conducting research obtains data through intervention or interaction with the individual, or identifiable private information (32 CFR 219.102(f)). For example, this could include the use of human organs, tissue, and body fluids from individually identifiable living human subjects as well as graphic, written, or recorded information derived from individually identifiable living human subjects.
(4) “Institution” means any public or private entity or agency (32 CFR 219.102(b)).
(5) “Institutional Review Board (IRB)” means a board established for the purposes expressed in 32 CFR Part 219 (32 CFR 219.102(g)).
(6) “IRB approval” means the determination of the IRB that the research has been reviewed and may be conducted at an institution within the constraints set forth by the IRB and by other institutional and Federal requirements (32 CFR 219.102(h)).
(7) “Research” means a systematic investigation, including research, development, testing, and evaluation, designed to develop or contribute to generalizable knowledge. Activities that meet this definition constitute research for purposes of 32 CFR Part 219, whether or not they are conducted or supported under a program that is considered research for other purposes. For example, some demonstration and service programs may include research activities (32 CFR 219.102(d)).
(b) The Contractor shall oversee the execution of the research to ensure compliance with this clause. The Contractor shall comply fully with 32 CFR Part 219 and DoD Directive 3216.02, applicable DoD component policies, 10 U.S.C. 980, and, when applicable, Food and Drug Administration policies and regulations.
(c) The Contractor shall not commence performance of research involving human subjects that is covered under 32 CFR Part 219 or that meets exemption criteria under 32 CFR 219.101(b), or expend funding on such effort, until and unless the conditions of either the following paragraph (c)(1) or (c)(2) have been met:
(1) The Contractor furnishes to the HRPO, with a copy to the Contracting Officer, an assurance of compliance and IRB approval and receives notification from the Contracting Officer that the HRPO has approved the assurance as appropriate for the research under the Statement of Work and also that the HRPO has reviewed the protocol and accepted the IRB approval for compliance with the DoD component policies. The Contractor may furnish evidence of an existing assurance of compliance for acceptance by the HRPO, if an appropriate assurance has been approved in connection with previous research. The Contractor shall notify the Contracting Officer immediately of any suspensions or terminations of the assurance.
(2) The Contractor furnishes to the HRPO, with a copy to the Contracting Officer, a determination that the human research proposed meets exemption criteria in 32 CFR 219.101(b) and receives written notification from the Contracting Officer that the exemption is determined acceptable. The determination shall include citation of the exemption category under 32 CFR 219.101(b) and a rationale statement. In the event of a disagreement regarding the Contractor’s furnished exemption determination, the HRPO retains final judgment on what research activities or classes of research are covered or are exempt under the contract.
(d) DoD staff, consultants, and advisory groups may independently review and inspect the Contractor’s research and research procedures involving human subjects and, based on such findings, DoD may prohibit research that presents unacceptable hazards or otherwise fails to comply with DoD procedures.
(e) Failure of the Contractor to comply with the requirements of this clause will result in the issuance of a stop-work order under Federal Acquisition Regulation clause 52.242-15 to immediately suspend, in whole or in part, work and further payment under this contract, or will result in other issuance of suspension of work and further payment for as long as determined necessary at the discretion of the Contracting Officer.
(f) The Contractor shall include the substance of this clause, including this paragraph (f), in all subcontracts that may include research involving human subjects in accordance with 32 CFR Part 219, DoD Directive 3216.02, and 10 U.S.C. 980, including research that meets exemption criteria under 32 CFR 219.101(b). This clause does not apply to subcontracts that involve only the use of cadaver materials.
(End of clause)</t>
  </si>
  <si>
    <t>252.235-7004</t>
  </si>
  <si>
    <t>Protection of Human Subjects</t>
  </si>
  <si>
    <t>As prescribed in 235.072 (c), use the following clause:
ACKNOWLEDGMENT OF SUPPORT AND DISCLAIMER (MAY 1995)
(a) The Contractor shall include an acknowledgment of the Government’s support in the publication of any material based on or developed under this contract, stated in the following terms: This material is based upon work supported by the (name of contracting agency(ies)) under Contract No. (Contracting agency(ies) contract number(s)).
(b) All material, except scientific articles or papers published in scientific journals, must, in addition to any notices or disclaimers by the Contractor, also contain the following disclaimer: Any opinions, findings and conclusions or recommendations expressed in this material are those of the author(s) and do not necessarily reflect the views of the (name of contracting agency(ies)).
(End of clause)</t>
  </si>
  <si>
    <t>252.235-7010</t>
  </si>
  <si>
    <t>Acknowledgment of Support and Disclaimer</t>
  </si>
  <si>
    <t>MAY 1995</t>
  </si>
  <si>
    <t>As prescribed in 235.072 (d), use the following clause:
FINAL SCIENTIFIC OR TECHNICAL REPORT (DEC 2019)
The Contractor shall—
(a) Submit an electronic copy of the approved final scientific or technical report, not a summary, delivered under this contract to the Defense Technical Information Center (DTIC)] through the web-based input system at https://discover.dtic.mil/submit-documents/ as required by DoD Instruction 3200.12, DoD Scientific and Technical Information Program (STIP). Include a completed Standard Form (SF) 298, Report Documentation Page, in the document, or complete the web-based SF 298.
(b) For instructions on submitting multi-media reports, follow the instructions at https://discover.dtic.mil/submit-documents/.
(c) Email classified reports (up to Secret) to dtic.belvoir.da.mbx.tr@mail.smil.mil. If a SIPRNET email capability is not available, follow the classified submission instructions at https://discover.dtic.mil/submit-documents/.
(End of clause)</t>
  </si>
  <si>
    <t>252.235-7011</t>
  </si>
  <si>
    <t>Final Scientific or Technical Report</t>
  </si>
  <si>
    <t>As prescribed in 236.570 (a), use the following clause:
MODIFICATION PROPOSALS—PRICE BREAKDOWN (DEC 1991)
(a) The Contractor shall furnish a price breakdown, itemized as required and within the time specified by the Contracting Officer, with any proposal for a contract modification.
(b) The price breakdown—
(1) Must include sufficient detail to permit an analysis of profit, and of all costs for—
(i) Material;
(ii) Labor;
(iii) Equipment;
(iv) Subcontracts; and
(v) Overhead; and
(2) Must cover all work involved in the modification, whether the work was deleted, added, or changed.
(c) The Contractor shall provide similar price breakdowns to support any amounts claimed for subcontracts.
(d) The Contractor's proposal shall include a justification for any time extension proposed.
(End of clause)</t>
  </si>
  <si>
    <t>252.236-7000</t>
  </si>
  <si>
    <t>Modification Proposals--Price Breakdown</t>
  </si>
  <si>
    <t>Use this clause in all fixed-price construction solicitations and contracts.</t>
  </si>
  <si>
    <t>As prescribed in 236.570 (a), use the following clause:
CONTRACT DRAWINGS AND SPECIFICATIONS (AUG 2000)
(a) The Government will provide to the Contractor, without charge, one set of contract drawings and specifications, except publications incorporated into the technical provisions by reference, in electronic or paper media as chosen by the Contracting Officer.
(b) The Contractor shall—
(1) Check all drawings furnished immediately upon receipt;
(2) Compare all drawings and verify the figures before laying out the work;
(3) Promptly notify the Contracting Officer of any discrepancies;
(4) Be responsible for any errors that might have been avoided by complying with this paragraph (b); and
(5) Reproduce and print contract drawings and specifications as needed.
(c) In general—
(1) Large-scale drawings shall govern small-scale drawings; and
(2) The Contractor shall follow figures marked on drawings in preference to scale measurements.
(d) Omissions from the drawings or specifications or the misdescription of details of work that are manifestly necessary to carry out the intent of the drawings and specifications, or that are customarily performed, shall not relieve the Contractor from performing such omitted or misdescribed details of the work. The Contractor shall perform such details as if fully and correctly set forth and described in the drawings and specifications.
(e) The work shall conform to the specifications and the contract drawings identified on the following index of drawings:
Title
File
Drawing No.
(End of clause)</t>
  </si>
  <si>
    <t>252.236-7001</t>
  </si>
  <si>
    <t>Contract Drawings and Specifications</t>
  </si>
  <si>
    <t>As prescribed in 236.570 (b)(1), use the following clause:
OBSTRUCTION OF NAVIGABLE WATERWAYS (DEC 1991)
(a) The Contractor shall—
(1) Promptly recover and remove any material, plant, machinery, or appliance which the contractor loses, dumps, throws overboard, sinks, or misplaces, and which, in the opinion of the Contracting Officer, may be dangerous to or obstruct navigation;
(2) Give immediate notice, with description and locations of any such obstructions, to the Contracting Officer; and
(3) When required by the Contracting Officer, mark or buoy such obstructions until the same are removed.
(b) The Contracting Officer may—
(1) Remove the obstructions by contract or otherwise should the Contractor refuse, neglect, or delay compliance with paragraph (a) of this clause; and
(2) Deduct the cost of removal from any monies due or to become due to the Contractor; or
(3) Recover the cost of removal under the Contractor's bond.
(c) The Contractor's liability for the removal of a vessel wrecked or sunk without fault or negligence is limited to that provided in Sections 15, 19, and 20 of the River and Harbor Act of March 3, 1899 (33 U.S.C. 410 et. seq.).
(End of clause)</t>
  </si>
  <si>
    <t>252.236-7002</t>
  </si>
  <si>
    <t>Obstruction of Navigable Waterways</t>
  </si>
  <si>
    <t>Use this clause in fixed-price construction contracts and solicitations when the contract will involve work near or on navigable waterways.</t>
  </si>
  <si>
    <t>As prescribed in 236.570 (b)(2), use the following clause:
PAYMENT FOR MOBILIZATION AND PREPARATORY WORK (JAN 1997)
(a) The Government will make payment to the Contractor under the procedures in this clause for mobilization and preparatory work under item no. ____________________.
(b) Payments will be made for actual payments by the Contractor on work preparatory to commencing actual work on the construction items for which payment is provided under the terms of this contract, as follows—
(1) For construction plant and equipment exceeding $25,000 in value per unit (as appraised by the Contracting Officer at the work site) acquired for the execution of the work;
(2) Transportation of all plant and equipment to the site;
(3) Material purchased for the prosecution of the contract, but not to be incorporated in the work;
(4) Construction of access roads or railroads, camps, trailer courts, mess halls, dormitories or living quarters, field headquarters facilities, and construction yards;
(5) Personal services; and
(6) Hire of plant.
(c) Requests for payment must include—
(1) An account of the Contractor's actual expenditures;
(2) Supporting documentation, including receipted bills or copies of payrolls and freight bills; and
(3) The Contractor's documentation—
(i) Showing that it has acquired the construction plant, equipment, and material free from all encumbrances;
(ii) Agreeing that the construction plant, equipment, and material will not be removed from the site without the written permission of the Contracting Officer; and
(iii) Agreeing that structures and facilities prepared or erected for the prosecution of the contract work will be maintained and not dismantled prior to the completion and acceptance of the entire work, without the written permission of the Contracting Officer.
(d) Upon receiving a request for payment, the Government will make payment, less any prescribed retained percentage, if—
(1) The Contracting Officer finds the—
(i) Construction plant, material, equipment, and the mobilization and preparatory work performed are suitable and necessary to the efficient prosecution of the contract; and
(ii) Preparatory work has been done with proper economy and efficiency.
(2) Payments for construction plant, equipment, material, and structures and facilities prepared or erected for prosecution of the contract work do not exceed—
(i) The Contractor's cost for the work performed less the estimated value upon completion of the contract; and
(ii) 100 percent of the cost to the contractor of any items having no appreciable salvage value; and
(iii) 75 percent of the cost to the contractor of items which do have an appreciable salvage value.
(e)(1) Payments will continue to be made for item no. _____________, and all payments will be deducted from the contract price for this item, until the total deductions reduce this item to zero, after which no further payments will be made under this item.
(2) If the total of payments so made does not reduce this item to zero, the balance will be paid to the Contractor in the final payment under the contract.
(3) The retained percentage will be paid in accordance with the Payments to Contractor clause of this contract.
(f) The Contracting Officer shall determine the value and suitability of the construction plant, equipment, materials, structures and facilities. The Contracting Officer's determinations are not subject to appeal.
(End of clause)</t>
  </si>
  <si>
    <t>252.236-7003</t>
  </si>
  <si>
    <t>Payment for Mobilization and Preparatory Work</t>
  </si>
  <si>
    <t>Use this clause in major fixed-price construction contracts and solicitations when the head of the contracting activity has approved use of a separate bid item for mobilization and preparatory work and the contract requires—
                            (A)  Major or special items of plant and equipment; or
                            (B)  Large stockpiles of material which are in excess of the type, kind, and quantity which would be normal for a contractor qualified to undertake the work.</t>
  </si>
  <si>
    <t>As prescribed in 236.570 (b)(2), use the following clause:
PAYMENT FOR MOBILIZATION AND DEMOBILIZATION (DEC 1991)
(a) The Government will pay all costs for the mobilization and demobilization of all of the Contractor's plant and equipment at the contract lump sum price for this item.
(1) ______ percent of the lump sum price upon completion of the contractor's mobilization at the work site.
(2) The remaining ______ percent upon completion of demobilization.
(b) The Contracting Officer may require the Contractor to furnish cost data to justify this portion of the bid if the Contracting Officer believes that the percentages in paragraphs (a)(1) and (2) of this clause do not bear a reasonable relation to the cost of the work in this contract.
(1) Failure to justify such price to the satisfaction of the Contracting Officer will result in payment, as determined by the Contracting Officer, of—
(i) Actual mobilization costs at completion of mobilization;
(ii) Actual demobilization costs at completion of demobilization; and
(iii) The remainder of this item in the final payment under this contract.
(2) The Contracting Officer's determination of the actual costs in paragraph (b)(1)of this clause is not subject to appeal.
(End of clause)</t>
  </si>
  <si>
    <t>252.236-7004</t>
  </si>
  <si>
    <t>Payment for Mobilization and Demobilization</t>
  </si>
  <si>
    <t>When the head of the contracting activity has approved use of a separate bid item for mobilization and preparatory work, use this clause for contracts involving major mobilization expense, or plant equipment and material (other than the situations covered in paragraph (b)(2)(i) of this section) made necessary by the location or nature of the work.
                            (A)  Generally, allocate 60 percent of the lump sum price in paragraph (a) of the clause to the cost of mobilization.
                            (B)  Vary this percentage to reflect the circumstances of the particular contract, but in no event should mobilization exceed 80 percent of the payment item.</t>
  </si>
  <si>
    <t>As prescribed in 236.570 (b)(3), use the following clause. At some airfields, the width of the primary surface is 1,500 feet (750 feet on each side of the runway centerline). In such instances, substitute the proper width in the clause.
AIRFIELD SAFETY PRECAUTIONS (DEC 1991)
(a) Definitions. As used in this clause—
(1) “Landing areas” means—
(i) The primary surfaces, comprising the surface of the runway, runway shoulders, and lateral safety zones. The length of each primary surface is the same as the runway length. The width of each primary surface is 2,000 feet (1,000 feet on each side of the runway centerline);
(ii) The “clear zone” beyond the ends of each runway, i.e., the extension of the primary surface for a distance of 1,000 feet beyond each end of each runway;
(iii) All taxiways, plus the lateral clearance zones along each side for the length of the taxiways (the outer edge of each lateral clearance zone is laterally 250 feet from the far or opposite edge of the taxiway, e.g., a 75-foot-wide taxiway would have a combined width of taxiway and lateral clearance zones of 425 feet); and
(iv) All aircraft parking aprons, plus the area 125 feet in width extending beyond each edge all around the aprons.
(2) “Safety precaution areas” means those portions of approach-departure clearance zones and transitional zones where placement of objects incident to contract performance might result in vertical projections at or above the approach-departure clearance, or the transitional surface.
(i) The “approach-departure clearance surface” is an extension of the primary surface and the clear zone at each end of each runway, for a distance of 50,000 feet, first along an inclined (glide angle) and then along a horizontal plane, both flaring symmetrically about the runway centerline extended.
(A) The inclined plane (glide angle) begins in the clear zone 200 feet past the end of the runway (and primary surface) at the same elevation as the end of the runway. It continues upward at a slope of 50:1 (1 foot vertically for each 50 feet horizontally) to an elevation of 500 feet above the established airfield elevation. At that point the plane becomes horizontal, continuing at that same uniform elevation to a point 50,000 feet longitudinally from the beginning of the inclined plane (glide angle) and ending there.
(B) The width of the surface at the beginning of the inclined plane (glide angle) is the same as the width of the clear zone. It then flares uniformly, reaching the maximum width of 16,000 feet at the end.
(ii) The “approach-departure clearance zone” is the ground area under the approach-departure clearance surface.
(iii) The “transitional surface” is a sideways extension of all primary surfaces, clear zones, and approach-departure clearance surfaces along inclined planes.
(A) The inclined plane in each case begins at the edge of the surface.
(B) The slope of the incline plane is 7:1 (1 foot vertically for each 7 feet horizontally). It continues to the point of intersection with the—
(1) Inner horizontal surface (which is the horizontal plane 150 feet above the established airfield elevation); or
(2) Outer horizontal surface (which is the horizontal plane 500 feet above the established airfield elevation), whichever is applicable.
(iv) The “transitional zone” is the ground area under the transitional surface. (It adjoins the primary surface, clear zone, and approach-departure clearance zone.)
(b) General.
(1) The Contractor shall comply with the requirements of this clause while—
(i) Operating all ground equipment (mobile or stationary);
(ii) Placing all materials; and
(iii) Performing all work, upon and around all airfields.
(2) The requirements of this clause are in addition to any other safety requirements of this contract.
(c) The Contractor shall—
(1) Report to the Contracting Officer before initiating any work;
(2) Notify the Contracting Officer of proposed changes to locations and operations;
(3) Not permit either its equipment or personnel to use any runway for purposes other than aircraft operation without permission of the Contracting Officer, unless the runway is—
(i) Closed by order of the Contracting Officer; and
(ii) Marked as provided in paragraph (d)(2) of this clause;
(4) Keep all paved surfaces, such as runways, taxiways, and hardstands, clean at all times and, specifically, free from small stones which might damage aircraft propellers or jet aircraft;
(5) Operate mobile equipment according to the safety provisions of this clause, while actually performing work on the airfield. At all other times, the Contractor shall remove all mobile equipment to locations—
(i) Approved by the Contracting Officer;
(ii) At a distance of at least 750 feet from the runway centerline, plus any additional distance; and
(iii) Necessary to ensure compliance with the other provisions of this clause; and
(6) Not open a trench unless material is on hand and ready for placing in the trench. As soon as practicable after material has been placed and work approved, the Contractor shall backfill and compact trenches as required by the contract. Meanwhile, all hazardous conditions shall be marked and lighted in accordance with the other provisions of this clause.
(d) Landing areas. The Contractor shall—
(1) Place nothing upon the landing areas without the authorization of the Contracting Officer;
(2) Outline those landing areas hazardous to aircraft, using (unless otherwise authorized by the Contracting Officer) red flags by day, and electric, battery-operated low-intensity red flasher lights by night;
(3) Obtain, at an airfield where flying is controlled, additional permission from the control tower operator every time before entering any landing area, unless the landing area is marked as hazardous in accordance with paragraph (d)(2) of this clause;
(4) Identify all vehicles it operates in landing areas by means of a flag on a staff attached to, and flying above, the vehicle. The flag shall be three feet square, and consist of a checkered pattern of international orange and white squares of 1 foot on each side (except that the flag may vary up to ten percent from each of these dimensions);
(5) Mark all other equipment and materials in the landing areas, using the same marking devices as in paragraph (d)(2) of this clause; and
(6) Perform work so as to leave that portion of the landing area which is available to aircraft free from hazards, holes, piles of material, and projecting shoulders that might damage an airplane tire.
(e) Safety precaution areas. The Contractor shall—
(1) Place nothing upon the safety precaution areas without authorization of the Contracting Officer;
(2) Mark all equipment and materials in safety precaution areas, using (unless otherwise authorized by the Contracting Officer) red flags by day, and electric, battery-operated, low-intensity red flasher lights by night; and
(3) Provide all objects placed in safety precaution areas with a red light or red lantern at night, if the objects project above the approach-departure clearance surface or above the transitional surface.
(End of clause)</t>
  </si>
  <si>
    <t>252.236-7005</t>
  </si>
  <si>
    <t>Airfield Safety Precautions</t>
  </si>
  <si>
    <t>Use this clause in fixed-price construction contracts and solicitations when construction will be performed on or near airfields. At some airfields, the width of the primary surface is 1,500 feet (750 feet on each side of the runway centerline).  In such instances, substitute the proper width in the clause.</t>
  </si>
  <si>
    <t>As prescribed in 236.570 (b)(4), use the following provision:
COST LIMITATION (JAN 1997)
(a) Certain items in this solicitation are subject to statutory cost limitations. The limitations are stated in the Schedule.
(b) An offer which does not state separate prices for the items identified in the Schedule as subject to a cost limitation may be considered nonresponsive.
(c) Prices stated in offers for items subject to cost limitations shall include an appropriate apportionment of all costs, direct and indirect, overhead, and profit.
(d) Offers may be rejected which—
(1) Are materially unbalanced for the purpose of bringing items within cost limitations; or
(2) Exceed the cost limitations, unless the limitations have been waived by the Government prior to award.
(End of provision)</t>
  </si>
  <si>
    <t>252.236-7006</t>
  </si>
  <si>
    <t>Cost Limitation</t>
  </si>
  <si>
    <t>Use this provision in fixed-price construction solicitations if the solicitation's bid schedule contains one or more items subject to statutory cost limitations, and if a waiver has not been granted (FAR 36.205).</t>
  </si>
  <si>
    <t>As prescribed in 236.570 (b)(5), use the following provision:
ADDITIVE OR DEDUCTIVE ITEMS (DEC 1991)
(a) The low offeror and the items to be awarded shall be determined as follows—
(1) Prior to the opening of bids, the Government will determine the amount of funds available for the project.
(2) The low offeror shall be the Offeror that—
(i) Is otherwise eligible for award; and
(ii) Offers the lowest aggregate amount for the first or base bid item, plus or minus (in the order stated in the list of priorities in the bid schedule) those additive or deductive items that provide the most features within the funds determined available.
(3) The Contracting Officer shall evaluate all bids on the basis of the same additive or deductive items.
(i) If adding another item from the bid schedule list of priorities would make the award exceed the available funds for all offerors, the Contracting Officer will skip that item and go to the next item from the bid schedule of priorities; and
(ii) Add that next item if an award may be made that includes that item and is within the available funds.
(b) The Contracting Officer will use the list of priorities in the bid schedule only to determine the low offeror. After determining the low offeror, an award may be made on any combination of items if—
(1) It is in the best interest of the Government;
(2) Funds are available at the time of award; and
(3) The low offeror's price for the combination to be awarded is less than the price offered by any other responsive, responsible offeror.
(c) Example. The amount available is $100,000. Offeror A's base bid and four additives (in the order stated in the list of priorities in the bid Schedule) are $85,000, $10,000, $8,000, $6,000, and $4,000. Offeror B's base bid and four additives are $80,000, $16,000, $9,000, $7,000, and $4,000. Offeror A is the low offeror. The aggregate amount of offeror A's bid for purposes of award would be $99,000, which includes a base bid plus the first and fourth additives. The second and third additives were skipped because each of them would cause the aggregate bid to exceed $100,000.
(End of provision)</t>
  </si>
  <si>
    <t>252.236-7007</t>
  </si>
  <si>
    <t>Additive or Deductive Items</t>
  </si>
  <si>
    <t>Use this provision in fixed-price construction solicitations if the procedures in 236.213 are being used.</t>
  </si>
  <si>
    <t>As prescribed in 236.570 (b)(6), use the following provision:
CONTRACT PRICES—BIDDING SCHEDULES (DEC 1991)
(a) The Government's payment for the items listed in the Bidding Schedule shall constitute full compensation to the Contractor for—
(1) Furnishing all plant, labor, equipment, appliances, and materials; and
(2) Performing all operations required to complete the work in conformity with the drawings and specifications.
(b) The Contractor shall include in the prices for the items listed in the Bidding Schedule all costs for work in the specifications, whether or not specifically listed in the Bidding Schedule.
(End of provision)</t>
  </si>
  <si>
    <t>252.236-7008</t>
  </si>
  <si>
    <t>Contract Prices--Bidding Schedules</t>
  </si>
  <si>
    <t>Use this provision in fixed-price construction solicitations if the contract will contain only unit prices for some items.</t>
  </si>
  <si>
    <t>As prescribed in 236.570 (c)(1), use the following provision:
OVERSEAS MILITARY CONSTRUCTION—PREFERENCE FOR UNITED STATES FIRMS (JAN 1997)
(a) Definition. “United States firm,” as used in this provision, means a firm incorporated in the United States that complies with the following:
(1) The corporate headquarters are in the United States;
(2) The firm has filed corporate and employment tax returns in the United States for a minimum of 2 years (if required), has filed State and Federal income tax returns (if required) for 2 years, and has paid any taxes due as a result of these filings; and
(3) The firm employs United States citizens in key management positions.
(b) Evaluation. Offers from firms that do not qualify as United States firms will be evaluated by adding 20 percent to the offer.
(c) Status. The offeror ______ is, ______ is not a United States firm.
(End of provision)</t>
  </si>
  <si>
    <t>252.236-7010</t>
  </si>
  <si>
    <t>Overseas Military Construction--Preference for United States Firms</t>
  </si>
  <si>
    <t>Use this provision in solicitations for military construction contracts that are funded with military construction appropriations and are estimated to exceed $1,000,000 when contract performance will be in a United States outlying area in the Pacific or in a country bordering the Arabian Gulf.</t>
  </si>
  <si>
    <t>As prescribed in 236.609-70 , use the following provision:
OVERSEAS ARCHITECT-ENGINEER SERVICES—RESTRICTION TO UNITED STATES FIRMS (JAN 1997)
(a) Definition. “United States firm,” as used in this provision, means a firm incorporated in the United States that complies with the following:
(1) The corporate headquarters are in the United States;
(2) The firm has filed corporate and employment tax returns in the United States for a minimum of 2 years (if required), has filed State and Federal income tax returns (if required) for 2 years, and has paid any taxes due as a result of these filings; and
(3) The firm employs United States citizens in key management positions.
(b) Restriction. Military construction appropriations acts restrict award of a contract, resulting from this solicitation, to a United States firm or a joint venture of United States and host nation firms.
(c) Status. The offeror confirms, by submission of its offer, that it is a United States firm or a joint venture of United States and host nation firms.
(End of provision)</t>
  </si>
  <si>
    <t>252.236-7011</t>
  </si>
  <si>
    <t>Overseas Architect-Engineer Services--Restriction to United States Firms</t>
  </si>
  <si>
    <t>Use this provision in solicitations for architect-engineer contracts that are—
              (1)  Funded with military construction appropriations;
              (2)  Estimated to exceed $500,000; and
              (3)  To be performed in Japan, in any North Atlantic Treaty Organization member country, or in countries bordering the Arabian Gulf.</t>
  </si>
  <si>
    <t>As prescribed in 236.570 (c)(2), use the following provision:
MILITARY CONSTRUCTION ON KWAJALEIN ATOLL—EVALUATION PREFERENCE (MAR 1998)
(a) Definitions. As used in this provision—
(1) “Marshallese firm” means a local firm incorporated in the Marshall Islands, or otherwise legally organized under the laws of the Marshall Islands, that—
(i) Is more than 50 percent owned by citizens of the Marshall Islands; or
(ii) Complies with the following:
(A) The firm has done business in the Marshall Islands on a continuing basis for not less than 3 years prior to the date of issuance of this solicitation;
(B) Substantially all of the firm’s directors of local operations, senior staff, and operating personnel are resident in the Marshall Islands or are U.S. citizens; and
(C) Most of the operating equipment and physical plant are in the Marshall Islands.
(2) “United States firm” means a firm incorporated in the United States that complies with the following:
(i) The corporate headquarters are in the United States;
(ii) The firm has filed corporate and employment tax returns in the United States for a minimum of 2 years (if required), has filed State and Federal income tax returns (if required) for 2 years, and has paid any taxes due as a result of these filings; and
(iii) The firm employs United States citizens in key management positions.
(b) Evaluation. Offers from firms that do not qualify as United States firms or Marshallese firms will be evaluated by adding 20 percent to the offer, unless application of the factor would not result in award to a United States firm.
(c) Status. The offeror is ______ a United States firm; ______ a Marshallese firm; _______ Other.
(End of provision)</t>
  </si>
  <si>
    <t>252.236-7012</t>
  </si>
  <si>
    <t>Military Construction on Kwajalein Atoll--Evaluation Preference</t>
  </si>
  <si>
    <t>MAR 1998</t>
  </si>
  <si>
    <t>Use this provision in solicitations for military construction contracts that are funded with military construction appropriations and are estimated to exceed $1,000,000 when contract performance will be on Kwajalein Atoll.</t>
  </si>
  <si>
    <t>As prescribed in 236.570 (d), use the following clause:
REQUIREMENT FOR COMPETITION OPPORTUNITY FOR AMERICAN STEEL PRODUCERS, FABRICATORS, AND MANUFACTURERS (JAN 2023)
(a) Definition. “Construction material,” as used in this clause, means an article, material, or supply brought to the construction site by the Contractor or a subcontractor for incorporation into the building or work.
(b) The Contractor shall provide American steel producers, fabricators, and manufacturers the opportunity to compete when acquiring steel as a construction material (e.g., steel beams, rods, cables, plates).
(c) The Contractor shall insert the substance of this clause, including this paragraph (c), in any subcontract that involves the acquisition of steel as a construction material, including subcontracts for the acquisition of commercial products.
(End of clause)</t>
  </si>
  <si>
    <t>252.236-7013</t>
  </si>
  <si>
    <t>Requirement for Competition Opportunity for American Steel Producers, Fabricators, and Manufacturers</t>
  </si>
  <si>
    <t>Use this clause in solicitations and contracts that—
              (1)  Use funds appropriated for military construction; and
              (2)  May require the acquisition of steel as a construction material.</t>
  </si>
  <si>
    <t>As prescribed in 237.270 (e)(1), use the following provision:
NOTICE OF SPECIAL STANDARDS OF RESPONSIBILITY (DEC 1991)
(a) To be determined responsible, the Offeror must meet the general standards of responsibility set forth at FAR 9.104-1 and the following criteria, as described in Chapter 3, General Standards, of “Government Auditing Standards.”
(1) Qualifications;
(2) Independence; and
(3) Quality Control.
(b) “Government Auditing Standards” is issued by the Comptroller General of the United States and is available for sale from the:
Superintendent of Documents
U.S. Government Printing Office
Washington, DC 20401
Stock number 020-000-00243-3.
(c) The apparently successful Offeror, before award, shall give the Contracting Officer evidence that it is licensed by the cognizant licensing authority in the state or other political jurisdiction where the Offeror operates its professional practice.
(End of provision)</t>
  </si>
  <si>
    <t>252.237-7000</t>
  </si>
  <si>
    <t>Notice of Special Standards of Responsibility</t>
  </si>
  <si>
    <t>Use this provision in solicitations for audit services.</t>
  </si>
  <si>
    <t>As prescribed in 237.270 (e)(2), use the following clause:
COMPLIANCE WITH AUDIT STANDARDS (MAY 2000)
The Contractor, in performance of all audit services under this contract, shall comply with “Government Auditing Standards” issued by the Comptroller General of the United States.
(End of clause)</t>
  </si>
  <si>
    <t>252.237-7001</t>
  </si>
  <si>
    <t>Compliance with Audit Standards</t>
  </si>
  <si>
    <t>MAY 2000</t>
  </si>
  <si>
    <t>Use this clause in solicitations and contracts for audit services.</t>
  </si>
  <si>
    <t>252.237-7002</t>
  </si>
  <si>
    <t>As prescribed in 237.7003 (a) and (a)(1), use the following clause:
REQUIREMENTS (DEC 1991)
(a) Except as provided in paragraphs (c) and (d) of this clause, the Government will order from the Contractor all of its requirements in the area of performance for the supplies and services listed in the schedule of this contract.
(b) Each order will be issued as a delivery order and will list—
(1) The supplies or services being ordered;
(2) The quantities to be furnished;
(3) Delivery or performance dates;
(4) Place of delivery or performance;
(5) Packing and shipping instructions;
(6) The address to send invoices; and
(7) The funds from which payment will be made.
(c) The Government may elect not to order supplies and services under this contract in instances where the body is removed from the area for medical, scientific, or other reason.
(d) In an epidemic or other emergency, the contracting activity may obtain services beyond the capacity of the Contractor's facilities from other sources.
(e) Contracting Officers of the following activities may order services and supplies under this contract—
(End of clause)</t>
  </si>
  <si>
    <t>252.237-7003</t>
  </si>
  <si>
    <t>Use this clause in all mortuary service solicitations and contracts.</t>
  </si>
  <si>
    <t>As prescribed in 237.7003 (a) and (a)(2), use the following clause:
AREA OF PERFORMANCE (DEC 1991)
(a) The area of performance is as specified in the contract.
(b) The Contractor shall take possession of the remains at the place where they are located, transport them to the Contractor's place of preparation, and later transport them to a place designated by the Contracting Officer.
(c) The Contractor will not be reimbursed for transportation when both the place where the remains were located and the delivery point are within the area of performance.
(d) If remains are located outside the area of performance, the Contracting Officer may place an order with the Contractor under this contract or may obtain the services elsewhere. If the Contracting Officer requires the Contractor to transport the remains into the area of performance, the Contractor shall be paid the amount per mile in the schedule for the number of miles required to transport the remains by a reasonable route from the point where located to the boundary of the area of performance.
(e) The Contracting Officer may require the Contractor to deliver remains to any point within 100 miles of the area of performance. In this case, the Contractor shall be paid the amount per mile in the schedule for the number of miles required to transport the remains by a reasonable route from the boundary of the area of performance to the delivery point.
(End of clause)</t>
  </si>
  <si>
    <t>252.237-7004</t>
  </si>
  <si>
    <t>Area of Performance</t>
  </si>
  <si>
    <t>Use this clause in all mortuary service solicitations and contracts that do not include port of entry requirements</t>
  </si>
  <si>
    <t>As prescribed in 237.7003 (a) and (a)(3), use the following clause:
PERFORMANCE AND DELIVERY (DEC 1991)
(a) The Contractor shall furnish the material ordered and perform the services specified as promptly as possible but not later than 36 hours after receiving notification to remove the remains, excluding the time necessary for the Government to inspect and check results of preparation.
(b) The Government may, at no additional charge, require the Contractor to hold the remains for an additional period not to exceed 72 hours from the time the remains are casketed and final inspection completed.
(End of clause)</t>
  </si>
  <si>
    <t>252.237-7005</t>
  </si>
  <si>
    <t>Performance and Delivery</t>
  </si>
  <si>
    <t>As prescribed in 237.7003 (a) and (a)(4), use the following clause:
SUBCONTRACTING (DEC 1991)
The Contractor shall not subcontract any work under this contract without the Contracting Officer's written approval. This clause does not apply to contracts of employment between the Contractor and its personnel.
(End of clause)</t>
  </si>
  <si>
    <t>252.237-7006</t>
  </si>
  <si>
    <t>Subcontracting</t>
  </si>
  <si>
    <t>As prescribed in 237.7003 (a) and (a)(5), use the following clause:
TERMINATION FOR DEFAULT (DEC 1991)
(a) This clause supplements and is in addition to the Default clause of this contract.
(b) The Contracting Officer may terminate this contract for default by written notice without the ten day notice required by paragraph (a)(2) of the Default clause if—
(1) The Contractor, through circumstances reasonably within its control or that of its employees, performs any act under or in connection with this contract, or fails in the performance of any service under this contract and the act or failures may reasonably be considered to reflect discredit upon the Department of Defense in fulfilling its responsibility for proper care of remains;
(2) The Contractor, or its employees, solicits relatives or friends of the deceased to purchase supplies or services not under this contract. (The Contractor may furnish supplies or arrange for services not under this contract, only if representatives of the deceased voluntarily request, select, and pay for them.);
(3) The services or any part of the services are performed by anyone other than the Contractor or the Contractor's employees without the written authorization of the Contracting Officer;
(4) The Contractor refuses to perform the services required for any particular remains; or
(5) The Contractor mentions or otherwise uses this contract in its advertising in any way.
(End of clause)</t>
  </si>
  <si>
    <t>252.237-7007</t>
  </si>
  <si>
    <t>Termination for Default</t>
  </si>
  <si>
    <t>As prescribed in 237.7003 (a) and (a)(6), use the following clause:
GROUP INTERMENT (DEC 1991)
The Government will pay the Contractor for supplies and services provided for remains interred as a group on the basis of the number of caskets furnished, rather than on the basis of the number of persons in the group.
(End of clause)</t>
  </si>
  <si>
    <t>252.237-7008</t>
  </si>
  <si>
    <t>Group Interment</t>
  </si>
  <si>
    <t>As prescribed in 237.7003 (a) and (a) (7), use the following clause:
PERMITS (DEC 1991)
The Contractor shall meet all State and local licensing requirements and obtain and furnish all necessary health department and shipping permits at no additional cost to the Government. The Contractor shall ensure that all necessary health department permits are in order for disposition of the remains.
(End of clause)</t>
  </si>
  <si>
    <t>252.237-7009</t>
  </si>
  <si>
    <t>Permits</t>
  </si>
  <si>
    <t>As prescribed in 237.173-5 , use the following clause:
PROHIBITION ON INTERROGATION OF DETAINEES BY CONTRACTOR PERSONNEL (JAN 2023)
(a) Definitions. As used in this clause—
“Detainee” means any person captured, detained, held, or otherwise under the effective control of DoD personnel (military or civilian) in connection with hostilities. This includes, but is not limited to, enemy prisoners of war, civilian internees, and retained personnel. This does not include DoD personnel or DoD contractor personnel being held for law enforcement purposes.
“Interrogation of detainees” means a systematic process of formally and officially questioning a detainee for the purpose of obtaining reliable information to satisfy foreign intelligence collection requirements.
(b) Contractor personnel shall not interrogate detainees.
(c) Subcontracts. The Contractor shall include the substance of this clause,
including this paragraph (c), in all subcontracts, including subcontracts for commercial products, that may require subcontractor personnel to interact with detainees in the course of their duties.
(End of clause)</t>
  </si>
  <si>
    <t>252.237-7010</t>
  </si>
  <si>
    <t>Prohibition on Interrogation of Detainees by Contractor Personnel</t>
  </si>
  <si>
    <t>Insert this clause in solicitations and contracts, including solicitations and contracts using FAR part 12 procedures for the acquisition of commercial products and commercial servicess, that are for the provision of services.</t>
  </si>
  <si>
    <t>As prescribed in 237.7003 (a) and (a)(8), use the following clause:
PREPARATION HISTORY (DEC 1991)
For each body prepared, or for each casket handled in a group interment, the Contractor shall state briefly the results of the embalming process on a certificate furnished by the Contracting Officer.
(End of clause)</t>
  </si>
  <si>
    <t>252.237-7011</t>
  </si>
  <si>
    <t>Preparation History</t>
  </si>
  <si>
    <t>As prescribed in 237.7101 (a), use the following provision:
INSTRUCTION TO OFFERORS (COUNT-OF-ARTICLES) (DEC 1991)
(a) The Offeror shall include unit prices for each item in a lot. Unit prices shall include all costs to the Government of providing the services, including pickup and delivery charges.
(b) Failure to offer on any item in a lot shall be cause for rejection of the offer on that lot. The Contracting Officer will evaluate offers based on the estimated quantities in the solicitation.
(c) Award generally will be made to a single offeror for all lots. However, the Contracting Officer may award by individual lot when it is more advantageous to the Government.
(d) Prospective offerors may inspect the types of articles to be serviced. Contact the Contracting Officer to make inspection arrangements.
(End of provision)</t>
  </si>
  <si>
    <t>252.237-7012</t>
  </si>
  <si>
    <t>Instruction to Offerors (Count-of-Articles)</t>
  </si>
  <si>
    <t>Use this provision in solicitations for laundry and dry cleaning services to be provided on a count-of-articles basis.</t>
  </si>
  <si>
    <t>As prescribed in 237.7101 (b), use the following provision:
INSTRUCTION TO OFFERORS (BULK WEIGHT) (DEC 1991)
(a) Offers shall be submitted on a unit price per pound of serviced laundry. Unit prices shall include all costs to the Government of providing the service, including pickup and delivery charges.
(b) The Contracting Officer will evaluate bids based on the estimated pounds of serviced laundry stated in the solicitation.
(c) Award generally will be made to a single offeror for all lots. However, the Contracting Officer may award by individual lot when it is more advantageous to the Government.
(d) Prospective offerors may inspect the types of articles to be serviced. Contact the Contracting Officer to make inspection arrangements.
(End of provision)</t>
  </si>
  <si>
    <t>252.237-7013</t>
  </si>
  <si>
    <t>Instruction to Offerors (Bulk Weight)</t>
  </si>
  <si>
    <t>Use this provision in solicitations for laundry services to be provided on a bulk weight basis.</t>
  </si>
  <si>
    <t>As prescribed in 237.7101 (c), use the following clause:
LOSS OR DAMAGE (COUNT-OF-ARTICLES) (DEC 1991)
(a) The count-of-articles will be—
(1) The count of the Contracting Officer; or
(2) The count agreed upon as a result of a joint count by the Contractor and the Contracting Officer at the time of delivery to the Contractor.
(b) The Contractor shall—
(1) Be liable for return of the number and kind of articles furnished for service under this contract; and
(2) Shall indemnify the Government for any loss or damage to such articles.
(c) The Contractor shall pay to the Government the value of any lost or damaged property using Federal supply schedule price lists. If the property is not on these price lists, the Contracting Officer shall determine a fair and reasonable price.
(d) The Contracting Officer will allow credit for any depreciation in the value of the property at the time of loss or damage. The Contracting Officer and the Contractor shall mutually determine the amount of the allowable credit.
(e) Failure to agree upon the value of the property or on the amount of credit due will be treated as a dispute under the Disputes clause of this contract.
(f) In case of damage to any property that the Contracting Officer and the Contractor agree can be satisfactorily repaired, the Contractor may repair the property at its expense in a manner satisfactory to the Contracting Officer, rather than make payment under paragraph (c) of this clause.
(End of clause)</t>
  </si>
  <si>
    <t>252.237-7014</t>
  </si>
  <si>
    <t>Loss or Damage (Count-of-Articles)</t>
  </si>
  <si>
    <t>Use this clause in solicitations and contracts for laundry and dry cleaning services to be provided on a count-of-articles basis.</t>
  </si>
  <si>
    <t>As prescribed in 237.7101 (d), use the following clause:
LOSS OR DAMAGE (WEIGHT OF ARTICLES) (DEC 1991)
(a) The Contractor shall—
(1) Be liable for return of the articles furnished for service under this contract; and
(2) Indemnify the Government for any articles delivered to the Contractor for servicing under this contract that are lost or damaged, and in the opinion of the Contracting Officer, cannot be repaired satisfactorily.
(b) The Contractor shall pay to the Government _________ per pound for lost or damaged articles. The Contractor shall pay the Government only for losses which exceed the maximum weight loss in paragraph (e) of this clause.
(c) Failure to agree on the amount of credit due will be treated as a dispute under the Disputes clause of this contract.
(d) In the case of damage to any articles that the Contracting Officer and the Contractor agree can be satisfactorily repaired, the Contractor shall repair the articles at its expense in a manner satisfactory to the Contracting Officer.
(e) The maximum weight loss allowable in servicing the laundry is ______ percent of the weight recorded on delivery tickets when the laundry is picked up. Any weight loss in excess of this amount shall be subject to the loss provisions of this clause.
(End of clause)</t>
  </si>
  <si>
    <t>252.237-7015</t>
  </si>
  <si>
    <t>Loss or Damage (Weight of Articles)</t>
  </si>
  <si>
    <t>Use this clause in solicitations and contracts for laundry and dry cleaning services to be provided on a bulk weight basis.
              (1)  Insert a reasonable per pound price in paragraph (b) of the clause, based on the average per pound value.  When the contract requires laundry services on a bag type basis, insert reasonable per pound prices by bag type.
              (2)  Insert an appropriate percentage in paragraph (e) of the clause, not to exceed eight percent.</t>
  </si>
  <si>
    <t>Basic. As prescribed in 237.7101 (e) and (e)(1), use the following clause:
DELIVERY TICKETS—BASIC (NOV 2014)
(a) The Contractor shall complete delivery tickets in the number of copies required and in the form approved by the Contracting Officer, when it receives the articles to be serviced.
(b) The Contractor shall include one copy of each delivery ticket with its invoice for payment.
(End of clause)</t>
  </si>
  <si>
    <t>252.237-7016</t>
  </si>
  <si>
    <t>Delivery Tickets--Basic</t>
  </si>
  <si>
    <t>Use this clause in all solicitations and contracts for laundry and dry cleaning services when services are not to be provided on a bulk weight basis.</t>
  </si>
  <si>
    <t>As prescribed in 237.7101 (e) and (e)(2), use the following clause, which includes paragraphs (c), (d), and (e) not included in the basic clause:
DELIVERY TICKETS—ALTERNATE I (NOV 2014)
(a) The Contractor shall complete delivery tickets in the number of copies required and in the form approved by the Contracting Officer, when it receives the articles to be serviced.
(b) The Contractor shall include one copy of each delivery ticket with its invoice for payment.
(c) Before the Contractor picks up articles for service under this contract, the Contracting Officer will ensure that—
(1) Each bag contains only articles within a single bag type as specified in the schedule; and
(2) Each bag is weighed and the weight and bag type are identified on the bag.
(d) The Contractor shall, at time of pickup—
(1) Verify the weight and bag type and record them on the delivery ticket; and
(2) Provide the Contracting Officer, or representative, a copy of the delivery ticket.
(e) At the time of delivery, the Contractor shall record the weight and bag type of serviced laundry on the delivery ticket. The Contracting Officer will ensure that this weight and bag type are verified at time of delivery.
(End of clause)</t>
  </si>
  <si>
    <t>Delivery Tickets--Alternate I</t>
  </si>
  <si>
    <t>Use this clause in all solicitations and contracts for laundry and dry cleaning services when services are for bag type laundry to be provided on a bulk weight basis.</t>
  </si>
  <si>
    <t>As prescribed in 237.7101 (e) and (e)(3), use the following clause, which includes paragraphs (c), (d), and (e) not included in the basic clause:
DELIVERY TICKETS—ALTERNATE II (NOV 2014)
(a) The Contractor shall complete delivery tickets in the number of copies required and in the form approved by the Contracting Officer, when it receives the articles to be serviced.
(b) The Contractor shall include one copy of each delivery ticket with its invoice for payment.
(c) Before the Contractor picks up articles for service under this contract, the Contracting Officer will ensure that each bag is weighed and that the weight is identified on the bag.
(d) The Contractor, at time of pickup, shall verify and record the weight on the delivery ticket and shall provide the Contracting Officer, or representative, a copy of the delivery ticket.
(e) At the time of delivery, the Contractor shall record the weight of serviced laundry on the delivery ticket. The Contracting Officer will ensure that this weight is verified at time of delivery.
(End of clause)</t>
  </si>
  <si>
    <t>Delivery Tickets--Alternate II</t>
  </si>
  <si>
    <t>Use this clause in all solicitations and contracts for laundry and dry cleaning services when services are unsorted laundry to be provided on a bulk weight basis.</t>
  </si>
  <si>
    <t>As prescribed in 237.7101 (f), use the following clause:
INDIVIDUAL LAUNDRY (DEC 1991)
(a) The Contractor shall provide laundry service under this contract on both a unit bundle and on a piece-rate bundle basis for individual personnel.
(b) The total number of pieces listed in the “Estimated Quantity” column in the schedule is the estimated amount of individual laundry for this contract. The estimate is for information only and is not a representation of the amount of individual laundry to be ordered. Individuals may elect whether or not to use the laundry services.
(c) Charges for individual laundry will be on a per unit bundle or a piece-rate basis. The Contractor shall provide individual laundry bundle delivery tickets for use by the individuals in designating whether the laundry is a unit bundle or a piece-rate bundle. An individual laundry bundle will be accompanied by a delivery ticket listing the contents of the bundle.
(d) The maximum number of pieces to be allowed per bundle is as specified in the schedule and as follows—
(1) Bundle consisting of 26 pieces, including laundry bag. This bundle will contain approximately _______ pieces of outer garments which shall be starched and pressed. Outer garments include, but are not limited to, shirts, trousers, jackets, dresses, and coats.
(2) Bundle consisting of 13 pieces, including laundry bag. This bundle will contain approximately _____ pieces of outer garments which shall be starched and pressed. Outer garments include, but are not limited to, shirts, trousers, jackets, dresses, and coats.
(End of clause)</t>
  </si>
  <si>
    <t>252.237-7017</t>
  </si>
  <si>
    <t>Individual Laundry</t>
  </si>
  <si>
    <t>Use this clause in solicitations and contracts for laundry and dry cleaning services to be provided to individual personnel.
              (1)  Insert the number of pieces of outer garments in paragraphs (d)(1) and (2) of the clause.
              (2)  The number of pieces and composition of a bundle in paragraphs (d)(1) and (2) of the clause may be modified to meet local conditions.</t>
  </si>
  <si>
    <t>As prescribed in 237.7101 (g), use the following clause:
SPECIAL DEFINITIONS OF GOVERNMENT PROPERTY (DEC 1991)
Articles delivered to the Contractor to be laundered or dry-cleaned, including any articles which are actually owned by individual Government personnel, are Government-owned property, not Government-furnished property. Government-owned property does not fall under the requirements of any Government-furnished property clause of this contract.
(End of clause)</t>
  </si>
  <si>
    <t>252.237-7018</t>
  </si>
  <si>
    <t>Special Definitions of Government Property</t>
  </si>
  <si>
    <t>Use this clause in all solicitations and contracts for laundry and dry cleaning services.</t>
  </si>
  <si>
    <t>As prescribed in 237.171-4 , use the following clause:
TRAINING FOR CONTRACTOR PERSONNEL INTERACTING WITH DETAINEES (JAN 2023)
(a) Definitions. As used in this clause—
“Combatant Commander” means the commander of a unified or specified combatant command established in accordance with 10 U.S.C. 161.
“Detainee” means a person in the custody or under the physical control of the Department of Defense on behalf of the United States Government as a result of armed conflict or other military operation by United States armed forces.
“Personnel interacting with detainees” means personnel who, in the course of their duties, are expected to interact with detainees.
(b) Training requirement. This clause implements Section 1092 of the National Defense Authorization Act for Fiscal Year 2005 (Pub. L. 108-375).
(1) The Combatant Commander responsible for the area where a detention or interrogation facility is located will arrange for training to be provided to contractor personnel interacting with detainees. The training will address the international obligations and laws of the United States applicable to the detention of personnel, including the Geneva Conventions. The Combatant Commander will arrange for a training receipt document to be provided to personnel who have completed the training.
(2)(i) The Contractor shall arrange for its personnel interacting with detainees to—
(A) Receive the training specified in paragraph (b)(1) of this clause—
(1) Prior to interacting with detainees, or as soon as possible if, for compelling reasons, the Contracting Officer authorizes interaction with detainees prior to receipt of such training; and
(2) Annually thereafter; and
(B) Provide a copy of the training receipt document specified in paragraph (b)(1) of this clause to the Contractor for retention.
(ii) To make these arrangements, the following points of contact apply:
[Contracting Officer to insert applicable point of contact information cited in PGI 237.171-3 (b).]
(3) The Contractor shall retain a copy of the training receipt document(s) provided in accordance with paragraphs (b)(1) and (2) of this clause until the contract is closed, or 3 years after all work required by the contract has been completed and accepted by the Government, whichever is sooner.
(c) Subcontracts. The Contractor shall include the substance of this clause, including this paragraph (c), in all subcontracts, including subcontracts for commercial services, that may require subcontractor personnel to interact with detainees in the course of their duties.
(End of clause)</t>
  </si>
  <si>
    <t>252.237-7022</t>
  </si>
  <si>
    <t>Services at Installations Being Closed</t>
  </si>
  <si>
    <t>Use this clause in solicitations and contracts based upon the authority of subpart 237.74.</t>
  </si>
  <si>
    <t>As prescribed in 237.7603(a), use the following clause:
CONTINUATION OF ESSENTIAL CONTRACTOR SERVICES (OCT 2010)
(a) Definitions. As used in this clause–
(1) “Essential contractor service” means a service provided by a firm or individual under contract to DoD to support mission-essential functions, such as support of vital systems, including ships owned, leased, or operated in support of military missions or roles at sea; associated support activities, including installation, garrison, and base support services; and similar services provided to foreign military sales customers under the Security Assistance Program. Services are essential if the effectiveness of defense systems or operations has the potential to be seriously impaired by the interruption of these services, as determined by the appropriate functional commander or civilian equivalent.
(2) “Mission-essential functions” means those organizational activities that must be performed under all circumstances to achieve DoD component missions or responsibilities, as determined by the appropriate functional commander or civilian equivalent. Failure to perform or sustain these functions would significantly affect DoD’s ability to provide vital services or exercise authority, direction, and control.
(b) The Government has identified all or a portion of the contractor services performed under this contract as essential contractor services in support of mission essential functions. These services are listed in attachment __, Mission-Essential Contractor Services, dated __________.
(c)(1) The Mission-Essential Contractor Services Plan submitted by the Contractor, is incorporated in this contract.
(2) The Contractor shall maintain and update its plan as necessary. The Contractor shall provide all plan updates to the Contracting Officer for approval.
(3) As directed by the Contracting Officer, the Contractor shall participate in training events, exercises, and drills associated with Government efforts to test the effectiveness of continuity of operations procedures and practices.
(d)(1) Notwithstanding any other clause of this contract, the contractor shall be responsible to perform those services identified as essential contractor services during crisis situations (as directed by the Contracting Officer), in accordance with its Mission-Essential Contractor Services Plan.
(2) In the event the Contractor anticipates not being able to perform any of the essential contractor services identified in accordance with paragraph (b) of this section during a crisis situation, the Contractor shall notify the Contracting Officer or other designated representative as expeditiously as possible and use its best efforts to cooperate with the Government in the Government’s efforts to maintain the continuity of operations.
(e) The Government reserves the right in such crisis situations to use Federal employees, military personnel or contract support from other contractors, or to enter into new contracts for essential contractor services.
(f) Changes. The Contractor shall segregate and separately identify all costs incurred in continuing performance of essential services in a crisis situation. The Contractor shall notify the Contracting Officer of an increase or decrease in costs within ninety days after continued performance has been directed by the Contracting Officer, or within any additional period that the Contracting Officer approves in writing, but not later than the date of final payment under the contract. The Contractor’s notice shall include the Contractor’s proposal for an equitable adjustment and any data supporting the increase or decrease in the form prescribed by the Contracting Officer. The parties shall negotiate an equitable price adjustment to the contract price, delivery schedule, or both as soon as is practicable after receipt of the Contractor’s proposal.
(g) The Contractor shall include the substance of this clause, including this paragraph (g), in subcontracts for the essential services.
(End of Clause)</t>
  </si>
  <si>
    <t>252.237-7023</t>
  </si>
  <si>
    <t>Continuation of Essential Contractor Services</t>
  </si>
  <si>
    <t>Use this clause in all solicitations and contracts for services that are in support of mission-essential functions.</t>
  </si>
  <si>
    <t>As prescribed in 237.7603(b), use the following provision:
NOTICE OF CONTINUATION OF ESSENTIAL CONTRACTOR SERVICES (OCT 2010)
(a) Definitions.“Essential contractor service” and “mission-essential functions” have the meanings given in the clause at 252.237-7023 , Continuation of Essential Contractor Services, in this solicitation.
(b) The offeror shall provide with its offer a written plan describing how it will continue to perform the essential contractor services listed in attachment ___, Mission Essential Contractor Services, dated ________, during periods of crisis. The offeror shall–
(1) Identify provisions made for the acquisition of essential personnel and resources, if necessary, for continuity of operations for up to 30 days or until normal operations can be resumed;
(2) Address in the plan, at a minimum—
(i) Challenges associated with maintaining essential contractor services during an extended event, such as a pandemic that occurs in repeated waves;
(ii) The time lapse associated with the initiation of the acquisition of essential personnel and resources and their actual availability on site;
(iii) The components, processes, and requirements for the identification, training, and preparedness of personnel who are capable of relocating to alternate facilities or performing work from home;
(iv) Any established alert and notification procedures for mobilizing identified “essential contractor service” personnel; and
(v) The approach for communicating expectations to contractor employees regarding their roles and responsibilities during a crisis.
(End of provision)</t>
  </si>
  <si>
    <t>252.237-7024</t>
  </si>
  <si>
    <t>Notice of Continuation of Essential Contractor Services</t>
  </si>
  <si>
    <t>Use this provision in all solicitations for services that include the clause 252.237-7023.</t>
  </si>
  <si>
    <t>As prescribed in 237.270(e)(3), use the following provision:
PREAWARD TRANSPARENCY REQUIREMENTS FOR FIRMS OFFERING TO SUPPORT DEPARTMENT OF DEFENSE AUDITS—REPRESENTATION AND DISCLOSURE (OCT 2022)
(a) Representation. The Offeror represents that within the 3-year period preceding this offer, the Offeror and/or any of its principals or employees have [ ] have not [ ] been the subject of disciplinary proceedings before an entity with the authority to enforce compliance with rules or laws applying to audit services or audit remediation services offered by the Offeror, that—
(1) Are not yet fully adjudicated or settled; or
(2) Were fully adjudicated or settled against the Offeror and/or its principals or employees.
(b) Disclosure. If the Offeror checked “have” in the representation in paragraph (a) of this provision, the Offeror shall, at a minimum, disclose for each such proceeding—
(1) The entity hearing the case;
(2) The case or file number; and
(3) The allegation or conduct at issue and, if fully adjudicated or settled, a brief description of the outcome.
(c) Treatment of statements. The Government will safeguard and treat as confidential all statements provided pursuant to this provision where the statement has been marked “confidential” or “proprietary” by the Offeror. Statements so marked will not be released by the Government to the public pursuant to a request under the Freedom of Information Act, 5 U.S.C. 552, without prior notification to the Offeror and opportunity for the Offeror to claim an exemption from release. The Government will treat any statement provided pursuant to this provision as confidential to the extent required by any other applicable law.
(End of provision)</t>
  </si>
  <si>
    <t>252.237-7025</t>
  </si>
  <si>
    <t>Preaward Transparency Requirements for Firms Offering to Support Department of Defense Audits—Representation and Disclosure.</t>
  </si>
  <si>
    <t>Use this provision in solicitations, including solicitations using FAR part 12 procedures for the acquisition of commercial products and commercial servicess, that include the clause at 252.237-7026, Postaward Transparency Requirements for Firms that Support Department of Defense Audits.</t>
  </si>
  <si>
    <t>As prescribed in 237.270(e)(4), use the following clause:
POSTAWARD TRANSPARENCY REQUIREMENTS FOR FIRMS THAT SUPPORT DEPARTMENT OF DEFENSE AUDITS (OCT 2022)
(a) Prior to each contract action under this contract (including renewal or modification), the Contractor shall disclose the details of any disciplinary proceedings, with respect to the firm and/or its principals or employees, before an entity with the authority to enforce compliance with rules or laws applying to audit services or audit remediation services offered by the Contractor, and whether there has been any change with regard to previously reported proceedings since the last contract action.
(b) The disclosure shall, at a minimum, include—
(1) The entity hearing the case;
(2) The case or file number; and
(3) A brief description of the allegation or conduct at issue and, if fully adjudicated or settled, a brief description of the outcome.
(c) The Government will safeguard and treat as confidential all statements provided pursuant to this clause where the statement has been marked “confidential” or “proprietary” by the Contractor. Statements so marked will not be released by the Government to the public pursuant to a request under the Freedom of Information Act, 5 U.S.C. 552, without prior notification to the Contractor and opportunity for the Contractor to claim an exemption from release. The Government will treat any statement provided pursuant to this clause as confidential to the extent required by any other applicable law.
(End of clause)</t>
  </si>
  <si>
    <t>252.237-7026</t>
  </si>
  <si>
    <t>Postaward Transparency Requirements for Firms that Support Department of Defense Audits</t>
  </si>
  <si>
    <t>Use this provision in solicitations and contracts, including solicitations and contracts using FAR part 12 procedures for the acquisition of commercial products and commercial servicess, that—
                    (i)  Exceed the simplified acquisition threshold; and
                    (ii)  Are for the acquisition of financial statement auditing or audit remediation services as described in paragraph (d)(2) of this section.</t>
  </si>
  <si>
    <t>As prescribed in 239.7103 (a), use the following clause:
PROTECTION AGAINST COMPROMISING EMANATIONS (OCT 2019)
(a) The Contractor shall provide or use only information technology, as specified by the Government, that has been accredited to meet the appropriate information assurance requirements of—
(1) The National Security Agency National TEMPEST Standards (NSTISSAM TEMPEST 1-92, Compromising Emanations Laboratory Test Requirements, Electromagnetics (U)); or
(2) Other standards specified by this contract, including the date through which the required accreditation is current or valid for the contract.
(b) Upon request of the Contracting Officer, the Contractor shall provide documentation supporting the accreditation.
(c) The Government may, as part of its inspection and acceptance, conduct additional tests to ensure that information technology delivered under this contract satisfies the information assurance standards specified. The Government may conduct additional tests—
(1) At the installation site or contractor's facility; and
(2) Notwithstanding the existence of valid accreditations of information technology prior to the award of this contract.
(d) Unless otherwise provided in this contract under the Warranty of Supplies or Warranty of Systems and Equipment clause, the Contractor shall correct or replace accepted information technology found to be deficient within 1 year after proper installations.
(1) The correction or replacement shall be at no cost to the Government.
(2) Should a modification to the delivered information technology be made by the Contractor, the 1-year period applies to the modification upon its proper installation.
(3) This paragraph (d) applies regardless of f.o.b. point or the point of acceptance of the deficient information technology.
(End of clause)</t>
  </si>
  <si>
    <t>252.237-7027</t>
  </si>
  <si>
    <t>Transfer and Adoption of Military Animals</t>
  </si>
  <si>
    <t>Use the clause at 252.237–7027, Transfer and Adoption of Military Animals, in solicitations and contracts, including solicitations and contracts using FAR part 12 procedures for the acquisition of commercial products and commercial services, that require the services of a contract working dog.</t>
  </si>
  <si>
    <t>Transfer and Adoption of Military Animals (Feb 2024)
(a) 
Definition.
As used in this clause—
Contract working dog
means a dog that—
(1) Performs a service for DoD pursuant to a contract; and
(2) Is trained and kenneled by an entity that provides such a dog pursuant to such a contract.
(b) In accordance with 10 U.S.C. 2387, if the Contracting Officer determines that the service life of a contract working dog has terminated, the dog will be transferred to the Department of the Air Force, 341st Training Squadron, for veterinary screening and care, reclassification as a military animal, and placement for adoption in accordance with 10 U.S.C. 2583.
(c) The service life of a contract working dog may be terminated if the Contracting Officer determines that—
(1) The final contractual obligation of the dog preceding transfer is with DoD; and
(2) The dog cannot be used by another department or agency of the Federal Government due to age, injury, or performance.</t>
  </si>
  <si>
    <t>JAN 2008</t>
  </si>
  <si>
    <t>252.239-7002</t>
  </si>
  <si>
    <t>Access</t>
  </si>
  <si>
    <t>Use this clause in solicitations, contracts, and basic agreements for telecommunications services.  Modify the clause only if necessary to meet the requirements of a governmental regulatory agency.</t>
  </si>
  <si>
    <t>252.239-7004</t>
  </si>
  <si>
    <t>Orders for Facilities and Services</t>
  </si>
  <si>
    <t>Definition.</t>
  </si>
  <si>
    <t>252.239-7005</t>
  </si>
  <si>
    <t>252.239-7006</t>
  </si>
  <si>
    <t>As used in this clause—</t>
  </si>
  <si>
    <t>252.239-7007</t>
  </si>
  <si>
    <t>Cancellation or Termination of Orders</t>
  </si>
  <si>
    <t>252.239-7008</t>
  </si>
  <si>
    <t>Contract working dog</t>
  </si>
  <si>
    <t>252.239-7009</t>
  </si>
  <si>
    <t>Representation of Use of Cloud Computing</t>
  </si>
  <si>
    <t>Use this provision in solicitations, including solicitations using FAR part 12 procedures for the acquisition of commercial products and commercial services, for information technology services.</t>
  </si>
  <si>
    <t>252.239-7010</t>
  </si>
  <si>
    <t>Cloud Computing Services</t>
  </si>
  <si>
    <t>Use this clause in solicitations and contracts, including solicitations and contracts using FAR part 12 procedures for the acquisition of commercial products and commercial services, for information technology services.</t>
  </si>
  <si>
    <t>means a dog that—</t>
  </si>
  <si>
    <t>252.239-7011</t>
  </si>
  <si>
    <t>Special Construction and Equipment Charges</t>
  </si>
  <si>
    <t>Use this clause in solicitations, contracts, and basic agreements for telecommunications services when the acquisition includes or may include special construction.  Modify the clauses only if necessary to meet the requirements of a governmental regulatory agency.</t>
  </si>
  <si>
    <t>252.239-7012</t>
  </si>
  <si>
    <t>Title to Telecommunication Facilities and Equipment</t>
  </si>
  <si>
    <t>(1) Performs a service for DoD pursuant to a contract; and</t>
  </si>
  <si>
    <t>252.239-7013</t>
  </si>
  <si>
    <t>Term of Agreement and Continuation of Services</t>
  </si>
  <si>
    <t>(c) Use the basic or alternate of the clause at 252.239-7013, Term of Agreement and Continuation of Services, in basic agreements for telecommunications services.
(1) Use the basic clause in basic agreements that do not supersede an existing basic agreement with the contractor.</t>
  </si>
  <si>
    <t>Term of Agreement and Continuation of Services--Alternate I</t>
  </si>
  <si>
    <t>(c)Use the basic or alternate of the clause at 252.239-7013, Term of Agreement and Continuation of Services, in basic agreements for telecommunications services.
(2) Use the alternate I clause in basic agreements that supersede an existing basic agreement with the contractor.</t>
  </si>
  <si>
    <t>(2) Is trained and kenneled by an entity that provides such a dog pursuant to such a contract.</t>
  </si>
  <si>
    <t>252.239-7014</t>
  </si>
  <si>
    <t>252.239-7015</t>
  </si>
  <si>
    <t>(b) In accordance with 10 U.S.C. 2387, if the Contracting Officer determines that the service life of a contract working dog has terminated, the dog will be transferred to the Department of the Air Force, 341st Training Squadron, for veterinary screening and care, reclassification as a military animal, and placement for adoption in accordance with 10 U.S.C. 2583.</t>
  </si>
  <si>
    <t>252.239-7016</t>
  </si>
  <si>
    <t>Telecommunications Security Equipment, Devices, Techniques, and Services</t>
  </si>
  <si>
    <t>Use this clause in solicitations and contracts when performance of a contract requires secure telecommunications.</t>
  </si>
  <si>
    <t>252.239-7098</t>
  </si>
  <si>
    <t>Prohibition on Contracting to Maintain or Establish a Computer Network Unless Such Network is Designed to Block Access to Certain Websites - Representation (DEVIATION 2021-O0003)</t>
  </si>
  <si>
    <t>APR 2021</t>
  </si>
  <si>
    <t>CD 2021-O0003</t>
  </si>
  <si>
    <t>(There is no basic DFARS version of this clause. Only the deviation version.) 
Include this provision in all solicitations, including solicitations for the
acquisition of commercial products and commercial servicess under FAR part 12, that will use funds made available by the Consolidated Appropriations Act, 2021 (Pub. L. 116-260), or any other Act thatextends to fiscal year 2021 funds the same prohibitions as contained in section 8116, division C, title VIII, of the Consolidated Appropriations Act, 2021 (Pub. L. 116-260).</t>
  </si>
  <si>
    <t>(1) The final contractual obligation of the dog preceding transfer is with DoD; and</t>
  </si>
  <si>
    <t>2021-O0003</t>
  </si>
  <si>
    <t>252.241-7000</t>
  </si>
  <si>
    <t>Superseding Contract</t>
  </si>
  <si>
    <t>If the Government must execute a superseding contract and capital credits, connection charge credits, or termination liability exist, use this clause.</t>
  </si>
  <si>
    <t>252.241-7001</t>
  </si>
  <si>
    <t>Government Access</t>
  </si>
  <si>
    <t>Use this clause when the clause at FAR 52.241-5, Contractor's Facilities, is used.</t>
  </si>
  <si>
    <t>(2) The dog cannot be used by another department or agency of the Federal Government due to age, injury, or performance.</t>
  </si>
  <si>
    <t>252.242-7004</t>
  </si>
  <si>
    <t>Material Management and Accounting System</t>
  </si>
  <si>
    <t>242.7204</t>
  </si>
  <si>
    <t>Use this clause in all solicitations and contracts exceeding the simplified acquisition threshold that are not for the acquisition of commercial products and commercial servicess and—
      (a)  Are not awarded to small businesses, educational institutions, or nonprofit organizations; and
      (b)  Are either—
              (1)  Cost-reimbursement contracts; or
              (2)  Fixed-price contracts with progress payments made on the basis of costs incurred by the contractor as work progresses under the contract.</t>
  </si>
  <si>
    <t>MATERIAL MANAGEMENT AND ACCOUNTING SYSTEM (MAY 2011)
(a) Definitions.As used in this clause—
(1) “Material management and accounting system (MMAS)” means the Contractor's system or systems for planning, controlling, and accounting for the acquisition, use, issuing, and disposition of material. Material management and accounting systems may be manual or automated. They may be stand-alone systems or they may be integrated with planning, engineering, estimating, purchasing, inventory, accounting, or other systems.
(2) “Valid time-phased requirements” means material that is—
(i) Needed to fulfill the production plan, including reasonable quantities for scrap, shrinkage, yield, etc.; and
(ii) Charged/billed to contracts or other cost objectives in a manner consistent with the need to fulfill the production plan.
(3) “Contractor” means a business unit as defined in section 31.001 of the Federal Acquisition Regulation (FAR).
(4) “Acceptable material management and accounting system” means a MMAS that generally complies with the system criteria in paragraph (d) of this clause.
(5) “Significant deficiency” means a shortcoming in the system that materially affects the ability of officials of the Department of Defense to rely upon information produced by the system that is needed for management purposes.
(b) General.The Contractor shall—
(1) Maintain an MMAS that—
(i) Reasonably forecasts material requirements;
(ii) Ensures that costs of purchased and fabricated material charged or allocated to a contract are based on valid time-phased requirements; and
(iii) Maintains a consistent, equitable, and unbiased logic for costing of material transactions; and
(2) Assess its MMAS and take reasonable action to comply with the MMAS standards in paragraph (e) of this clause.
(c) Disclosure and maintenance requirements.The Contractor shall—
(1) Have policies, procedures, and operating instructions that adequately describe its MMAS;
(2) Provide to the Administrative Contracting Officer (ACO), upon request, the results of internal reviews that it has conducted to ensure compliance with established MMAS policies, procedures, and operating instructions; and
(3) Disclose significant changes in its MMAS to the ACO at least 30 days prior to implementation.
(d) System criteria. The MMAS shall have adequate internal controls to ensure system and data integrity, and shall—
(1) Have an adequate system description including policies, procedures, and operating instructions that comply with the FAR and Defense FAR Supplement;
(2) Ensure that costs of purchased and fabricated material charged or allocated to a contract are based on valid time-phased requirements as impacted by minimum/economic order quantity restrictions.
(i) A 98 percent bill of material accuracy and a 95 percent master production schedule accuracy are desirable as a goal in order to ensure that requirements are both valid and appropriately time-phased.
(ii) If systems have accuracy levels below these, the Contractor shall provide adequate evidence that—
(A) There is no material harm to the Government due to lower accuracy levels; and
(B) The cost to meet the accuracy goals is excessive in relation to the impact on the Government;
(3) Provide a mechanism to identify, report, and resolve system control weaknesses and manual override. Systems should identify operational exceptions, such as excess/residual inventory, as soon as known;
(4) Provide audit trails and maintain records (manual and those in machine-readable form) necessary to evaluate system logic and to verify through transaction testing that the system is operating as desired;
(5) Establish and maintain adequate levels of record accuracy, and include reconciliation of recorded inventory quantities to physical inventory by part number on a periodic basis. A 95 percent accuracy level is desirable. If systems have an accuracy level below 95 percent, the Contractor shall provide adequate evidence that—
(i) There is no material harm to the Government due to lower accuracy levels; and
(ii) The cost to meet the accuracy goal is excessive in relation to the impact on the Government;
(6) Provide detailed descriptions of circumstances that will result in manual or system generated transfers of parts;
(7) Maintain a consistent, equitable, and unbiased logic for costing of material transactions as follows:
(i) The Contractor shall maintain and disclose written policies describing the transfer methodology and the loan/pay-back technique.
(ii) The costing methodology may be standard or actual cost, or any of the inventory costing methods in 48 CFR 9904.411-50(b). The Contractor shall maintain consistency across all contract and customer types, and from accounting period to accounting period for initial charging and transfer charging.
(iii) The system should transfer parts and associated costs within the same billing period. In the few instances where this may not be appropriate, the Contractor may accomplish the material transaction using a loan/pay-back technique. The “loan/pay-back technique” means that the physical part is moved temporarily from the contract, but the cost of the part remains on the contract. The procedures for the loan/pay-back technique must be approved by the ACO. When the technique is used, the Contractor shall have controls to ensure—
(A) Parts are paid back expeditiously;
(B) Procedures and controls are in place to correct any overbilling that might occur;
(C) Monthly, at a minimum, identification of the borrowing contract and the date the part was borrowed; and
(D) The cost of the replacement part is charged to the borrowing contract;
(8) Where allocations from common inventory accounts are used, have controls (in addition to those in paragraphs (d)(2) and (7) of this clause) to ensure that—
(i) Reallocations and any credit due are processed no less frequently than the routine billing cycle;
(ii) Inventories retained for requirements that are not under contract are not allocated to contracts; and
(iii) Algorithms are maintained based on valid and current data;
(9) Have adequate controls to ensure that physically commingled inventories that may include material for which costs are charged or allocated to fixed-price, cost-reimbursement, and commercial contracts do not compromise requirements of any of the standards in paragraphs (d)(1) through (8) of this clause. Government-furnished material shall not be—
(i) Physically commingled with other material; or
(ii) Used on commercial work; and
(10) Be subjected to periodic internal reviews to ensure compliance with established policies and procedures.
(e) Significant deficiencies. (1) The Contracting Officer will provide an initial determination to the Contractor, in writing, of any significant deficiencies. The initial determination will describe the deficiency in sufficient detail to allow the Contractor to understand the deficiency.
(2) The Contractor shall respond within 30 days to a written initial determination from the Contracting Officer that identifies significant deficiencies in the Contractor's MMAS. If the Contractor disagrees with the initial determination, the Contractor shall state, in writing, its rationale for disagreeing.
(3) The Contracting Officer will evaluate the Contractor's response and notify the Contractor, in writing, of the Contracting Officer’s final determination concerning—
(i) Remaining significant deficiencies;
(ii) The adequacy of any proposed or completed corrective action; and
(iii) System disapproval if the Contracting Officer determines that one or more significant deficiencies remain.
(f) If the Contractor receives the Contracting Officer’s final determination of significant deficiencies, the Contractor shall, within 45 days of receipt of the final determination, either correct the significant deficiencies or submit an acceptable corrective action plan showing milestones and actions to eliminate the significant deficiencies.
(g) Withholding payments. If the Contracting Officer makes a final determination to disapprove the Contractor’s MMAS, and the contract includes the clause at 252.242-7005 , Contractor Business Systems, the Contracting Officer will withhold payments in accordance with that clause.
(End of clause)</t>
  </si>
  <si>
    <t>252.242-7005</t>
  </si>
  <si>
    <t>Contractor Business Systems</t>
  </si>
  <si>
    <t>242.7001</t>
  </si>
  <si>
    <t>Use this clause in solicitations and contracts (other than in contracts with educational institutions, Federally Funded Research and Development Centers (FFRDCs), or University Associated Research Centers (UARCs) operated by educational institutions) when—
      (a)  The resulting contract will be a covered contract as defined in 242.7000(a); and 
      (b)  The solicitation or contract includes any of the following clauses: 
            (1)  252.215-7002, Cost Estimating System Requirements.
            (2)  252.234-7002, Earned Value Management System.
            (3)  252.242-7004, Material Management and Accounting System.
            (4)  252.242-7006, Accounting System Administration.
            (5)  252.244-7001, Contractor Purchasing System Administration.
            (6)  252.245-7003, Contractor Property Management System Administration.</t>
  </si>
  <si>
    <t>CONTRACTOR BUSINESS SYSTEMS (JAN 2025)
      (a)  This clause only applies to covered contracts that are subject to the Cost Accounting Standards under 41 U.S.C. chapter 15, as implemented in regulations found at 48 CFR 9903.201-1 (see the FAR Appendix).
      (b)  Definitions.  As used in this clause—
“Acceptable contractor business systems” means contractor business systems that comply with the terms and conditions of the applicable business system clauses listed in the definition of "contractor business systems" in this clause.
“Contractor business systems” means—
              (1)  Accounting system, if this contract includes the clause at 252.242-7006, Accounting System Administration;
              (2)  Earned value management system, if this contract includes the clause at 252.234-7002, Earned Value Management System;
              (3)  Estimating system, if this contract includes the clause at 252.215-7002, Cost Estimating System Requirements;
              (4)  Material management and accounting system, if this contract includes the clause at 252.242-7004, Material Management and Accounting System;
              (5)  Property management system, if this contract includes the clause at 252.245-7003, Contractor Property Management System Administration; and
              (6)  Purchasing system, if this contract includes the clause at 252.244-7001, Contractor Purchasing System Administration.
“Material weakness” means a deficiency or combination of deficiencies in the internal control over information in contractor business systems, such that there is a reasonable possibility that a material misstatement of such information will not be prevented, or detected and corrected, on a timely basis. A reasonable possibility exists when the likelihood of an event occurring is—
              (1)  Probable; or
              (2)  More than remote but less than likely (section 806 of Pub. L. 116-283).
      (c)  General.  The Contractor shall establish and maintain acceptable business systems in accordance with the terms and conditions of this contract.
      (d)  Material weaknesses.
              (1)  The Contractor shall respond, in writing, within 30 days to an initial determination that there are one or more material weaknesses in one or more of the Contractor’s business systems.
              (2)  The Contracting Officer will evaluate the Contractor's response and notify the Contractor, in writing, of the final determination as to whether the Contractor’s business system contains material weaknesses. If the Contracting Officer determines that the Contractor’s business system contains material weaknesses, the final determination will include a notice to withhold payments.
      (e)  Withholding payments.
              (1)  If the Contracting Officer issues the final determination with a notice to withhold payments for material weaknesses in a contractor business system required under this contract, the Contracting Officer will withhold 5 percent of amounts due from progress payments and performance-based payments, and direct the Contractor, in writing, to withhold 5 percent from its billings on interim cost vouchers on cost-reimbursement, labor-hour, and time-and-materials contracts until the Contracting Officer has determined that the Contractor has corrected all material weaknesses as directed by the Contracting Officer’s final determination. The Contractor shall, within 45 days of receipt of the notice, either correct the weaknesses or submit an acceptable corrective action plan showing milestones and actions to eliminate the weaknesses.
              (2)  If the Contractor submits an acceptable corrective action plan within 45 days of receipt of a notice of the Contracting Officer’s intent to withhold payments, and the Contracting Officer, in consultation with the auditor or functional specialist, determines that the Contractor is effectively implementing such plan, the Contracting Officer will reduce withholding directly related to the material weaknesses covered under the corrective action plan, to 2 percent from progress payments and performance- based payments, and direct the Contractor, in writing, to reduce the percentage withheld on interim cost vouchers to 2 percent until the Contracting Officer determines the Contractor has corrected all material weaknesses as directed by the Contracting Officer’s final determination. However, if at any time, the Contracting Officer determines that the Contractor has failed to follow the accepted corrective action plan, the Contracting Officer will increase withholding from progress payments and performance-based payments, and direct the Contractor, in writing, to increase the percentage withheld on interim cost vouchers to the percentage initially withheld, until the Contracting Officer determines that the Contractor has corrected all material weaknesses as directed by the Contracting Officer’s final determination.
              (3)  Payment withhold percentage limits.
                    (i)  The total percentage of payments withheld on amounts due under each progress payment, performance-based payment, or interim cost voucher on this contract shall not exceed—
                            (A)  Five percent for one or more material weaknesses in any single contractor business system; and
                            (B)  Ten percent for material weaknesses in multiple contractor business systems.
                    (ii)  If this contract contains pre-existing withholds, and the application of any subsequent payment withholds will cause withholding under this clause to exceed the payment withhold percentage limits in paragraph (e)(3)(i) of this clause, the Contracting Officer will reduce the payment withhold percentage in the final determination to an amount that will not exceed the payment withhold percentage limits.
              (4)  For the purpose of this clause, payment means any of the following payments authorized under this contract:
                    (i)  Interim payments under—
                            (A)  Cost-reimbursement contracts;
                            (B)  Incentive type contracts;
                            (C)  Time-and-materials contracts;
                            (D)  Labor-hour contracts.
                    (ii)  Progress payments.
                    (iii)  Performance-based payments.
              (5)  Payment withholding shall not apply to payments on fixed-price line items where performance is complete and the items were accepted by the Government.
              (6)  The withholding of any amount or subsequent payment to the Contractor shall not be construed as a waiver of any rights or remedies the Government has under this contract.
              (7)  Notwithstanding the provisions of any clause in this contract providing for interim, partial, or other payment withholding on any basis, the Contracting Officer may withhold payment in accordance with the provisions of this clause.
              (8)  The payment withholding authorized in this clause is not subject to the interest-penalty provisions of the Prompt Payment Act.
      (f)  Correction of weaknesses.
              (1)  The Contractor shall notify the Contracting Officer, in writing, when the Contractor has corrected the business system’s weaknesses.
              (2)  Once the Contractor has notified the Contracting Officer that all weaknesses have been corrected, the Contracting Officer will take one of the following actions:
                    (i)  If the Contracting Officer determines that the Contractor has corrected all material weaknesses as directed by the Contracting Officer’s final determination, the Contracting Officer will, as appropriate, discontinue the withholding of progress payments and performance-based payments, and direct the Contractor, in writing, to discontinue the payment withholding from billings on interim cost vouchers under this contract associated with the Contracting Officer’s final determination, and authorize the Contractor to bill for any monies previously withheld that are not also being withheld due to other material weaknesses. Any payment withholding under this contract due to other material weaknesses will remain in effect until the Contracting Officer determines that those material weaknesses are corrected.
                    (ii)  If the Contracting Officer determines that the Contractor still has material weaknesses, the Contracting Officer will continue the withholding of progress payments and performance-based payments, and the Contractor shall continue withholding amounts from its billings on interim cost vouchers in accordance with paragraph (e) of this clause, and not bill for any monies previously withheld.
                    (iii)  If the Contracting Officer determines, based on the evidence submitted by the Contractor, that there is a reasonable expectation that the corrective actions have been implemented and are expected to correct the material weaknesses, the Contracting Officer will discontinue withholding payments, release any payments previously withheld directly related to the material weaknesses identified in the Contractor notification, direct the Contractor, in writing, to discontinue the payment withholding from billings on interim cost vouchers associated with the Contracting Officer’s final determination, and authorize the Contractor to bill for any monies previously withheld.
                    (iv)  If, within 90 days of receipt of the Contractor notification that the Contractor has corrected the material weaknesses, the Contracting Officer has not made a determination in accordance with paragraph (f)(2)(i), (ii), or (iii) of this clause, the Contracting Officer will reduce withholding directly related to the material weaknesses identified in the Contractor notification by at least 50 percent of the amount being withheld from progress payments and performance-based payments, and direct the Contractor, in writing, to reduce the payment withholding from billings on interim cost vouchers directly related to the material weaknesses identified in the Contractor notification by a specified percentage that is at least 50 percent, but not authorize the Contractor to bill for any monies previously withheld until the Contracting Officer makes a determination in accordance with paragraph (f)(2)(i), (ii), or (iii) of this clause.
                    (v)  At any time after the Contracting Officer reduces or discontinues the withholding of progress payments and performance-based payments, or directs the Contractor to reduce or discontinue the payment withholding from billings on interim cost vouchers under this contract, if the Contracting Officer determines that the Contractor has failed to correct the material weaknesses identified in the Contractor's notification, the Contracting Officer will reinstate or increase withholding from progress payments and performance-based payments, and direct the Contractor, in writing, to reinstate or increase the percentage withheld on interim cost vouchers to the percentage initially withheld, until the Contracting Officer determines that the Contractor has corrected all material weaknesses as directed by the Contracting Officer’s final determination.
(End of clause)</t>
  </si>
  <si>
    <t>252.242-7006</t>
  </si>
  <si>
    <t>Accounting System Administration</t>
  </si>
  <si>
    <t>242.7503</t>
  </si>
  <si>
    <t>Use this clause in solicitations and contracts when contemplating—
      (a)  A cost-reimbursement, incentive type, time-and-materials, or labor-hour contract; or
      (b)  A contract with progress payments made on the basis of costs incurred by the contractor or on a percentage or stage of completion.</t>
  </si>
  <si>
    <t>ACCOUNTING SYSTEM ADMINISTRATION (JAN 2025)
      (a)  Definitions.  As used in this clause—
“Acceptable accounting system” means a system that complies with the system criteria in paragraph (c) of this clause to provide reasonable assurance that—
              (1)  Applicable laws and regulations are complied with;
              (2)  The accounting system and cost data are reliable;
              (3)  Risk of misallocations and mischarges are minimized; and
              (4)  Contract allocations and charges are consistent with billing procedures.
“Accounting system” means the Contractor’s system or systems for accounting methods, procedures, and controls established to gather, record, classify, analyze, summarize, interpret, and present accurate and timely financial data for reporting in compliance with applicable laws, regulations, and management decisions, and may include subsystems for specific areas such as indirect and other direct costs, compensation, billing, labor, and general information technology.
“Material weakness” means a deficiency or combination of deficiencies in the internal control over information in contractor business systems, such that there is a reasonable possibility that a material misstatement of such information will not be prevented, or detected and corrected, on a timely basis. A reasonable possibility exists when the likelihood of an event occurring is—
              (1)  Probable; or
              (2)  More than remote but less than likely (section 806 of Pub. L. 116-283).
      (b)  General.  The Contractor shall establish and maintain an acceptable accounting system. Failure to maintain an acceptable accounting system, as defined in this clause, shall result in the withholding of payments if the contract includes the clause at 252.242-7005, Contractor Business Systems, and also may result in disapproval of the system.
      (c)  System criteria.  The Contractor’s accounting system shall provide for—
              (1)  A sound internal control environment, accounting framework, and organizational structure;
              (2)  Proper segregation of direct costs from indirect costs;
              (3)  Identification and accumulation of direct costs by contract;
              (4)  A logical and consistent method for the accumulation and allocation of indirect costs to intermediate and final cost objectives;
              (5)  Accumulation of costs under general ledger control;
              (6)  Reconciliation of subsidiary cost ledgers and cost objectives to general ledger;
              (7)  Approval and documentation of adjusting entries;
              (8)  Management reviews or internal audits of the system to ensure compliance with the Contractor’s established policies, procedures, and accounting practices;
              (9)  A timekeeping system that identifies employees’ labor by intermediate or final cost objectives;
              (10)  A labor distribution system that charges direct and indirect labor to the appropriate cost objectives;
              (11)  Interim (at least monthly) determination of costs charged to a contract through routine posting of books of account;
              (12)  Exclusion from costs charged to Government contracts of amounts which are not allowable in terms of Federal Acquisition Regulation (FAR) part 31, Contract Cost Principles and Procedures, and other contract provisions;
              (13)  Identification of costs by contract line item and by units (as if each unit or line item were a separate contract), if required by the contract;
              (14)  Segregation of preproduction costs from production costs, as applicable;
              (15)  Cost accounting information, as required—
                    (i)  By contract clauses concerning limitation of cost (FAR 52.232-20), limitation of funds (FAR 52.232-22), or allowable cost and payment (FAR 52.216-7); and
                    (ii)  To readily calculate indirect cost rates from the books of accounts;
              (16)  Billings that can be reconciled to the cost accounts for both current and cumulative amounts claimed and comply with contract terms;
              (17)  Adequate, reliable data for use in pricing follow-on acquisitions; and
              (18)  Accounting practices in accordance with standards promulgated by the Cost Accounting Standards Board, if applicable, otherwise, Generally Accepted Accounting Principles.
      (d)  Material weaknesses.
              (1)  The Contracting Officer will provide an initial determination to the Contractor, in writing, of any material weaknesses. The initial determination will describe the underlying deficiency in sufficient detail to allow the Contractor to understand the weakness or deficiency.
              (2)  The Contractor shall respond within 30 days to a written initial determination from the Contracting Officer that identifies material weaknesses in the Contractor's accounting system. If the Contractor disagrees with the initial determination, the Contractor shall state, in writing, its rationale for disagreeing.
              (3)  The Contracting Officer will evaluate the Contractor's response and notify the Contractor, in writing, of the Contracting Officer’s final determination concerning—
                    (i)  Remaining material weaknesses;
                    (ii)  The adequacy of any proposed or completed corrective action; and
                    (iii)  System disapproval, if the Contracting Officer determines that one or more material weaknesses remain.
      (e)  If the Contractor receives the Contracting Officer’s final determination of material weaknesses, the Contractor shall, within 45 days of receipt of the final determination, either correct the material weaknesses or submit an acceptable corrective action plan showing milestones and actions to eliminate the material weaknesses.
      (f)  Withholding payments.  If the Contracting Officer makes a final determination to disapprove the Contractor’s accounting system, and the contract includes the clause at 252.242-7005, Contractor Business Systems, the Contracting Officer will withhold payments in accordance with that clause.
(End of clause)</t>
  </si>
  <si>
    <t>252.243-7001</t>
  </si>
  <si>
    <t>Pricing of Contract Modifications</t>
  </si>
  <si>
    <t>Use this clause in solicitations and contracts when anticipating and using a fixed price type contract.</t>
  </si>
  <si>
    <t>As prescribed in 243.205-71 , use the following clause:
REQUESTS FOR EQUITABLE ADJUSTMENT (DEC 2022)
(a) The amount of any request for equitable adjustment to contract terms shall accurately reflect the contract adjustment for which the Contractor believes the Government is liable. The request shall include only costs for performing the change, and shall not include any costs that already have been reimbursed or that have been separately claimed. All indirect costs included in the request shall be properly allocable to the change in accordance with applicable acquisition regulations.
(b) In accordance with 10 U.S.C. 3862(a), any request for equitable adjustment to contract terms that exceeds the simplified acquisition threshold shall bear, at the time of submission, the following certificate executed by an individual authorized to certify the request on behalf of the Contractor:
I certify that the request is made in good faith, and that the supporting data are accurate and complete to the best of my knowledge and belief.
(Official’s Name)
(Title)
(c) The certification in paragraph (b) of this clause requires full disclosure of all relevant facts, including—
(1) Certified cost or pricing data, if required, in accordance with subsection 15.403-4 of the Federal Acquisition Regulation (FAR); and
(2) Data other than certified cost or pricing data, in accordance with subsection 215.403-5 of the FAR, including actual cost data and data to support any estimated costs, even if certified cost or pricing data are not required.
(d) The certification requirement in paragraph (b) of this clause does not apply to—
(1) Requests for routine contract payments; for example, requests for payment for accepted supplies and services, routine vouchers under a cost-reimbursement type contract, or progress payment invoices; or
(2) Final adjustments under an incentive provision of the contract.
(End of clause)</t>
  </si>
  <si>
    <t>252.243-7002</t>
  </si>
  <si>
    <t>Requests for Equitable Adjustment</t>
  </si>
  <si>
    <t>Use this clause in solicitations and contracts, including solicitations and contracts using FAR part 12 procedures for the acquisition of commercial products and commercial servicess, that are estimated to exceed the simplified acquisition threshold.</t>
  </si>
  <si>
    <t>https://www.acq.osd.mil/dpap/policy/policyvault/USA000595-21-DPC.pdf</t>
  </si>
  <si>
    <t>252.245-7000</t>
  </si>
  <si>
    <t>Government-Furnished Mapping, Charting, and Geodesy Property</t>
  </si>
  <si>
    <t xml:space="preserve">
GOVERNMENT-FURNISHED MAPPING, CHARTING, AND GEODESY PROPERTY (APR 2012)
      (a)  Definition.  “Mapping, charting, and geodesy (MC&amp;G) property” means geodetic, geomagnetic, gravimetric, aeronautical, topographic, hydrographic, cultural, and toponymic data presented in the form of topographic, planimetric, relief, or thematic maps and graphics; nautical and aeronautical charts and publications; and in simulated, photographic, digital, or computerized formats.
      (b)  The Contractor shall not duplicate, copy, or otherwise reproduce MC&amp;G property for purposes other than those necessary for performance of the contract.
      (c)  At the completion of performance of the contract, the Contractor, as directed by the Contracting Officer, shall either destroy or return to the Government all Government-furnished MC&amp;G property not consumed in the performance of this contract.
(End of clause)</t>
  </si>
  <si>
    <t>252.245-7001</t>
  </si>
  <si>
    <t>252.245-7002</t>
  </si>
  <si>
    <t>252.245-7003</t>
  </si>
  <si>
    <t>Contractor Property Management System Administration</t>
  </si>
  <si>
    <t>CONTRACTOR PROPERTY MANAGEMENT SYSTEM ADMINISTRATION (JAN 2025)
      (a)  Definitions.  As used in this clause—
      “Acceptable property management system” means a property system that complies with the system criteria in paragraph (c) of this clause.
      “Material weakness” means a deficiency or combination of deficiencies in the internal control over information in contractor business systems, such that there is a reasonable possibility that a material misstatement of such information will not be prevented, or detected and corrected, on a timely basis. A reasonable possibility exists when the likelihood of an event occurring is—
              (1)  Probable; or
              (2)  More than remote but less than likely (section 806 of Pub. L. 116-283).
      “Property management system” means the Contractor’s system or systems for managing and controlling Government property.
      (b)  General.  The Contractor shall establish and maintain an acceptable property management system. Failure to maintain an acceptable property management system, as defined in this clause, may result in disapproval of the system by the Contracting Officer and/or withholding of payments.
      (c)  System criteria.  The Contractor’s property management system shall be in accordance with paragraphs (b) and (f) of the contract clause at Federal Acquisition Regulation 52.245-1.
      (d)  Material weaknesses.
              (1)  The Contracting Officer will provide an initial determination to the Contractor, in writing, of any material weaknesses. The initial determination will describe the underlying deficiency in sufficient detail to allow the Contractor to understand the weaknesses or deficiency.
              (2)  The Contractor shall respond within 30 days to a written initial determination from the Contracting Officer that identifies material weaknesses in the Contractor’s property management system. If the Contractor disagrees with the initial determination, the Contractor shall state, in writing, its rationale for disagreeing.
              (3)  The Contracting Officer will evaluate the Contractor's response and notify the Contractor, in writing, of the Contracting Officer’s final determination concerning—
                    (i)  Remaining material weaknesses;
                    (ii)  The adequacy of any proposed or completed corrective action; and
                    (iii)  System disapproval, if the Contracting Officer determines that one or more material weaknesses remain.
      (e)  If the Contractor receives the Contracting Officer’s final determination of material weaknesses, the Contractor shall, within 45 days of receipt of the final determination, either correct the material weaknesses or submit an acceptable corrective action plan showing milestones and actions to eliminate the material weaknesses.
      (f)  Withholding payments.  If the Contracting Officer makes a final determination to disapprove the Contractor’s property management system, and the contract includes the clause at 252.242-7005, Contractor Business Systems, the Contracting Officer will withhold payments in accordance with that clause.
(End of clause)</t>
  </si>
  <si>
    <t>252.245-7004</t>
  </si>
  <si>
    <t>As prescribed in 245.107 (5), use the following clause:
REPORTING, REUTILIZATION, AND DISPOSAL (DEC 2017)
(a) Definitions. As used in this clause—
(1) “Demilitarization” means the act of eliminating the functional capabilities and inherent military design features from DoD personal property. Methods and degree range from removal and destruction of critical features to total destruction by cutting, tearing, crushing, mangling, shredding, melting, burning, etc.
(2) “Export-controlled items” means items subject to the Export Administration Regulations (EAR) (15 CFR parts 730-774) or the International Traffic in Arms Regulations [(ITAR)] (22 CFR parts 120-130). The term includes—
(i) “Defense items,” defined in the Arms Export Control Act, 22 U.S.C. 2778(j)(4)(A), as defense articles, defense services, and related technical data, etc.; and
(ii) “Items,” defined in the EAR as “commodities,” “software,” and “technology,” terms that are also defined in the EAR, 15 CFR 772.1.
(3) “Ineligible transferees” means individuals, entities, or countries—
(i) Excluded from Federal programs by the General Services Administration as identified in the System for Award Management Exclusions located at https://www.acquisition.gov;
(ii) Delinquent on obligations to the U.S. Government under surplus sales contracts;
(iii) Designated by the Department of Defense as ineligible, debarred, or suspended from defense contracts; or
(iv) Subject to denial, debarment, or other sanctions under export control laws and related laws and regulations, and orders administered by the Department of State, the Department of Commerce, the Department of Homeland Security, or the Department of the Treasury.
(4) “Scrap” means property that has no value except for its basic material content. For purposes of demilitarization, scrap is defined as recyclable waste and discarded materials derived from items that have been rendered useless beyond repair, rehabilitation, or restoration such that the item’s original identity, utility, form, fit, and function have been destroyed. Items can be classified as scrap if processed by cutting, tearing, crushing, mangling, shredding, or melting. Intact or recognizable components and parts are not “scrap.”
(5) “Serviceable or usable property” means property with potential for reutilization or sale “as is” or with minor repairs or alterations.
(b) Inventory disposal schedules. Unless disposition instructions are otherwise included in this contract, the Contractor shall complete SF 1428, Inventory Schedule B, within the Plant Clearance Automated Reutilization Screening System (PCARSS). Information on PCARSS can be obtained from the plant clearance officer and at http://www.dcma.mil/WBT/PCARSS/.
(1) The SF 1428 shall contain the following:
(i) If known, the applicable Federal Supply Code (FSC) for all items, except items in scrap condition.
(ii) If known, the manufacturer name for all aircraft components under Federal Supply Group (FSG) 16 or 17 and FSCs 2620, 2810, 2915, 2925, 2935, 2945, 2995, 4920, 5821, 5826, 5841, 6340, and 6615.
(iii) The manufacturer name, make, model number, model year, and serial number for all aircraft under FSCs 1510 and 1520.
(iv) Appropriate Federal Condition Codes. See Appendix 2 of DLM 4000.25-2, Military Standard Transaction Reporting and Accounting Procedures (MILSTRAP) manual, edition in effect as of the date of this contract. Information on Federal Condition Codes can be obtained at http://www.dla.mil/HQ/InformationOperations/DLMS/elibrary/manuals/MILSTRAP/.
(2) If the schedules are acceptable, the plant clearance officer shall complete and send the Contractor a DD Form 1637, Notice of Acceptance of Inventory.
(c) Proceeds from sales of surplus property. Unless otherwise provided in the contract, the proceeds of any sale, purchase, or retention shall be—
(1) Forwarded to the Contracting Officer;
(2) Credited to the Government as part of the settlement agreement;
(3) Credited to the price or cost of the contract; or
(4) Applied as otherwise directed by the Contracting Officer.
(d) Demilitarization, mutilation, and destruction. If demilitarization, mutilation, or destruction of contractor inventory is required, the Contractor shall demilitarize, mutilate, or destroy contractor inventory, in accordance with the terms and conditions of the contract and consistent with Defense Demilitarization Manual, DoDM 4160.28-M, edition in effect as of the date of this contract. The plant clearance officer may authorize the purchaser to demilitarize, mutilate, or destroy as a condition of sale provided the property is not inherently dangerous to public health and safety.
(e) Classified Contractor inventory. The Contractor shall dispose of classified contractor inventory in accordance with applicable security guides and regulations or as directed by the Contracting Officer.
(f) Inherently dangerous Contractor inventory. Contractor inventory dangerous to public health or safety shall not be disposed of unless rendered innocuous or until adequate safeguards are provided.
(g) Contractor inventory located in foreign countries. Consistent with contract terms and conditions, property disposition shall be in accordance with foreign and U.S. laws and regulations, including laws and regulations involving export controls, host nation requirements, Final Governing Standards, and Government-to-Government agreements. The Contractor's responsibility to comply with all applicable laws and regulations regarding export-controlled items exists independent of, and is not established or limited by, the information provided by this clause.
(h) Disposal of scrap.
(1) Contractor with scrap procedures.
(i) The Contractor shall include within its property management procedure, a process for the accountability and management of Government-owned scrap. The process shall, at a minimum, provide for the effective and efficient disposition of scrap, including sales to scrap dealers, so as to minimize costs, maximize sales proceeds, and, contain the necessary internal controls for mitigating the improper release of non-scrap property.
(ii) The Contractor may commingle Government and contractor-owned scrap and provide routine disposal of scrap, with plant clearance officer concurrence, when determined to be effective and efficient.
(2) Scrap warranty. The plant clearance officer may require the Contractor to secure from scrap buyers a DD Form 1639, Scrap Warranty.
(i) Sale of surplus Contractor inventory.
(1) The Contractor shall conduct sales of contractor inventory (both useable property and scrap) in accordance with the requirements of this contract and plant clearance officer direction.
(2) Any sales contracts or other documents transferring title shall include the following statement:
``The Purchaser certifies that the property covered by this contract will be used in (name of country). In the event of resale or export by the Purchaser of any of the property, the Purchaser agrees to obtain the appropriate U.S. and foreign export or re-export license approval.
(j) Restrictions on purchase or retention of Contractor inventory.
(1) The Contractor may not knowingly sell the inventory to any person or that person's agent, employee, or household member if that person—
(i) Is a civilian employee of the DoD or the U.S. Coast Guard;
(ii) Is a member of the armed forces of the United States, including the U.S. Coast Guard; or
(iii) Has any functional or supervisory responsibilities for or within the DoD’s property disposal/disposition or plant clearance programs or for the disposal of contractor inventory.
(2) The Contractor may conduct Internet-based sales, to include use of a third party.
(3) If the Contractor wishes to bid on the sale, the Contractor or its employees shall submit bids to the plant clearance officer prior to soliciting bids from other prospective bidders.
(4) The Contractor shall solicit a sufficient number of bidders to obtain adequate competition. Informal bid procedures shall be used, unless the plant clearance officer directs otherwise. The Contractor shall include in its invitation for bids, the sales terms and conditions provided by the plant clearance officer.
(5) The Contractor shall solicit bids at least 15 calendar days before bid opening to allow adequate opportunity to inspect the property and prepare bids.
(6) For large sales, the Contractor may use summary lists of items offered as bid sheets with detailed descriptions attached.
(7) In addition to mailing or delivering notice of the proposed sale to prospective bidders, the Contractor may (when the results are expected to justify the additional expense) display a notice of the proposed sale in appropriate public places, e.g., publish a sales notice on the Internet in appropriate trade journals or magazines and local newspapers.
(8) The plant clearance officer or representative will witness the bid opening. The Contractor shall submit, either electronically or manually, two copies of the bid abstract.
(9) The following terms and conditions shall be included in sales contracts involving the demilitarization, mutilation, or destruction of property:
(i) Demilitarization, mutilation, or destruction on Contractor or subcontractor premises. Item(s) ______ require demilitarization, mutilation, or destruction by the Purchaser. Insert item number(s) and specific demilitarization, mutilation, or destruction requirements for item(s) shown in Defense Demilitarization Manual, DoDM 4160.28-M, edition in effect as of the date of this contract. Demilitarization shall be witnessed and verified by a Government representative using DRMS Form 145 or equivalent.
(ii) Demilitarization, mutilation, or destruction off Contractor or subcontractor premises.
(A) Item(s) ______ require demilitarization, mutilation, or destruction by the Purchaser. Insert item number(s) and specific demilitarization, mutilation, or destruction requirements for item(s) shown in Defense Demilitarization Manual, DoDM 4160.28-M, edition in effect as of the date of this contract. Demilitarization shall be witnessed and verified by a Government representative using DRMS Form 145 or equivalent.
(B) Property requiring demilitarization shall not be removed, and title shall not pass to the Purchaser, until demilitarization has been accomplished and verified by a Government representative. Demilitarization will be accomplished as specified in the sales contract. Demilitarization shall be witnessed and verified by a Government representative using DRMS Form 145 or equivalent.
(C) The Purchaser agrees to assume all costs incident to the demilitarization and to restore the working area to its present condition after removing the demilitarized property.
(iii) Failure to demilitarize. If the Purchaser fails to demilitarize, mutilate, or destroy the property as specified in the contract, the Contractor may, upon giving 10 days written notice from date of mailing to the Purchaser–
(A) Repossess, demilitarize, and return the property to the Purchaser, in which case the Purchaser hereby agrees to pay to the Contractor, prior to the return of the property, all costs incurred by the Contractor in repossessing, demilitarizing, and returning the property;
(B) Repossess, demilitarize, and resell the property, and charge the defaulting Purchaser with all costs incurred by the Contractor. The Contractor shall deduct these costs from the purchase price and refund the balance of the purchase price, if any, to the Purchaser. In the event the costs exceed the purchase price, the defaulting Purchaser hereby agrees to pay these costs to the Contractor; or
(C) Repossess and resell the property under similar terms and conditions. In the event this option is exercised, the Contractor shall charge the defaulting Purchaser with all costs incurred by the Contractor. The Contractor shall deduct these costs from the original purchase price and refund the balance of the purchase price, if any, to the defaulting Purchaser. Should the excess costs to the Contractor exceed the purchase price, the defaulting Purchaser hereby agrees to pay these costs to the Contractor.
(End of clause)</t>
  </si>
  <si>
    <t>https://www.acq.osd.mil/dpap/policy/policyvault/USA002158-21-DPC.pdf</t>
  </si>
  <si>
    <t>252.245-7005</t>
  </si>
  <si>
    <t>Management and Reporting of Government Property</t>
  </si>
  <si>
    <t>Basic. As prescribed in 246.710 (1) and (1)(i), use the following clause:
WARRANTY OF DATA—BASIC (MAR 2014)
(a) Definition.“Technical data” has the same meaning as given in the clause in this contract entitled Rights in Technical Data and Computer Software.
(b) Warranty.Notwithstanding inspection and acceptance by the Government of technical data furnished under this contract, and notwithstanding any provision of this contract concerning the conclusiveness of acceptance, the Contractor warrants that all technical data delivered under this contract will at the time of delivery conform with the specifications and all other requirements of this contract. The warranty period shall extend for three years after completion of the delivery of the line item of data (as identified in DD Form 1423, Contract Data Requirements List) of which the data forms a part; or any longer period specified in the contract.
(c) Contractor Notification.The Contractor agrees to notify the Contracting Officer in writing immediately of any breach of the above warranty which the Contractor discovers within the warranty period.
(d) Remedies.The following remedies shall apply to all breaches of the warranty, whether the Contractor notifies the Contracting Officer in accordance with paragraph (c) of this clause or if the Government notifies the Contractor of the breach in writing within the warranty period:
(1) Within a reasonable time after such notification, the Contracting Officer may—
(i) By written notice, direct the Contractor to correct or replace at the Contractor's expense the nonconforming technical data promptly; or
(ii) If the Contracting Officer determines that the Government no longer has a requirement for correction or replacement of the data, or that the data can be more reasonably corrected by the Government, inform the Contractor by written notice that the Government elects a price or fee adjustment instead of correction or replacement.
(2) If the Contractor refuses or fails to comply with a direction under paragraph (d)(1)(i) of this clause, the Contracting Officer may, within a reasonable time of the refusal or failure—
(i) By contract or otherwise, correct or replace the nonconforming technical data and charge the cost to the Contractor; or
(ii) Elect a price or fee adjustment instead of correction or replacement.
(3) The remedies in this clause represent the only way to enforce the Government's rights under this clause.
(e) The provisions of this clause apply anew to that portion of any corrected or replaced technical data furnished to the Government under paragraph (d)(1)(i) of this clause.
(End of clause)</t>
  </si>
  <si>
    <t>252.246-7002</t>
  </si>
  <si>
    <t>Warranty of Construction (Germany)</t>
  </si>
  <si>
    <t>Use this clause instead of the clause at FAR 52.246-21, Warranty of Construction, in solicitations and contracts for construction when a fixed-price contract will be awarded and contract performance will be in Germany.</t>
  </si>
  <si>
    <t>As prescribed in 246.370 (a), use the following clause:
NOTIFICATION OF POTENTIAL SAFETY ISSUES (JAN 2023)
(a) Definitions. As used in this clause—
“Credible information” means information that, considering its source and the surrounding circumstances, supports a reasonable belief that an event has occurred or will occur.
“Critical safety item” means a part, subassembly, assembly, subsystem, installation equipment, or support equipment for a system that contains a characteristic, any failure, malfunction, or absence of which could have a safety impact.
“Safety impact” means the occurrence of death, permanent total disability, permanent partial disability, or injury or occupational illness requiring hospitalization; loss of a weapon system; or property damage exceeding $1,000,000.
“Subcontractor” means any supplier, distributor, vendor, or firm that furnishes supplies or services to or for the Contractor or another subcontractor under this contract.
(b) The Contractor shall provide notification, in accordance with paragraph (c) of this clause, of—
(1) All nonconformances for parts identified as critical safety items acquired by the Government under this contract; and
(2) All nonconformances or deficiencies that may result in a safety impact for systems, or subsystems, assemblies, subassemblies, or parts integral to a system, acquired by or serviced for the Government under this contract.
(c) The Contractor—
(1) Shall notify the Administrative Contracting Officer (ACO) and the Procuring Contracting Officer (PCO) as soon as practicable, but not later than 72 hours, after discovering or acquiring credible information concerning nonconformances and deficiencies described in paragraph (b) of this clause; and
(2) Shall provide a written notification to the ACO and the PCO within 5 working days that includes—
(i) A summary of the defect or nonconformance;
(ii) A chronology of pertinent events;
(iii) The identification of potentially affected items to the extent known at the time of notification;
(iv) A point of contact to coordinate problem analysis and resolution; and
(v) Any other relevant information.
(d) The Contractor—
(1) Is responsible for the notification of potential safety issues occurring with regard to an item furnished by any subcontractor; and
(2) Shall facilitate direct communication between the Government and the subcontractor as necessary.
(e) Notification of safety issues under this clause shall be considered neither an admission of responsibility nor a release of liability for the defect or its consequences. This clause does not affect any right of the Government or the Contractor established elsewhere in this contract.
(f) Subcontracts. (1) The Contractor shall include the substance of this clause, including this paragraph (f), in subcontracts for—
(i) Parts identified as critical safety items;
(ii) Systems and subsystems, assemblies, and subassemblies integral to a system; or
(iii) Repair, maintenance, logistics support, or overhaul services for systems and subsystems, assemblies, subassemblies, and parts integral to a system.
(2) For those subcontracts, including subcontracts for commercial products or commercial services, described in paragraph (f)(1) of this clause, the Contractor shall require the subcontractor to provide the notification required by paragraph (c) of this clause to—
(i) The Contractor or higher-tier subcontractor; and
(ii) The ACO and the PCO, if the subcontractor is aware of the ACO and the PCO for the contract.
(End of clause)</t>
  </si>
  <si>
    <t>252.246-7003</t>
  </si>
  <si>
    <t>Notification of Potential Safety Issues</t>
  </si>
  <si>
    <t>Use this clause in solicitations and contracts, including solicitations and contracts using FAR part 12 procedures for the acquisition of commercial products and commercial servicess, for the acquisition of—
              (1)  Repairable or consumable parts identified as critical safety items;
              (2)  Systems and subsystems, assemblies, and subassemblies integral to a system; or
              (3)  Repair, maintenance, logistics support, or overhaul services for systems and subsystems, assemblies, subassemblies, and parts integral to a system.</t>
  </si>
  <si>
    <t>As prescribed in 246.270-4 , use the following clause:
SAFETY OF FACILITIES, INFRASTRUCTURE, AND EQUIPMENT FOR MILITARY OPERATIONS (OCT 2010)
(a) Definition. “Discipline Working Group,” as used in this clause, means representatives from the DoD Components, as defined in MIL-STD-3007F, who are responsible for the unification and maintenance of the Unified Facilities Criteria (UFC) documents for a particular discipline area.
(b) The Contractor shall ensure, consistent with the requirements of the applicable inspection clause in this contract, that the facilities, infrastructure, and equipment acquired, constructed, installed, repaired, maintained, or operated under this contract comply with Unified Facilities Criteria (UFC) 1-200-01 for—
(1) Fire protection;
(2) Structural integrity;
(3) Electrical systems;
(4) Plumbing;
(5) Water treatment;
(6) Waste disposal; and
(7) Telecommunications networks.
(c) The Contractor may apply a standard equivalent to or more stringent than UFC 1-200-01 upon a written determination of the acceptability of the standard by the Contracting Officer with the concurrence of the relevant Discipline Working Group.
(End of clause)</t>
  </si>
  <si>
    <t>252.246-7004</t>
  </si>
  <si>
    <t>Safety of Facilities, Infrastructure, and Equipment for Military Operations</t>
  </si>
  <si>
    <t>Use this clause in solicitations and contracts, including solicitations and contracts using FAR part 12 procedures for the acquisition of commercial products and commercial servicess, for the construction, installation, repair, maintenance, or operation of facilities, infrastructure, or for equipment configured for occupancy, planned for use by DoD military or civilian personnel during military operations.</t>
  </si>
  <si>
    <t>As prescribed in 246.710 (3)(i), use the following provision:
NOTICE OF WARRANTY TRACKING OF SERIALIZED ITEMS (MAR 2016)
(a) Definitions. “Duration,” “enterprise”, “enterprise identifier,” “fixed expiration,” “item type,” “serialized item,” “starting event,” “unique item identifier,” “usage,” “warranty administrator,” “warranty guarantor,” and “warranty tracking” are defined in the clause at 252.246-7006 , Warranty Tracking of Serialized Items.
(b) Reporting of data for warranty tracking and administration.
(1) The Offeror shall provide the information required by the attachment entitled “Warranty Tracking Information” on each contract line item number, subline item number, or exhibit line item number for warranted items with its offer. Information required in the warranty attachment for each warranted item shall include such information as duration, fixed expiration, item type, starting event, usage, warranty administrator enterprise identifier, and warranty guarantor enterprise identifier.
(2) The successful offeror will be required to provide the following information no later than when the warranted items are presented for receipt and/or acceptance, in accordance with the clause at 252.246-7006 —
(A) The unique item identifier for each warranted item required by the attachment entitled “Warranty Tracking Information;” and
(B) All information required by the attachment entitled “Source of Repair Instructions” for each warranted item.
(3) For additional information on warranty attachments, see the “Warranty and Source of Repair” training and “Warranty and Source of Repair Tracking User Guide” accessible on the Product Data Reporting and Evaluation Program (PDREP) website at https://www.pdrep.csd.disa.mil/pdrep_files/other/wsr.htm.
(End of provision)</t>
  </si>
  <si>
    <t>252.246-7005</t>
  </si>
  <si>
    <t>Notice of Warranty Tracking of Serialized Items</t>
  </si>
  <si>
    <t>MAR 2016</t>
  </si>
  <si>
    <t>When the solicitation includes the clause at 252.211-7003, Item Unique Identification and Valuation, which is prescribed in 211.274-6(a), and it is anticipated that the resulting contract will include a warranty for serialized items—
            (i)  Use this provision in the solicitation if the Government does not specify a warranty and offerors will be required to enter data with the offer.</t>
  </si>
  <si>
    <t>As prescribed in 246.710 (3)(ii), use the following clause:
WARRANTY TRACKING OF SERIALIZED ITEMS (MAR 2016)
(a) Definitions. As used in this clause—
“Duration” means the warranty period. This period may be a stated period of time, amount of usage, or the occurrence of a specified event, after formal acceptance of delivery, for the Government to assert a contractual right for the correction of defects.
“Enterprise” means the entity (e.g., a manufacturer or vendor) responsible for granting the warranty and/or assigning unique item identifiers to serialized warranty items.
“Enterprise identifier” means a code that is uniquely assigned to an enterprise by an issuing agency.
“First use” means the initial or first-time use of a product by the Government.
“Fixed expiration” means the date the warranty expires and the Contractor’s obligation to provide for a remedy or corrective action ends.
“Installation” means the date a unit is inserted into a higher level assembly in order to make that assembly operational.
“Issuing agency” means an organization responsible for assigning a globally unique identifier to an enterprise, as indicated in the Register of Issuing Agency Codes for International Standards Organization/International Electrotechnical Commission, located at http://www.aimglobal.org/?Reg_Authority15459.
“Item type” means a coded representation of the description of the item being warranted, consisting of the codes C - component procured separate from end item, S - subassembly procured separate from end item or subassembly, E – embedded in component, subassembly or end item parent, and P – parent end item.
“Starting event” means the event or action that initiates the warranty, such as first use or upon installation.
“Serialized item” means each item produced is assigned a serial number that is unique among all the collective tangible items produced by the enterprise, or each item of a particular part, lot, or batch number is assigned a unique serial number within that part, lot, or batch number assignment within the enterprise identifier. The enterprise is responsible for ensuring unique serialization within the enterprise identifier or within the part, lot, or batch numbers, and that serial numbers, once assigned, are never used again.
“Unique item identifier” means a set of data elements marked on an item that is globally unique and unambiguous.
“Usage” means the quantity and an associated unit of measure that specifies the amount of a characteristic subject to the contractor’s obligation to provide for remedy or corrective action, such as a number of miles, hours, or cycles.
“Warranty administrator” means the organization specified by the guarantor for managing the warranty.
“Warranty guarantor” means the enterprise that provides the warranty under the terms and conditions of a contract.
“Warranty repair source” means the organization specified by a warranty guarantor for receiving and managing warranty items that are returned by a customer.
“Warranty tracking” means the ability to trace a warranted item from delivery through completion of the effectivity of the warranty.
(b) Reporting of data for warranty tracking and administration.
(1) The Contractor shall provide the information required by the attachment entitled “Warranty Tracking Information” on each contract line item number, subline item number, or exhibit line item number for warranted items no later than the time of award. Information required in the warranty attachment shall include such information as duration, fixed expiration, item type, starting event, usage, warranty administrator enterprise identifier, and warranty guarantor enterprise identifier.
(2) The Contractor shall provide the following information no later than when the warranted items are presented for receipt and/or acceptance—
(A) The unique item identifier for each warranted item required by the attachment entitled “Warranty Tracking Information;” and
(B) The warranty repair source information and instructions for each warranted item required by the attachment entitled “Source of Repair Instructions.”
(3) The Contractor shall submit the data for warranty tracking to the Contracting Officer with a copy to the requiring activity and the Contracting Officer Representative.
(4) For additional information on warranty attachments, see the “Warranty and Source of Repair” training and “Warranty and Source of Repair Tracking User Guide” accessible on the Product Data Reporting and Evaluation Program (PDREP) website at https://www.pdrep.csd.disa.mil/pdrep_files/other/wsr.htm.
(c) Reservation of rights. The terms of this clause shall not be construed to limit the Government’s rights or remedies under any other contract clause.
(End of clause)</t>
  </si>
  <si>
    <t>252.246-7006</t>
  </si>
  <si>
    <t>Warranty Tracking of Serialized Items</t>
  </si>
  <si>
    <t>When the solicitation includes the clause at 252.211-7003, Item Unique Identification and Valuation, which is prescribed in 211.274-6(a), and it is anticipated that the resulting contract will include a warranty for serialized items—
            (ii)  Use this clause in the solicitation and contract.</t>
  </si>
  <si>
    <t>As prescribed in 246.870-3 (a), use the following clause:
CONTRACTOR COUNTERFEIT ELECTRONIC PART DETECTION AND AVOIDANCE SYSTEM (JAN 2023)
The following paragraphs (a) through (e) of this clause do not apply unless the Contractor is subject to the Cost Accounting Standards under 41 U.S.C. chapter 15, as implemented in regulations found at 48 CFR 9903.201-1.
(a) Definitions. As used in this clause—
“Authorized aftermarket manufacturer” means an organization that fabricates a part under a contract with, or with the express written authority of, the original component manufacturer based on the original component manufacturer’s designs, formulas, and/or specifications.
“Authorized supplier” means a supplier, distributor, or an aftermarket manufacturer with a contractual arrangement with, or the express written authority of, the original manufacturer or current design activity to buy, stock, repackage, sell, or distribute the part.
“Contract manufacturer” means a company that produces goods under contract for another company under the label or brand name of that company.
“Contractor-approved supplier” means a supplier that does not have a contractual agreement with the original component manufacturer for a transaction, but has been identified as trustworthy by a contractor or subcontractor.
“Counterfeit electronic part” means an unlawful or unauthorized reproduction, substitution, or alteration that has been knowingly mismarked, misidentified, or otherwise misrepresented to be an authentic, unmodified electronic part from the original manufacturer, or a source with the express written authority of the original manufacturer or current design activity, including an authorized aftermarket manufacturer. Unlawful or unauthorized substitution includes used electronic parts represented as new, or the false identification of grade, serial number, lot number, date code, or performance characteristics.
“Electronic part” means an integrated circuit, a discrete electronic component (including, but not limited to, a transistor, capacitor, resistor, or diode), or a circuit assembly (section 818(f)(2) of Pub. L. 112-81).
“Obsolete electronic part” means an electronic part that is no longer available from the original manufacturer or an authorized aftermarket manufacturer.
"Original component manufacturer" means an organization that designs and/or engineers a part and is entitled to any intellectual property rights to that part.
“Original equipment manufacturer” means a company that manufactures products that it has designed from purchased components and sells those products under the company's brand name.
“Original manufacturer” means the original component manufacturer, the original equipment manufacturer, or the contract manufacturer.
“Suspect counterfeit electronic part” means an electronic part for which credible evidence (including, but not limited to, visual inspection or testing) provides reasonable doubt that the electronic part is authentic.
(b) Acceptable counterfeit electronic part detection and avoidance system.The Contractor shall establish and maintain an acceptable counterfeit electronic part detection and avoidance system. Failure to maintain an acceptable counterfeit electronic part detection and avoidance system, as defined in this clause, may result in disapproval of the purchasing system by the Contracting Officer and/or withholding of payments and affect the allowability of costs of counterfeit electronic parts or suspect counterfeit electronic parts and the cost of rework or corrective action that may be required to remedy the use or inclusion of such parts (see DFARS 231.205-71 ).
(c) System criteria. A counterfeit electronic part detection and avoidance system shall include risk-based policies and procedures that address, at a minimum, the following areas:
(1) The training of personnel.
(2) The inspection and testing of electronic parts, including criteria for acceptance and rejection. Tests and inspections shall be performed in accordance with accepted Government- and industry-recognized techniques. Selection of tests and inspections shall be based on minimizing risk to the Government. Determination of risk shall be based on the assessed probability of receiving a counterfeit electronic part; the probability that the inspection or test selected will detect a counterfeit electronic part; and the potential negative consequences of a counterfeit electronic part being installed (e.g., human safety, mission success) where such consequences are made known to the Contractor.
(3) Processes to abolish counterfeit parts proliferation.
(4) Risk-based processes that enable tracking of electronic parts from the original manufacturer to product acceptance by the Government, whether the electronic parts are supplied as discrete electronic parts or are contained in assemblies, in accordance with paragraph (c) of the clause at 252.246-7008 , Sources of Electronic Parts (also see paragraph (c)(2) of this clause).
(5) Use of suppliers in accordance with the clause at 252.246-7008 .
(6) Reporting and quarantining of counterfeit electronic parts and suspect counterfeit electronic parts. Reporting is required to the Contracting Officer and to the Government-Industry Data Exchange Program (GIDEP) when the Contractor becomes aware of, or has reason to suspect that, any electronic part or end item, component, part, or assembly containing electronic parts purchased by the DoD, or purchased by a Contractor for delivery to, or on behalf of, the DoD, contains counterfeit electronic parts or suspect counterfeit electronic parts. Counterfeit electronic parts and suspect counterfeit electronic parts shall not be returned to the seller or otherwise returned to the supply chain until such time that the parts are determined to be authentic.
(7) Methodologies to identify suspect counterfeit parts and to rapidly determine if a suspect counterfeit part is, in fact, counterfeit.
(8) Design, operation, and maintenance of systems to detect and avoid counterfeit electronic parts and suspect counterfeit electronic parts. The Contractor may elect to use current Government- or industry-recognized standards to meet this requirement.
(9) Flow down of counterfeit detection and avoidance requirements, including applicable system criteria provided herein, to subcontractors at all levels in the supply chain that are responsible for buying or selling electronic parts or assemblies containing electronic parts, or for performing authentication testing.
(10) Process for keeping continually informed of current counterfeiting information and trends, including detection and avoidance techniques contained in appropriate industry standards, and using such information and techniques for continuously upgrading internal processes.
(11) Process for screening GIDEP reports and other credible sources of counterfeiting information to avoid the purchase or use of counterfeit electronic parts.
(12) Control of obsolete electronic parts in order to maximize the availability and use of authentic, originally designed, and qualified electronic parts throughout the product’s life cycle.
(d) Government review and evaluation of the Contractor’s policies and procedures will be accomplished as part of the evaluation of the Contractor’s purchasing system in accordance with 252.244-7001 , Contractor Purchasing System Administration—Basic, or Contractor Purchasing System Administration—Alternate I.
(e) Subcontracts. The Contractor shall include the substance of this clause, excluding the introductory text and including only paragraphs (a) through (e), in subcontracts, including subcontracts for commercial products, for electronic parts or assemblies containing electronic parts.
(End of clause)</t>
  </si>
  <si>
    <t>252.246-7007</t>
  </si>
  <si>
    <t>Contractor Counterfeit Electronic Part Detection and Avoidance System</t>
  </si>
  <si>
    <t>(1)  Except as provided in paragraph (a)(2) of this section, use this clause in solicitations and contracts when procuring—
                    (i)  Electronic parts;
                    (ii)  End items, components, parts, or assemblies containing electronic parts; or
                    (iii)  Services where the contractor will supply electronic parts or components, parts, or assemblies containing electronic parts as part of the service.
(2)  Do not use the clause in solicitations and contracts that are set aside for small business.</t>
  </si>
  <si>
    <t>As prescribed in 246.870-3 (b), use the following clause:
SOURCES OF ELECTRONIC PARTS (JAN 2023)
(a) Definitions. As used in this clause—
“Authorized aftermarket manufacturer” means an organization that fabricates a part under a contract with, or with the express written authority of, the original component manufacturer based on the original component manufacturer’s designs, formulas, and/or specifications.
“Authorized supplier” means a supplier, distributor, or an aftermarket manufacturer with a contractual arrangement with, or the express written authority of, the original manufacturer or current design activity to buy, stock, repackage, sell, or distribute the part.
“Contract manufacturer” means a company that produces goods under contract for another company under the label or brand name of that company.
“Contractor-approved supplier” means a supplier that does not have a contractual agreement with the original component manufacturer for a transaction, but has been identified as trustworthy by a contractor or subcontractor.
“Electronic part” means an integrated circuit, a discrete electronic component (including, but not limited to, a transistor, capacitor, resistor, or diode), or a circuit assembly (section 818(f)(2) of Pub. L. 112-81).
"Original component manufacturer" means an organization that designs and/or engineers a part and is entitled to any intellectual property rights to that part.
“Original equipment manufacturer” means a company that manufactures products that it has designed from purchased components and sells those products under the company's brand name.
“Original manufacturer” means the original component manufacturer, the original equipment manufacturer, or the contract manufacturer.
(b) Selecting suppliers. In accordance with section 818(c)(3) of the National Defense Authorization Act for Fiscal Year 2012 (Pub. L. 112-81), as amended by section 817 of the National Defense Authorization Act for Fiscal Year 2015 (Pub. L. 113-291) and section 885 of the National Defense Authorization Act for Fiscal Year 2016 (Pub. L. 114-92), the Contractor shall—
(1) First obtain electronic parts that are in production by the original manufacturer or an authorized aftermarket manufacturer or currently available in stock from—
(i) The original manufacturers of the parts;
(ii) Their authorized suppliers; or
(iii) Suppliers that obtain such parts exclusively from the original manufacturers of the parts or their authorized suppliers;
(2) If electronic parts are not available as provided in paragraph (b)(1) of this clause, obtain electronic parts that are not in production by the original manufacturer or an authorized aftermarket manufacturer, and that are not currently available in stock from a source listed in paragraph (b)(1) of this clause, from suppliers identified by the Contractor as contractor-approved suppliers, provided that—
(i) For identifying and approving such contractor-approved suppliers, the Contractor uses established counterfeit prevention industry standards and processes (including inspection, testing, and authentication), such as the DoD-adopted standards at https://assist.dla.mil;
(ii) The Contractor assumes responsibility for the authenticity of parts provided by such contractor-approved suppliers; and
(iii) The Contractor’s selection of such contractor-approved suppliers is subject to review, audit, and approval by the Government, generally in conjunction with a contractor purchasing system review or other surveillance of purchasing practices by the contract administration office, or if the Government obtains credible evidence that a contractor–approved supplier has provided counterfeit parts. The Contractor may proceed with the acquisition of electronic parts from a contractor-approved supplier unless otherwise notified by DoD; or
(3)(i) Take the actions in paragraph (b)(3)(ii) of this clause if the Contractor—
(A) Obtains an electronic part from—
(1) A source other than any of the sources identified in paragraph (b)(1) or (b)(2) of this clause, due to nonavailability from such sources; or
(2) A subcontractor (other than the original manufacturer) that refuses to accept flowdown of this clause; or
(B) Cannot confirm that an electronic part is new or previously unused and that it has not been comingled in supplier new production or stock with used, refurbished, reclaimed, or returned parts.
(ii) If the contractor obtains an electronic part or cannot confirm an electronic part pursuant to paragraph (b)(3)(i) of this clause—
(A) Promptly notify the Contracting Officer in writing. If such notification is required for an electronic part to be used in a designated lot of assemblies to be acquired under a single contract, the Contractor may submit one notification for the lot, providing identification of the assemblies containing the parts (e.g., serial numbers);
(B) Be responsible for inspection, testing, and authentication, in accordance with existing applicable industry standards; and
(C) Make documentation of inspection, testing, and authentication of such electronic parts available to the Government upon request.
(c) Traceability.If the Contractor is not the original manufacturer of, or authorized supplier for, an electronic part, the Contractor shall—
(1) Have risk-based processes (taking into consideration the consequences of failure of an electronic part) that enable tracking of electronic parts from the original manufacturer to product acceptance by the Government, whether the electronic part is supplied as a discrete electronic part or is contained in an assembly;
(2) If the Contractor cannot establish this traceability from the original manufacturer for a specific electronic part, be responsible for inspection, testing, and authentication, in accordance with existing applicable industry standards; and
(3)(i) Maintain documentation of traceability (paragraph (c)(1) of this clause) or the inspection, testing, and authentication required when traceability cannot be established (paragraph (c)(2) of this clause) in accordance with FAR subpart 4.7; and
(ii) Make such documentation available to the Government upon request.
(d) Government sources. Contractors and subcontractors are still required to comply with the requirements of paragraphs (b) and (c) of this clause, as applicable, if—
(1) Authorized to purchase electronic parts from the Federal Supply Schedule;
(2) Purchasing electronic parts from suppliers accredited by the Defense Microelectronics Activity; or
(3) Requisitioning electronic parts from Government inventory/stock under the authority of 252.251-7000 , Ordering from Government Supply Sources.
(i) The cost of any required inspection, testing, and authentication of such parts may be charged as a direct cost.
(ii) The Government is responsible for the authenticity of the requisitioned parts. If any such part is subsequently found to be counterfeit or suspect counterfeit, the Government will—
(A) Promptly replace such part at no charge; and
(B) Consider an adjustment in the contract schedule to the extent that replacement of the counterfeit or suspect counterfeit electronic parts caused a delay in performance.
(e) Subcontracts.The Contractor shall include the substance of this clause, including this paragraph (e), in subcontracts, including subcontracts for commercial products, that are for electronic parts or assemblies containing electronic parts, unless the subcontractor is the original manufacturer.
(End of clause)</t>
  </si>
  <si>
    <t>252.246-7008</t>
  </si>
  <si>
    <t>Sources of Electronic Parts</t>
  </si>
  <si>
    <t>Use this clause in solicitations and contracts, including solicitations and contracts using FAR part 12 procedures for the acquisition of commercial products and commercial servicess, when procuring—
              (1)  Electronic parts;
              (2)  End items, components, parts, or assemblies containing electronic parts; or
              (3)  Services, if the contractor will supply electronic parts or components, parts, or assemblies containing electronic parts as part of the service.</t>
  </si>
  <si>
    <t>As prescribed in 247.270-4 (a), use the following clause:
HARDSHIP CONDITIONS (AUG 2000)
(a) If the Contractor finds unusual ship, dock, or cargo conditions associated with loading or unloading a particular cargo, that will work a hardship on the Contractor if loaded or unloaded at the basic commodity rates, the Contractor shall—
(1) Notify the Contracting Officer before performing the work, if feasible, but no later than the vessel sailing time; and
(2) Submit any associated request for price adjustment to the Contracting Officer within 10 working days of the vessel sailing time.
(b) Unusual conditions include, but are not limited to, inaccessibility of place of stowage to the ship's cargo gear, side port operations, and small quantities of cargo in any one hatch.
(c) The Contracting Officer will investigate the conditions promptly after receiving the notice. If the Contracting Officer finds that the conditions are unusual and do materially affect the cost of loading or unloading, the Contracting Officer will authorize payment at the applicable man-hour rates set forth in the schedule of rates of this contract.
(End of clause)</t>
  </si>
  <si>
    <t>252.247-7000</t>
  </si>
  <si>
    <t>Hardship Conditions</t>
  </si>
  <si>
    <t>252.247-7001</t>
  </si>
  <si>
    <t>As prescribed in 247.270-4 (b), use the following clause:
REVISION OF PRICES (DEC 1991)
(a) Definition. “Wage adjustment,” as used in this clause, means a change in the wages, salaries, or other terms or conditions of employment which—
(1) Substantially affects the cost of performing this contract;
(2) Is generally applicable to the port where work under this contract is performed; and
(3) Applies to operations by the Contractor on non-Government work as well as to work under this contract.
(b) General. The prices fixed in this contract are based on wages and working conditions established by collective bargaining agreements, and on other conditions in effect on the date of this contract. The Contracting Officer and the Contractor may agree to increase or decrease such prices in accordance with this clause.
(c) Demand for negotiation.
(1) At any time, subject to the limitations specified in this clause, either the Contracting Officer or the Contractor may deliver to the other a written demand that the parties negotiate to revise the prices under this contract.
(2) No such demand shall be made before 90 days after the date of this contract, and thereafter neither party shall make a demand having an effective date within 90 days of the effective date of any prior demand. However, this limitation does not apply to a wage adjustment during the 90 day period.
(3) Each demand shall specify a date (the same as or subsequent to the date of the delivery of the demand) as to when the revised prices shall be effective. This date is the effective date of the price revision.
(i) If the Contractor makes a demand under this clause, the demand shall briefly state the basis of the demand and include the statements and data referred to in paragraph (d) of this clause.
(ii) If the demand is made by the Contracting Officer, the Contractor shall furnish the statements and data within 30 days of the delivery of the demand.
(d) Submission of data. At the times specified in paragraphs (c)(3)(i) and (ii) of this clause, the Contractor shall submit—
(1) A new estimate and breakdown of the unit cost and the proposed prices for the services the Contractor will perform under this contract after the effective date of the price revision, itemized to be consistent with the original negotiations of the contract;
(2) An explanation of the difference between the original (or last preceding) estimate and the new estimate;
(3) Such relevant operating data, cost records, overhead absorption reports, and accounting statements as may be of assistance in determining the accuracy and reliability of the new estimate;
(4) A statement of the actual costs of performance under this contract to the extent that they are available at the time of the negotiation of the revision of prices under this clause; and
(5) Any other relevant data usually furnished in the case of negotiations of prices under a new contract. The Government may examine and audit the Contractor's accounts, records, and books as the Contracting Officer considers necessary.
(e) Negotiations.
(1) Upon the filing of the statements and data required by paragraph (d) of this clause, the Contractor and the Contracting Officer shall negotiate promptly in good faith to agree upon prices for services the Contractor will perform on and after the effective date of the price revision.
(2) If the prices in this contract were established by competitive negotiation, they shall not be revised upward unless justified by changes in conditions occurring after the contract was awarded.
(3) The agreement reached after each negotiation will be incorporated into the contract by supplemental agreement.
(f) Disagreements. If, within 30 days after the date on which statements and data are required pursuant to paragraph (c) of this clause, the Contracting Officer and the Contractor fail to agree to revised prices, the failure to agree shall be resolved in accordance with the Disputes clause of this contract. The prices fixed by the Contracting Officer will remain in effect for the balance of the contract, and the Contractor shall continue performance.
(g) Retroactive changes in wages or working conditions.
(1) In the event of a retroactive wage adjustment, the Contractor or the Contracting Officer may request an equitable adjustment in the prices in this contract.
(2) The Contractor shall request a price adjustment within 30 days of any retroactive wage adjustment. The Contractor shall support its request with—
(i) An estimate of the changes in cost resulting from the retroactive wage adjustment;
(ii) Complete information upon which the estimate is based; and
(iii) A certified copy of the collective bargaining agreement, arbitration award, or other document evidencing the retroactive wage adjustment.
(3) Subject to the limitation in paragraph (g)(2) of this clause as to the time of making a request, completion or termination of this contract shall not affect the Contractor's right under paragraph (g) of this clause.
(4) In case of disagreement concerning any question of fact, including whether any adjustment should be made, or the amount of such adjustment, the disagreement will be resolved in accordance with the Disputes clause of this contract.
(5) The Contractor shall notify the Contracting Officer in writing of any request by or on behalf of the employees of the Contractor which may result in a retroactive wage adjustment. The notice shall be given within 20 days after the request, or if the request occurs before contract execution, at the time of execution.
(End of clause)</t>
  </si>
  <si>
    <t>252.247-7002</t>
  </si>
  <si>
    <t>As prescribed in 247.207 , use the following clause:
PASS-THROUGH OF MOTOR CARRIER FUEL SURCHARGE ADJUSTMENT TO THE COST BEARER (JAN 2023)
(a) This clause implements section 884 of the National Defense Authorization Act for Fiscal Year 2009 (Pub. L. 110-417).
(b) Unless an exception is authorized by the Contracting Officer, the Contractor shall pass through any motor carrier fuel-related surcharge adjustments to the person, corporation, or entity that directly bears the cost of fuel for shipment(s) transported under this contract.
(c) Subcontracts. The Contractor shall insert the substance of this clause, including this paragraph (c), in all subcontracts, including subcontracts for commercial products or commercial services, with motor carriers, brokers, or freight forwarders.
(End of clause)</t>
  </si>
  <si>
    <t>252.247-7003</t>
  </si>
  <si>
    <t>Pass-Through of Motor Carrier Fuel Surcharge Adjustment to the Cost Bearer</t>
  </si>
  <si>
    <t>As prescribed in 247.270-4 (c), use the following clause:
LIABILITY AND INSURANCE (DEC 1991)
(a) The Contractor shall be—
(1) Liable to the Government for loss or damage to property, real and personal, owned by the Government or for which the Government is liable;
(2) Responsible for, and hold the Government harmless from, loss of or damage to property not included in paragraph (a)(1); and
(3) Responsible for, and hold the Government harmless from, bodily injury and death of persons, resulting either in whole or in part from the negligence or fault of the Contractor, its officers, agents, or employees in the performance of work under this contract.
(b) For the purpose of this clause, all cargo loaded or unloaded under this contract is agreed to be property owned by the Government or property for which the Government is liable.
(1) The amount of the loss or damage as determined by the Contracting Officer will be withheld from payments otherwise due the Contractor.
(2) Determination of liability and responsibility by the Contracting Officer will constitute questions of fact within the meaning of the Disputes clause of this contract.
(c) The general liability and responsibility of the Contractor under this clause are subject only to the following specific limitations. The Contractor is not responsible to the Government for, and does not agree to hold the Government harmless from, loss or damage to property or bodily injury to or death of persons if—
(1) The unseaworthiness of the vessel, or failure or defect of the gear or equipment furnished by the Government, contributed jointly with the fault or negligence of the Contractor in causing such damage, injury, or death; and
(i) The Contractor, his officers, agents, and employees, by the exercise of due diligence, could not have discovered such unseaworthiness or defect of gear or equipment; or
(ii) Through the exercise of due diligence could not otherwise have avoided such damage, injury, or death.
(2) The damage, injury, or death resulted solely from an act or omission of the Government or its employees, or resulted solely from proper compliance by officers, agents, or employees of the Contractor with specific directions of the Contracting Officer.
(d) The Contractor shall at its own expense acquire and maintain insurance during the term of this contract, as follows—
(1) Standard workmen's compensation and employer's liability insurance and longshoremen's and harbor workers' compensation insurance, or such of these as may be proper under applicable state or Federal statutes.
(i) The Contractor may, with the prior approval of the Contracting Officer, be a self-insurer against the risk of this paragraph (d)(1).
(ii) This approval will be given upon receipt of satisfactory evidence that the Contractor has qualified as a self-insurer under applicable provision of law.
(2) Bodily injury liability insurance in an amount of not less than $300,000 on account of any one occurrence.
(3) Property damage liability insurance (which shall include any and all property, whether or not in the care, custody, or control of the Contractor) in an amount of not less than $300,000 for any one occurrence.
(e) Each policy shall provide, by appropriate endorsement or otherwise, that cancellation or material change in the policy shall not be effective until after a 30 day written notice is furnished the Contracting Officer.
(f) The Contractor shall furnish the Contracting Officer with satisfactory evidence of the insurance required in paragraph (d) before performance of any work under this contract.
(g) The Contractor shall, at its own cost and expense, defend any suits, demands, claims, or actions, in which the United States might be named as a co-defendant of the Contractor, resulting from the Contractor's performance of work under this contract. This requirement is without regard to whether such suit, demand, claim, or action was the result of the Contractor's negligence. The Government shall have the right to appear in such suit, participate in defense, and take such actions as may be necessary to protect the interest of the United States.
(h) It is expressly agreed that the provisions in paragraphs (d) through (g) of this clause shall not in any manner limit the liability or extend the liability of the Contractor as provided in paragraphs (a) through (c) of this clause.
(i) The Contractor shall—
(1) Equitably reimburse the Government if the Contractor is indemnified, reimbursed, or relieved of any loss or damage to Government property;
(2) Do nothing to prevent the Government's right to recover against third parties for any such loss or damage; and
(3) Furnish the Government, upon the request of the Contracting Officer, at the Government's expense, all reasonable assistance and cooperation in obtaining recovery, including the prosecution of suit and the execution of instruments of assignment in favor of the Government.
(End of clause)</t>
  </si>
  <si>
    <t>252.247-7007</t>
  </si>
  <si>
    <t>252.247-7008</t>
  </si>
  <si>
    <t>252.247-7009</t>
  </si>
  <si>
    <t>252.247-7010</t>
  </si>
  <si>
    <t>252.247-7011</t>
  </si>
  <si>
    <t>252.247-7012</t>
  </si>
  <si>
    <t>252.247-7013</t>
  </si>
  <si>
    <t>As prescribed in 247.271-3 (c), use the following clause:
DEMURRAGE (DEC 1991)
The Contractor shall be liable for all demurrage, detention, or other charges as a result of its failure to load or unload trucks, freight cars, freight terminals, vessel piers, or warehouses within the free time allowed under applicable rules and tariffs.
(End of clause)</t>
  </si>
  <si>
    <t>252.247-7014</t>
  </si>
  <si>
    <t>Demurrage</t>
  </si>
  <si>
    <t>As prescribed in 247.271-3 (d), use the following clause:
CONTRACTOR LIABILITY FOR LOSS OR DAMAGE (DEC 1991)
(a) Definitions. As used in this clause—
“Article” means any shipping piece or package and its contents.
“Schedule” means the level of service for which specific types of traffic apply as described in DoD 4500.34-R, Personal Property Traffic Management Regulation.
(b) For shipments picked up under Schedule I, Outbound Services, or delivered under Schedule II, Inbound Services—
(1) If notified within one year after delivery that the owner has discovered loss or damage to the owner's property, the Contractor agrees to indemnify the Government for loss or damage to the property which arises from any cause while it is in the Contractor's possession. The Contractor's liability is—
(i) Non-negligent damage. For any cause, other than the Contractor's negligence, indemnification shall be at a rate not to exceed sixty cents per pound per article.
(ii) Negligent damage. When loss or damage is caused by the negligence of the Contractor, the liability is for the full cost of satisfactory repair or for the current replacement value of the article.
(2) The Contractor shall make prompt payment to the owner of the property for any loss or damage for which the Contractor is liable.
(3) In the absence of evidence or supporting documentation which places liability on a carrier or another contractor, the destination contractor shall be presumed to be liable for the loss or damage, if timely notified.
(c) For shipments picked up or delivered under Schedule III, Intra-City and Intra-Area—
(1) If notified of loss or damage within 75 days following delivery, the Contractor agrees to indemnify the Government for loss or damage to the owner's property.
(2) The Contractor's liability shall be for the full cost of satisfactory repair, or for the current replacement value of the article less depreciation, up to a maximum liability of $1.25 per pound times the net weight of the shipment.
(3) The Contractor has full salvage rights to damaged items which are not repairable and for which the Government has received compensation at replacement value.
(End of clause)</t>
  </si>
  <si>
    <t>252.247-7016</t>
  </si>
  <si>
    <t>Contractor Liability for Loss or Damage</t>
  </si>
  <si>
    <t>252.247-7017</t>
  </si>
  <si>
    <t>252.247-7018</t>
  </si>
  <si>
    <t>252.247-7019</t>
  </si>
  <si>
    <t>252.247-7021</t>
  </si>
  <si>
    <t>As prescribed in 247.574 (a), use the following provision:
REPRESENTATION OF EXTENT OF TRANSPORTATION BY SEA (JUN 2019)
(a) The Offeror shall indicate by checking the appropriate blank in paragraph (b) of this provision whether transportation of supplies by sea is anticipated under the resultant contract. The term “supplies” is defined in the Transportation of Supplies by Sea clause of this solicitation.
(b) Representation. The Offeror represents that it—
_____ Does anticipate that supplies will be transported by sea in the performance of any contract or subcontract resulting from this solicitation.
_____ Does not anticipate that supplies will be transported by sea in the performance of any contract or subcontract resulting from this solicitation.
(c) Any contract resulting from this solicitation will include the Transportation of Supplies by Sea clause.
(End of provision)</t>
  </si>
  <si>
    <t>252.247-7022</t>
  </si>
  <si>
    <t>252.247-7023</t>
  </si>
  <si>
    <t>Transportation of Supplies by Sea--Basic</t>
  </si>
  <si>
    <t>Transportation of Supplies by Sea—Basic (OCT 2024)
* * * * *
(b) If the transportation of supplies by sea is anticipated under this contract, the Contractor shall—
(1) Notify the Contracting Officer and Maritime Administration (MARAD) at 
Cargo.Marad@dot.gov
—
(i) Within 3 business days after contract award; or
(ii) Immediately prior to the shipment departure date necessary to meet delivery schedules, whichever is earlier; and
(2) Include in the notification—
(i) A statement of the Contractor's intent to transport supplies by sea;
(ii) The contract number; and
(iii) The task-order or delivery-order number, when applicable.
* * * * *
(e) * * *
(2) Required shipping date(s) and required delivery date(s);
* * * * *
(f) The Contractor shall, within 30 days after each shipment covered by this clause, provide the Contracting Officer and MARAD at 
Cargo.Marad@dot.gov, Attention: Military Team, one copy of the rated on board vessel operating carrier's ocean bill of lading, which shall contain the following information:
* * * * *
(i) If the Contractor did not anticipate transporting any supplies by sea at the time of contract award and, therefore, did not provide the notification required by paragraph (b) of this clause, but prior to shipment of supplies, the Contractor learns that supplies will be transported by sea, the Contractor shall—
(1) Provide the notification required by paragraph (b) of this clause to the Contracting Officer and MARAD as soon as it is known that supplies will be transported by sea; and
(2) Comply with all the terms and conditions of this clause.
* * * * *
Alternate I.
As prescribed in 247.574(a) and (a)(2), use the following clause, which uses a different paragraph (c) than the basic clause:</t>
  </si>
  <si>
    <t>Transportation of Supplies by Sea--Alternate I</t>
  </si>
  <si>
    <t>Transportation of Supplies by Sea—Alternate I (OCT 2024)
* * * * *
(b) If the transportation of supplies by sea is anticipated under this contract, the Contractor shall—
(1) Notify the Contracting Officer and Maritime Administration (MARAD) at 
Cargo.Marad@dot.gov
—
(i) Within 3 business days after contract award; or
(ii) Immediately prior to the shipment departure date necessary to meet delivery schedules, whichever is earlier; and
(2) Include in the notification—
(i) A statement of the Contractor's intent to transport supplies by sea;
(ii) The contract number; and
(iii) The task-order or delivery-order number, when applicable.
* * * * *
(e) * * *
(2) Required shipping date(s) and required delivery date(s);
* * * * *
(f) The Contractor shall, within 30 days after each shipment covered by this clause, provide the Contracting Officer and MARAD at 
Cargo.Marad@dot.gov, Attention: Military Team, one copy of the rated on board vessel operating carrier's ocean bill of lading, which shall contain the following information:
* * * * *
(i) If the Contractor did not anticipate transporting any supplies by sea at the time of contract award and, therefore, did not provide the notification required by paragraph (b) of this clause, but prior to shipment of the supplies, the Contractor learns that supplies will be transported by sea, the Contractor shall—
(1) Provide the notification required by paragraph (b) of this clause to the Contracting Officer and MARAD as soon as it is known that supplies will be transported by sea; and
(2) Comply with all the terms and conditions of this clause.
* * * * *
Alternate II.
As prescribed in 247.574(a) and (a)(3), use the following clause, which uses a different paragraph (c) than the basic clause:</t>
  </si>
  <si>
    <t>Transportation of Supplies by Sea--Alternate II</t>
  </si>
  <si>
    <t>Transportation of Supplies by Sea—Alternate II (OCT 2024)
* * * * *
(b) If the transportation of supplies by sea is anticipated under this contract, the Contractor shall—
(1) Notify the Contracting Officer and Maritime Administration (MARAD) at 
Cargo.Marad@dot.gov
—
(i) Within 3 business days after contract award; or
(ii) Immediately prior to the shipment departure date necessary to meet delivery schedules, whichever is earlier; and
(2) Include in the notification—
(i) A statement of the Contractor's intent to transport supplies by sea;
(ii) The contract number; and
(iii) The task-order or delivery-order number, when applicable.
* * * * *
(e) * * *
(2) Required shipping date(s) and required delivery date(s);
* * * * *
(f) The Contractor shall, within 30 days after each shipment covered by this clause, provide the Contracting Officer and MARAD at 
Cargo.Marad@dot.gov, Attention: Military Team, one copy of the rated on board vessel operating carrier's ocean bill of lading, which shall contain the following information:
* * * * *
(i) If the Contractor did not anticipate transporting any supplies by sea at the time of contract award, and, therefore, did not provide the notification required by paragraph (b) of this clause, but prior to shipment of the supplies, the Contractor learns after the award of the contract that supplies will be transported by sea, the Contractor shall—
(1) Provide the notification required by paragraph (b) of this clause to the Contracting Officer and MARAD as soon as it is known that supplies will be transported by sea; and
(2) Comply with all the terms and conditions of this clause.</t>
  </si>
  <si>
    <t>252.247-7025</t>
  </si>
  <si>
    <t>Reflagging or Repair Work</t>
  </si>
  <si>
    <t>As prescribed in 247.574 (d), use the following provision:
EVALUATION PREFERENCE FOR USE OF DOMESTIC SHIPYARDS — APPLICABLE TO ACQUISITION OF CARRIAGE BY VESSEL FOR DOD CARGO IN THE COASTWISE OR NONCONTIGUOUS TRADE (NOV 2008)
(a) Definitions. As used in this provision—
“Covered vessel” means a vessel—
(1) Owned, operated, or controlled by the offeror; and
(2) Qualified to engage in the carriage of cargo in the coastwise or noncontiguous trade under Section 27 of the Merchant Marine Act, 1920 (46 U.S.C. 12101, 12132, and 55102), commonly referred to as “Jones Act”; 46 U.S.C. 12102, 12112, and 12119; and Section 2 of the Shipping Act, 1916 (46 U.S.C. 50501).
“Foreign shipyard” means a shipyard that is not a U.S. shipyard.
“Overhaul, repair, and maintenance work” means work requiring a shipyard period greater than or equal to 5 calendar days.
“Shipyard” means a facility capable of performing overhaul, repair, and maintenance work on covered vessels.
“U.S. shipyard” means a shipyard that is located in any State of the United States or in Guam.
(b) This solicitation includes an evaluation criterion that considers the extent to which the offeror has had overhaul, repair, and maintenance work for covered vessels performed in U.S. shipyards.
(c) The offeror shall provide the following information with its offer, addressing all covered vessels for which overhaul, repair, and maintenance work has been performed during the period covering the current calendar year, up to the date of proposal submission, and the preceding four calendar years:
(1) Name of vessel.
(2) Description and cost of qualifying shipyard work performed in U.S. shipyards.
(3) Description and cost of qualifying shipyard work performed in foreign shipyards and whether—
(i) Such work was performed as emergency repairs in foreign shipyards due to accident, emergency, Act of God, or an infirmity to the vessel, and safety considerations warranted taking the vessel to a foreign shipyard; or
(ii) Such work was paid for or reimbursed by the U.S. Government.
(4) Names of shipyards that performed the work.
(5) Inclusive dates of work performed.
(d) Offerors are responsible for submitting accurate information. The Contracting Officer—
(1) Will use the information to evaluate offers in accordance with the criteria specified in the solicitation; and
(2) Reserves the right to request supporting documentation if determined necessary in the proposal evaluation process.
(e) The Department of Defense will provide the information submitted in response to this provision to the congressional defense committees, as required by Section 1017 of Pub. L. 109-364.
(End of provision)</t>
  </si>
  <si>
    <t>252.247-7026</t>
  </si>
  <si>
    <t>Evaluation Preference for Use of Domestic Shipyards — Applicable to Acquisition of Carriage by Vessel for DoD Cargo in the Coastwise or Noncontiguous Trade</t>
  </si>
  <si>
    <t>NOV 2008</t>
  </si>
  <si>
    <t>As prescribed in 247.574 (e), use the following clause:
RIDING GANG MEMBER REQUIREMENTS (MAY 2018)
(a) Definition. “Riding gang member,” as used in this clause, has the same definition as “riding gang member” in title 46 U.S.C. 2101.
(b) Requirements relating to riding gang members. Notwithstanding 46 U.S.C. 8106, the Contractor shall ensure each riding gang member holds a valid U.S. Merchant Mariner's Document issued under 46 U.S.C. chapter 73, or a transportation security card issued under section 70105 of such title.
(c) Exemption.
(1) An individual is exempt from the requirements of paragraph (b) of this clause and shall not be treated as a riding gang member for the purposes of section 8106 of title 46, if that individual is on a vessel for purposes other than engaging in the operation or maintenance of the vessel and is—
(i) One of the personnel who accompanies, supervises, guards, or maintains unit equipment aboard a ship, commonly referred to as supercargo personnel;
(ii) One of the force protection personnel of the vessel;
(iii) A specialized repair technician; or
(iv) An individual who is otherwise required by the Secretary of Defense or designee to be aboard the vessel.
(2) Any individual who is exempt under paragraph (c)(1) of this clause must pass a DoD background check before going aboard the vessel.
(i) The Contractor shall—
(A) Render all necessary assistance to U.S. Armed Forces personnel with respect to the identification and screening of exempted individuals. This will require, at a minimum, the Contractor to submit the name and other biographical information necessary to the Government official specified in the contract for the purposes of conducting a background check; and
(B) Deny access or immediately remove any individual(s) from the vessel deemed unsuitable for any reason by the Government agency conducting the background checks. The Contractor agrees to replace any such individual promptly and require such replacements to fully comply with all screening requirements.
(ii) The head of the contracting activity may waive this requirement if the individual possesses a valid U.S. Merchant Mariner's Document issued under 46 U.S.C., chapter 73, or a transportation security card issued under section 70105 of such title.
(3) An individual exempted under paragraph (c)(1) of this clause is not treated as a riding gang member and shall not be counted as an individual in addition to the crew for the purposes of 46 U.S.C. 3304.
(End of clause)</t>
  </si>
  <si>
    <t>252.247-7027</t>
  </si>
  <si>
    <t>Riding Gang Member Requirements</t>
  </si>
  <si>
    <t>As prescribed in 247.207 , use the following clause:
APPLICATION FOR U.S. GOVERNMENT SHIPPING DOCUMENTATION/INSTRUCTIONS (JUN 2012)
(a) Except as provided in paragraph (b) of this clause, the Contractor shall request bills of lading by submitting a DD Form 1659, Application for U.S. Government Shipping Documentation/Instructions, to the—
(1) Transportation Officer, if named in the contract schedule; or
(2) Contract administration office.
(b) If an automated system is available for shipment requests, use service/agency systems (e.g., Navy’s Global Freight Management–Electronic Transportation Acquisition (GFM-ETA) and Financial Air Clearance Transportation System (FACTS) Shipment Processing Module, Air Force’s Cargo Movement Operations System, DCMA’s Shipment Instruction Request (SIR) E-tool, and DLA’s Distribution Standard System Vendor Shipment Module in lieu of DD Form 1659.
(End of clause)</t>
  </si>
  <si>
    <t>252.247-7028</t>
  </si>
  <si>
    <t>Application for U.S. Government Shipping Documentation/ Instructions</t>
  </si>
  <si>
    <t>As prescribed in 249.501-70 , use the following clause:
SPECIAL TERMINATION COSTS (DEC 1991)
(a) Definition. “Special termination costs,” as used in this clause, means only costs in the following categories as defined in Part 31 of the Federal Acquisition Regulation (FAR)—
(1) Severance pay, as provided in FAR 31.205-6(g);
(2) Reasonable costs continuing after termination, as provided in FAR 31.205-42(b);
(3) Settlement of expenses, as provided in FAR 31.205-42(g);
(4) Costs of return of field service personnel from sites, as provided in FAR 31.205-35 and FAR 31.205-46(c); and
(5) Costs in paragraphs (a)(1), (2), (3), and (4) of this clause to which subcontractors may be entitled in the event of termination.
(b) Notwithstanding the Limitation of Cost/Limitation of Funds clause of this contract, the Contractor shall not include in its estimate of costs incurred or to be incurred, any amount for special termination costs to which the Contractor may be entitled in the event this contract is terminated for the convenience of the Government.
(c) The Contractor agrees to perform this contract in such a manner that the Contractor's claim for special termination costs will not exceed $________. The Government shall have no obligation to pay the Contractor any amount for the special termination costs in excess of this amount.
(d) In the event of termination for the convenience of the Government, this clause shall not be construed as affecting the allowability of special termination costs in any manner other than limiting the maximum amount of the costs payable by the Government.
(e) This clause shall remain in full force and effect until this contract is fully funded.
(End of clause)</t>
  </si>
  <si>
    <t>252.249-7000</t>
  </si>
  <si>
    <t>Special Termination Costs</t>
  </si>
  <si>
    <t>(a)  This clause may be used in an incrementally funded contract when its use is approved by the agency head.
(b)  The clause is authorized when—
              (1)  The contract term is two years or more;
              (2)  The contract is estimated to require—
                    (i)  Total RDT&amp;E financing in excess of $25 million; or
                    (ii)  Total production investment in excess of $100 million; and
              (3)  Adequate funds are available to cover the contingent reserve liability for special termination costs.
(c)  The contractor and the contracting officer must agree upon an amount that represents their best estimate of the total special termination costs to which the contractor would be entitled in the event of termination of the contract.  Insert this amount in paragraph (c) of the clause.
(d)(1)  Consider substituting an alternate paragraph (c) for paragraph (c) of the basic clause when—
                    (i)  The contract covers an unusually long performance period; or
                    (ii)  The contractor's cost risk associated with contingent special termination costs is expected to fluctuate extensively over the period of the contract.
              (2)  The alternate paragraph (c) should provide for periodic negotiation and adjustment of the amount reserved for special termination costs.  Occasions for periodic adjustment may include—
                    (i)  The Government's incremental assignment of funds to the contract;
                    (ii)  The time when certain performance milestones are accomplished by the contractor; or
                    (iii)  Other specific time periods agreed upon by the contracting officer and the contractor.</t>
  </si>
  <si>
    <t>As prescribed in 249.7004, use the following clause:
NOTIFICATION OF ANTICIPATED CONTRACT TERMINATION OR REDUCTION (DEC 2022)
(a) Definitions. As use in this clause—
“Major defense program” means a program that is carried out to produce or acquire a major system (as defined in 10 U.S.C. 3041(a)).
(b) Scope. This clause implements section 1372 of the National Defense Authorization Act for Fiscal Year 1994 (Pub. L. 103-160) and section 824 of the National Defense Authorization Act for Fiscal Year 1997 (Pub. L. 104-201), which are intended to help establish benefit eligibility under the Workforce Innovation and Opportunity Act (29 U.S.C. chapter 32) for employees of DoD contractors and subcontractors adversely affected by contract terminations or substantial reductions under major defense programs.
(c) Notice to employees and state and local officials. (1) Within 2 weeks after the Contracting Officer notifies the Contractor that contract funding will be terminated or substantially reduced, the Contractor shall provide notice of such anticipated termination or reduction to—
(i) Each employee representative of the Contractor's employees whose work is directly related to the defense contract; or
(ii) If there is no such representative, each such employee;
(iii) The State or entity designated by the State to carry out rapid response activities described in the Workforce Innovation and Opportunity Act (29 U.S.C. 3174(a)(2)(A)(i)); and
(iv) The chief elected official of the unit of general local government within which the adverse effect may occur.
(2) The notice provided an employee under paragraph (c)(1) of this clause shall have the same effect as a notice of termination to the employee for the purposes of determining whether such employee is eligible for training, adjustment assistance, and employment services under the Workforce Innovation and Opportunity Act (29 U.S.C. Chapter 32).
(d) Notice to subcontractors. Not later than 60 days after the Contractor receives the Contracting Officer’s notice of the anticipated termination or reduction, the Contractor shall—
(1) Provide notice of the anticipated termination or reduction to each first-tier subcontractor with a subcontract that equals or exceeds the threshold specified in Defense Federal Acquisition Regulation Supplement (DFARS) 249.7003(c)(1) at the time of the notice; and
(2) Require that each such subcontractor—
(i) Provide notice to each of its subcontractors with a subcontract that equals or exceeds the threshold specified in DFARS 249.7003(c)(2)(i) at the time of the notice; and
(ii) Impose a similar notice and flowdown requirement to subcontractors with subcontracts that equal or exceed the threshold specified in DFARS 249.7003(c)(2)(ii) at the time of the notice.
(End of clause)</t>
  </si>
  <si>
    <t>252.249-7002</t>
  </si>
  <si>
    <t>Notification of Anticipated Contract Termination or Reduction</t>
  </si>
  <si>
    <t>Use the clause at 252.249-7002, Notification of Anticipated Contract Termination or Reduction, in all contracts under a major defense program.</t>
  </si>
  <si>
    <t>As prescribed in 251.107 , use the following clause:
ORDERING FROM GOVERNMENT SUPPLY SOURCES (AUG 2012)
(a) When placing orders under Federal Supply Schedules, Personal Property Rehabilitation Price Schedules, or Enterprise Software Agreements, the Contractor shall follow the terms of the applicable schedule or agreement and authorization. Include in each order:
(1) A copy of the authorization (unless a copy was previously furnished to the Federal Supply Schedule, Personal Property Rehabilitation Price Schedule, or Enterprise Software Agreement contractor).
(2) The following statement:
Any price reductions negotiated as part of an Enterprise Software Agreement issued under a Federal Supply Schedule contract shall control. In the event of any other inconsistencies between an Enterprise Software Agreement, established as a Federal Supply Schedule blanket purchase agreement, and the Federal Supply Schedule contract, the latter shall govern.
(3) The completed address(es) to which the Contractor's mail, freight, and billing documents are to be directed.
(b) When placing orders under nonmandatory schedule contracts and requirements contracts, issued by the General Services Administration (GSA) Office of Information Resources Management, for automated data processing equipment, software and maintenance, communications equipment and supplies, and teleprocessing services, the Contractor shall follow the terms of the applicable contract and the procedures in paragraph (a) of this clause.
(c) When placing orders for Government stock on a reimbursable basis, the Contractor shall—
(1) Comply with the requirements of the Contracting Officer's authorization, using FEDSTRIP or MILSTRIP procedures, as appropriate;
(2) Use only the GSA Form 1948-A, Retail Services Shopping Plate, when ordering from GSA Self-Service Stores;
(3) Order only those items required in the performance of Government contracts; and
(4) Pay invoices from Government supply sources promptly. For purchases made from DoD supply sources, this means within 30 days of the date of a proper invoice. The Contractor shall annotate each invoice with the date of receipt. For purposes of computing interest for late Contractor payments, the Government’s invoice is deemed to be a demand for payment in accordance with the Interest clause of this contract. The Contractor’s failure to pay may also result in the DoD supply source refusing to honor the requisition (see DFARS 251.102 (f)) or in the Contracting Officer terminating the Contractor’s authorization to use DoD supply sources. In the event the Contracting Officer decides to terminate the authorization due to the Contractor’s failure to pay in a timely manner, the Contracting Officer shall provide the Contractor with prompt written notice of the intent to terminate the authorization and the basis for such action. The Contractor shall have 10 days after receipt of the Government’s notice in which to provide additional information as to why the authorization should not be terminated. The termination shall not provide the Contractor with an excusable delay for failure to perform or complete the contract in accordance with the terms of the contract, and the Contractor shall be solely responsible for any increased costs.
(d) When placing orders for Government stock on a non-reimbursable basis, the Contractor shall—
(1) Comply with the requirements of the Contracting Officer's authorization; and
(2) When using electronic transactions to submit requisitions on a non-reimbursable basis only, place orders by authorizing contract number using the Defense Logistics Management System (DLMS) Supplement to Federal Implementation Convention 511R, Requisition; and acknowledge receipts by authorizing contract number using the DLMS Supplement 527R, Receipt, Inquiry, Response and Material Receipt Acknowledgement.
(e) Only the Contractor may request authorization for subcontractor use of Government supply sources. The Contracting Officer will not grant authorizations for subcontractor use without approval of the Contractor.
(f) Government invoices shall be submitted to the Contractor’s billing address, and Contractor payments shall be sent to the Government remittance address specified below:
Contractor’s Billing Address (include point of contact and telephone number):
Government Remittance Address (include point of contact and telephone number):
(End of clause)</t>
  </si>
  <si>
    <t>252.251-7000</t>
  </si>
  <si>
    <t>Ordering From Government Supply Sources</t>
  </si>
  <si>
    <t>251.107</t>
  </si>
  <si>
    <t>Use this clause in solicitations and contracts which include the clause at FAR 52.251-1, Government Supply Sources.</t>
  </si>
  <si>
    <t>As prescribed in 251.205 , use the following clause:
USE OF INTERAGENCY FLEET MANAGEMENT SYSTEM (IFMS) VEHICLES AND RELATED SERVICES (DEC 1991)
(a) The Contractor, if authorized use of IFMS vehicles, shall submit requests for five or fewer vehicles and related services in writing to the appropriate General Services Administration (GSA) Regional Customer Service Bureau, Attention: Motor Equipment Activity. Submit requests for more than five vehicles to GSA headquarters: General Services Administration, FTM, Washington, DC 20406. Include the following in each request:
(1) Two copies of the agency authorization to obtain vehicles and related services from GSA.
(2) The number of vehicles and related services required and the period of use.
(3) A list of the Contractor's employees authorized to request vehicles and related services.
(4) A list of the makes, models, and serial numbers of Contractor-owned or leased equipment authorized to be serviced.
(5) Billing instructions and address.
(b) The Contractor should make requests for any unusual quantities of vehicles as far in advance as possible.
(c) The Contractor shall establish and enforce suitable penalties for employees who use or authorize the use of Government vehicles for other than performance of Government contracts.
(d) The Contractor shall assume, without the right of reimbursement from the Government, the cost or expense of any use of IFMS vehicles and services not related to the performance of the contract.
(e) Only the Contractor may request authorization for subcontractor use of IFMS vehicles. The Contracting Officer will not grant authorization for subcontractor use without approval of the Contractor.
(End of clause)</t>
  </si>
  <si>
    <t>252.251-7001</t>
  </si>
  <si>
    <t>Use of Interagency Fleet Management System (IFMS) Vehicles and Related Services</t>
  </si>
  <si>
    <t>Use this clause in solicitations and contracts which include the clause at FAR 52.251-2, Interagency Fleet Management System (IFMS) Vehicles and Related Services.</t>
  </si>
  <si>
    <t>252.270-7000</t>
  </si>
  <si>
    <t>Pilot Program to Incentivize Contracting with Employee-Owned Businesses—Representation</t>
  </si>
  <si>
    <t>270.105(a)</t>
  </si>
  <si>
    <t>(a) Use the provision at 252.270-7000, Pilot Program to Incentivize Contracting with Employee-Owned Businesses—Representation, in solicitations, including solicitations using FAR part 12 procedures for the acquisition of commercial products and commercial services, except for solicitations solely for the acquisition of commercially available off-the-shelf (COTS) items, that include the clause at 252.270-7002, Pilot Program to Incentivize Contracting with Employee-Owned Businesses.</t>
  </si>
  <si>
    <t xml:space="preserve">Pilot Program To Incentivize Contracting With Employee-Owned Businesses—Representation (NOV 2024)
(a) 
Definition.
As used in this provision, 
qualified business
has the meaning given in the Defense Federal Acquisition Regulation Supplement 252.270-7002, Pilot Program to Incentivize Contracting with Employee-Owned Businesses, clause of this solicitation.
(b) 
Representation.
The Offeror represents that it is a qualified business.
(End of provision)
</t>
  </si>
  <si>
    <t>252.270-7001</t>
  </si>
  <si>
    <t>Pilot Program to Incentivize Contracting with Employee-Owned Businesses—Subcontracting Certification</t>
  </si>
  <si>
    <t>270.105(b)</t>
  </si>
  <si>
    <t>Unless waived in accordance with 270.103(b)(3), use the provision at 252.270-7001, Pilot Program to 
Incentivize Contracting with Employee-Owned Businesses—Subcontracting Certification, in solicitations, including solicitations using FAR part 12 procedures for the acquisition of commercial products and commercial services, except for solicitations solely for the acquisition of COTS items, that include the clause at 252.270-7002, Pilot Program to Incentivize Contracting with Employee-Owned Businesses.</t>
  </si>
  <si>
    <t xml:space="preserve">252.270-7001
Pilot Program to Incentivize Contracting with Employee-Owned Businesses—Subcontracting Certification.
As prescribed in 270.105(b), use the following provision:
Pilot Program To Incentivize Contracting With Employee-Owned Businesses—Subcontracting Certification (NOV 2024)
(a) 
Definition.
As used in this provision, 
qualified business
has the meaning given in the Defense Federal Acquisition Regulation Supplement 252.270-7002, Pilot Program to Incentivize Contracting with Employee-Owned Businesses, clause of this solicitation.
(b) 
Limitations on subcontracting.
The Offeror certifies that in performance of the contract it will not expend more than 50 percent of the amount paid under the contract on subcontracts unless—
(1) The subcontract is awarded to a qualified business;
(2) The contract is for products and the subcontract is for materials not available from another qualified business; or
(3) A waiver is granted.
(End of provision)
</t>
  </si>
  <si>
    <t>252.270-7002</t>
  </si>
  <si>
    <t>Pilot Program to Incentivize Contracting with Employee-Owned Businesses</t>
  </si>
  <si>
    <t>270.105(c)</t>
  </si>
  <si>
    <t>Use the clause at 252.270-7002, Pilot Program to Incentivize Contracting with Employee-Owned Businesses, in solicitations and contracts, including solicitations and contracts using FAR part 12 procedures for the acquisition of commercial products and commercial services, except for solicitations and contracts solely for the acquisition of COTS items, for approved pilot program acquisitions.</t>
  </si>
  <si>
    <t>252.270-7002
Pilot Program to Incentivize Contracting with Employee-Owned Businesses.
As prescribed in 270.105(c), use the following clause:
Pilot Program To Incentivize Contracting With Employee-Owned Businesses (NOV 2024)
(a) 
Definition.
As used in this clause—
Qualified business
means an S corporation as defined in 26 U.S.C. 1361(a)(1) for which 100 percent of the outstanding stock is held through an employee stock ownership plan as defined in 26 U.S.C. 4975(e)(7).
(b) 
Limitations on subcontracting.
In performance of the contract, the Contractor shall not expend more than 50 percent of the amount paid under the contract on subcontracts, unless—
(1) The subcontract is awarded to a qualified business;
(2) The contract is for products and the subcontract is for materials not available from another qualified business; or
(3) A waiver is granted.
(c) 
Reporting requirement.
Not later than 30 days after the end of the contract period of performance, the Contractor shall submit to the Contracting Officer the following information in writing:
(1) The number of years the Contractor has been wholly-owned by its employee stock ownership plan.
(2) Challenges, if any, the Contractor experienced in attracting and retaining a talented workforce in a competitive market due to the Contractor's corporate ownership structure.
(3) Challenges, if any, the Contractor experienced that hinder its ability to contract with DoD to scale its technologies and capabilities due to the Contractor's corporate ownership structure.
(4) Challenges, if any, the Contractor experienced, due to its corporate ownership structure, in obtaining capital necessary to bridge funding gaps, for example, between prototype demonstration and full-scale development.
(End of clause)</t>
  </si>
  <si>
    <t>1452.201-70</t>
  </si>
  <si>
    <t>Authorities and delegations</t>
  </si>
  <si>
    <t>1401.670-1</t>
  </si>
  <si>
    <t>Insert the clause at 1452.201-70 in solicitations and contracts under which a COR will be appointed.</t>
  </si>
  <si>
    <t>DIAR</t>
  </si>
  <si>
    <t>1452.203-70</t>
  </si>
  <si>
    <t>Restrictions on Endorsements</t>
  </si>
  <si>
    <t>JUL 1996</t>
  </si>
  <si>
    <t>1403.570-3</t>
  </si>
  <si>
    <t>CO's shall include the clause at 1452.203-70, Restriction on Endorsements, in all solicitations, contracts and agreements which are not executed in accordance with FAR Parts 12 or 13.</t>
  </si>
  <si>
    <t>1452.204-70</t>
  </si>
  <si>
    <t>Release of Claims</t>
  </si>
  <si>
    <t>1404.804-70</t>
  </si>
  <si>
    <t>The CO shall insert the clause at 1452.204-70, Release of Claims, in all construction, architect and engineering, and cost-reimbursement contracts that exceed the SAT. The Release of Claims clause may be inserted in other types of contracts when the CO determines that the release is necessary to protect the interests of the Government.</t>
  </si>
  <si>
    <t>1452.215-70</t>
  </si>
  <si>
    <t>Examination of Records by the Department of the Interior</t>
  </si>
  <si>
    <t>1415.209-70</t>
  </si>
  <si>
    <t>The CO shall insert the clause at 1452.215-70, Examination of Records by the Department of the Interior, in all contracts requiring the clause at FAR 52.215-2 Audit and Records, Negotiation, as prescribed in FAR 15.209(b).</t>
  </si>
  <si>
    <t>1452.215-71</t>
  </si>
  <si>
    <t>Use and Disclosure of Proposal Information—Department of the Interior</t>
  </si>
  <si>
    <t>1415.207-70</t>
  </si>
  <si>
    <t>The provision at 1452.215-71, Use and Disclosure of Proposal Information—Department of the Interior, shall be inserted in all requests for proposals and requests for quotations.</t>
  </si>
  <si>
    <t>1452.224-1</t>
  </si>
  <si>
    <t>1424.104</t>
  </si>
  <si>
    <t>The clause at FAR 52.224-1, Privacy Act Notification, as prescribed in FAR 24.104(a), shall be supplemented in accordance with 1452.224-1.</t>
  </si>
  <si>
    <t>1452.226-70</t>
  </si>
  <si>
    <t>Indian Preference</t>
  </si>
  <si>
    <t>1426.7003(a)</t>
  </si>
  <si>
    <t>The CO shall insert the clause at 1452.226-70, Indian Preference—Department of the Interior, in solicitations issued and contracts awarded by:
(1) The Bureau of Indian Affairs;
(2) A contracting activity other than the Bureau of Indian Affairs when the contract is entered into pursuant to an act specifically authorizing contracts with Indian organizations; and,
(3) A contracting activity other than the Bureau of Indian Affairs where the work to be performed is specifically for the benefit of Indians and is in addition to any incidental benefits which might otherwise accrue to the general public.</t>
  </si>
  <si>
    <t>1452.226-71</t>
  </si>
  <si>
    <t>Indian Preference Program</t>
  </si>
  <si>
    <t>1426.7003(b)</t>
  </si>
  <si>
    <t>The CO shall insert the clause at 1452.226-71, Indian Preference Program—Department of the Interior, in all solicitations issued and contracts awarded by a contracting activity which may exceed $50,000, which contain the clause required by paragraph (a) of this section and where it is determined by the CO, prior to solicitation, that the work under the contract will be performed in whole or in part on or near an Indian reservation(s). The Indian Preference Program clause may also be included in solicitations issued and contracts awarded by a contracting activity which may not exceed $50,000, but which contain the clause required by paragraph (a) of this section and which, in the opinion of the CO, offer substantial opportunities for Indian employment, training or subcontracting.</t>
  </si>
  <si>
    <t>1452.227-70</t>
  </si>
  <si>
    <t>Appeals of Use or Exceptions</t>
  </si>
  <si>
    <t>1427.303(b)</t>
  </si>
  <si>
    <t>If one of the exceptions in FAR 27.303(e)(1) is used, then insert clause 1452.227-70, Appeals of Use of Exceptions. The exception in FAR 27.303(e)(1)(ii) to use alternative provisions restricting or eliminating a contractor's right to retain title to any subject invention shall be made by the HCA, after consultation with the Assistant Solicitor for Acquisitions and Intellectual Property.</t>
  </si>
  <si>
    <t>1452.228-7</t>
  </si>
  <si>
    <t>1428.311-1</t>
  </si>
  <si>
    <t>The CO shall modify the clause at FAR 52.228-7, Insurance—Liability to Third Persons, in accordance with 1452.228-7, and insert in solicitations and contracts as prescribed in FAR 28.311-1.</t>
  </si>
  <si>
    <t>1452.228-70</t>
  </si>
  <si>
    <t>Liability Insurance</t>
  </si>
  <si>
    <t>1428.301</t>
  </si>
  <si>
    <t>It is the policy of DOI to insure its own risks only when such action is in the best interest of the Government. Circumstances where contractors are required to carry insurance are listed under FAR 28.301 and 28.306. In these circumstances, the CO shall insert the clause at 1452.228-70, Liability Insurance— Department of the Interior, in solicitations and contracts.</t>
  </si>
  <si>
    <t>1452.228-71</t>
  </si>
  <si>
    <t>Aircraft and General Public Liability Insurance</t>
  </si>
  <si>
    <t>1428.311-2(a)</t>
  </si>
  <si>
    <t>The CO shall insert the clause at 1452.228-71, Aircraft and General Public Liability Insurance—Department of the Interior, in solicitations and contracts when a fixed-price contract for operation of aircraft is anticipated and where the Government is using a contractor-furnished pilot.</t>
  </si>
  <si>
    <t>1452.228-72</t>
  </si>
  <si>
    <t>Liability for Loss or Damage—Department of the Interior</t>
  </si>
  <si>
    <t>1428.311-2(b)</t>
  </si>
  <si>
    <t>The CO shall insert the clause at 1452.228-72, Liability for Loss or Damage—Department of the Interior, in solicitations and contracts when a fixed-price contract for use of aircraft is anticipated and where the Government does not have a property interest and is using a Government-furnished pilot.</t>
  </si>
  <si>
    <t>1452.228-73</t>
  </si>
  <si>
    <t>Liability for Loss or Damage (Property Interest)</t>
  </si>
  <si>
    <t>1428.311-2(c)</t>
  </si>
  <si>
    <t>The CO shall insert the clause at 1452.228-73, Liability for Loss or Damage (Property Interest)—Department of the Interior, in solicitations and contracts when a fixed-price contract for use of aircraft is anticipated and where the Government has a property interest in the aircraft and is using a Government-furnished pilot (e.g., a lease with purchase option).</t>
  </si>
  <si>
    <t>1452.233-2</t>
  </si>
  <si>
    <t>1433.106</t>
  </si>
  <si>
    <t>The provision at FAR 52.233-2, Service of Protest, as prescribed in FAR 33.106, shall be modified in accordance with the instructions in DIAR 1452.233-2.</t>
  </si>
  <si>
    <t>1452.236-70</t>
  </si>
  <si>
    <t>Prohibition Against Use of Lead-based Paint</t>
  </si>
  <si>
    <t>1436.570(b)</t>
  </si>
  <si>
    <t>The CO shall insert the clause at 1452.236-70, Prohibition Against Use of Lead-Based Paint, in solicitations and contracts when construction of residential structures or rehabilitation (including dismantling, demolition, or removal) of residential structures is contemplated.</t>
  </si>
  <si>
    <t>1452.236-71</t>
  </si>
  <si>
    <t>1436.571</t>
  </si>
  <si>
    <t>If it appears that funds available for a construction project may be insufficient for all the desired features, the CO may provide in the solicitation for a base bid item covering the work as specified and for one or more additive or deductive bid items which add or omit specified features of the work in a stated order of priority. Such solicitations shall include a provision substantially as set forth in 1452.236-71, and the low bidder and the bid items to be awarded shall be determined as provided in the provision.</t>
  </si>
  <si>
    <t>1452.237-70</t>
  </si>
  <si>
    <t>Information Collection</t>
  </si>
  <si>
    <t>1437.7102</t>
  </si>
  <si>
    <t>The CO shall insert the clause at 1452.237-70, Information Collection—Department of the Interior, in all solicitations and contracts which are subject to the Paperwork Reduction Act of 1980.</t>
  </si>
  <si>
    <t>1452.237-71</t>
  </si>
  <si>
    <t>Utilization of Woody Biomass</t>
  </si>
  <si>
    <t>MAY 2005</t>
  </si>
  <si>
    <t>1437.7202</t>
  </si>
  <si>
    <t>No prescription in DIAR</t>
  </si>
  <si>
    <t>1452.280-1</t>
  </si>
  <si>
    <t>Notice of Indian small business economic enterprise set-aside</t>
  </si>
  <si>
    <t>1480.503(d)(3)</t>
  </si>
  <si>
    <t>Insert the clause at 1452.280-1, NOTICE OF INDIAN SMALL BUSINESS ECONOMIC ENTERPRISE SET-ASIDE in accordance with 1480.503(a).</t>
  </si>
  <si>
    <t>1452.280-2</t>
  </si>
  <si>
    <t>Notice of Indian economic enterprise set-aside</t>
  </si>
  <si>
    <t>1480.503(d)(4) and 1480.504-1(f)(5)</t>
  </si>
  <si>
    <t>Insert the clause at 1452.280-2, NOTICE OF INDIAN ECONOMIC ENTERPRISE SET-ASIDE, in solicitations and contracts that are set aside for Indian Economic Enterprises.</t>
  </si>
  <si>
    <t>1452.280-3</t>
  </si>
  <si>
    <t>Subcontracting limitations</t>
  </si>
  <si>
    <t>1480.601(b)</t>
  </si>
  <si>
    <t>The CO must insert the clause at 1452.280-3, SUBCONTRACTING LIMITATIONS, in all purchase orders and contracts for services, supplies, or covered construction and awarded to IEEs pursuant this part.</t>
  </si>
  <si>
    <t>1452.280-4</t>
  </si>
  <si>
    <t>Indian economic enterprise representation</t>
  </si>
  <si>
    <t>1480.801(a)</t>
  </si>
  <si>
    <t>The CO must insert the provision at 1452.280-4, INDIAN ECONOMIC ENTERPRISE REPRESENTATION, in all solicitations regardless of dollar value that are set aside for IEEs in accordance this part.</t>
  </si>
  <si>
    <t>5152.211-9000</t>
  </si>
  <si>
    <t>Evaluation of Subline Items</t>
  </si>
  <si>
    <t>5111.703(c )(i)</t>
  </si>
  <si>
    <t>Insert the provision at AFARS 5152.211-9000, Evaluation of Subline Items, in solicitations when a fixed-price construction contract is contemplated and the clause at AFARS 5152.211-9001 is included in the solicitation.</t>
  </si>
  <si>
    <t>AFARS</t>
  </si>
  <si>
    <t>5152.211-9001</t>
  </si>
  <si>
    <t>Variations in Estimated Quantities - Subline Items</t>
  </si>
  <si>
    <t>5111.703(c )(ii)</t>
  </si>
  <si>
    <t>(ii) In addition to the clause at FAR 52.211-18, insert the clause at AFARS 5152.211-9001, Variations in Estimated Quantities—Subline Items, in solicitations and contracts when—
(A) A fixed-price construction contract is contemplated that authorizes a variation in the estimated quantity of unit-priced items; and
(B) Those unit priced items will be subdivided into subline items and separately priced for payment purposes.</t>
  </si>
  <si>
    <t>5152.237-9000</t>
  </si>
  <si>
    <t>Adjustments to Contractors Coefficient for Option Years (Job Order Contracts)</t>
  </si>
  <si>
    <t>FEB 2005</t>
  </si>
  <si>
    <t>5117.9004-2(h)</t>
  </si>
  <si>
    <t>For job order contracts, insert the following clause in solicitations and contracts in accordance with 5117.9004-2(h)</t>
  </si>
  <si>
    <t>5252.223-9000</t>
  </si>
  <si>
    <t>Don Additional Safety Requirements Applicable to Specified Government Furnished Ammunition and Explosives</t>
  </si>
  <si>
    <t>5223.370-5</t>
  </si>
  <si>
    <t>Use the clause at 5252.223-9000, Don Additional Safety Requirements Applicable to Specified Government Furnished Ammunition and Explosives (A&amp;E), in solicitations and contracts that: (1) contain the clause DFARS 252.223-7002; and 
(2) provide as GFM any A&amp;E containing nitrocellulose-based propellants and/or nitrate ester-based materials (such as nitroglycerin) or other similar A&amp;E with a tendency to become chemically unstable over time; 
(b) The HCA may make administrative adjustments to the additional requirements (e.g., specify activity points of contact, adjust specified lead times) or add further measures which increase safety requirements as appropriate.</t>
  </si>
  <si>
    <t>NMCARS</t>
  </si>
  <si>
    <t>As prescribed in DAFFARS 5301.9103, insert the following clause:
OMBUDSMAN (JUL 2023)
(a) An ombudsman has been appointed to hear and facilitate the resolution of concerns from offerors, potential offerors, and others for this acquisition. When requested, the ombudsman will maintain strict confidentiality as to the source of the concern. The existence of the ombudsman does not affect the authority of the program manager, contracting officer, or source selection official. Further, the ombudsman does not participate in the evaluation of proposals, the source selection process, or the adjudication of protests or formal contract disputes. The ombudsman may refer the interested party to another official who can resolve the concern.
(b) Before consulting with an ombudsman, interested parties must first address their concerns, issues, disagreements, and/or recommendations to the contracting officer for resolution. Consulting an ombudsman does not alter or postpone the timelines for any other processes (e.g., agency level bid protests, GAO bid protests, requests for debriefings, employee-employer actions, contests of OMB Circular A-76 competition performance decisions).
(c) If resolution cannot be made by the contracting officer, the interested party may contact the ombudsman, [Insert names, addresses, telephone numbers, facsimile numbers, and e-mail addresses of Center/MAJCOM/FLDCOM/DRU/DAFRCO ombudsman/ombudsmen]. Concerns, issues, disagreements, and recommendations that cannot be resolved at the Center/MAJCOM/FLDCOM/DRU ombudsman level, may be brought by the interested party for further consideration to the Department of the Air Force ombudsman, Associate Deputy Assistant Secretary (ADAS) (Contracting), SAF/AQC, 1060 Air Force Pentagon, Washington DC 20330-1060, phone number (571) 256-2395, facsimile number (571) 256-2431.
(d) The ombudsman has no authority to render a decision that binds the agency.
(e) Do not contact the ombudsman to request copies of the solicitation, verify offer due date, or clarify technical requirements. Such inquiries shall be directed to the contracting officer.
(End of clause)</t>
  </si>
  <si>
    <t>5352.201-9101</t>
  </si>
  <si>
    <t>Ombudsman</t>
  </si>
  <si>
    <t>5301.9103</t>
  </si>
  <si>
    <t>Insert a clause substantially the same as the clause at AFFARS5352.201-9101, Ombudsman, in all solicitations (including draftsolicitations) and contracts.</t>
  </si>
  <si>
    <t>DAFFARS</t>
  </si>
  <si>
    <t>As prescribed in DAFFARS 5304.404-90, insert the following clause in solicitations and contracts:
NOTIFICATION OF GOVERNMENT SECURITY ACTIVITIES (JUL 2023)
This contract contains a DD Form 254, DOD Contract Security Classification Specification, and requires performance at a government location in the U.S. or overseas. Prior to beginning operations involving classified information on an installation identified on the DD Form 254, the contractor shall take the following actions:
(a) At least thirty days prior to beginning operations, notify the Information Protection Office shown in the distribution block of the DD Form 254 as to:
(1) The name, address, and telephone number of this contract company’s representative and designated alternate in the U.S. or overseas area, as appropriate;
(2) The contract number and military contracting command;
(3) The highest classification category of defense information to which contractor employees will have access;
(4) The Department of the Air Force installations in the U.S. (in overseas areas, identify only the APO number(s)) where the contract work will be performed;
(5) The date contractor operations will begin on base in the U.S. or in the overseas area;
(6) The estimated completion date of operations on base in the U.S. or in the overseas area; and,
(7) Any changes to information previously provided under this clause.
(End of clause)</t>
  </si>
  <si>
    <t>5352.204-9000</t>
  </si>
  <si>
    <t>Notification of Government Security Activity and Visitor Group Security Agreements</t>
  </si>
  <si>
    <t>5304.404-90</t>
  </si>
  <si>
    <t>The contracting officer must insert the clause at AFFARS 5352.204-9000, Notification of Government Security Activity and Visitor Group Security Agreements, in solicitations and contracts which require a DD Form 254 for performance on U.S. Government installations and overseas. The contracting officer may change the number of days specified in AFFARS 5352.204-9000(a). If less than thirty days is used, coordinate with the servicing information protection office.</t>
  </si>
  <si>
    <t>As prescribed in DAFFARS 5309.507-2(a), insert the following clause, substantially as written, in Section I:
ORGANIZATIONAL CONFLICT OF INTEREST (JUL 2023)
(a) The following restrictions and definitions apply to prevent conflicting roles which may bias the Contractor's judgment or objectivity, or to preclude the Contractor from obtaining an unfair competitive advantage in concurrent or future acquisitions.
(1) Descriptions or definitions:
"Contractor" means the business entity receiving the award of this contract, its parents, affiliates, divisions and subsidiaries.
"Development" means all efforts towards solution of broadly-defined problems. This may encompass research, evaluating technical feasibility, proof of design and test, or engineering of programs not yet approved for acquisition or operation.
"Proprietary Information" means all information designated as proprietary in accordance with law and regulation, and held in confidence or disclosed under restriction to prevent uncontrolled distribution. Examples include limited or restricted data, trade secrets, sensitive financial information, and computer software; and may appear in cost and pricing data or involve classified information.
"System" means the system that is the subject of this contract.
"System Life" means all phases of the system's development, production, or support.
"Systems Engineering" means preparing specifications, identifying and resolving interface problems, developing test requirements, evaluating test data, and supervising design.
"Technical Direction" means developing work statements, determining parameters, directing other Contractors' operations, or resolving technical controversies.
(2) Restrictions: The Contractor shall perform systems engineering and/or technical direction, but will not have overall contractual responsibility for the system's development, integration, assembly and checkout, or production. The parties recognize that the Contractor shall occupy a highly influential and responsible position in determining the system's basic concepts and supervising their execution by other Contractors. The Contractor's judgment and recommendations must be objective, impartial, and independent. To avoid the prospect of the Contractor's judgment or recommendations being influenced by its own products or capabilities, it is agreed that the Contractor is precluded for the life of the system from award of a DoD contract to supply the system or any of its major components, and from acting as a subcontractor or consultant to a DoD supplier for the system or any of its major components.
(End of clause)</t>
  </si>
  <si>
    <t>5352.209-9000</t>
  </si>
  <si>
    <t>Organizational Conflict of Interest</t>
  </si>
  <si>
    <t>5309.507-2(a)</t>
  </si>
  <si>
    <t>In accordance with FAR 9.507-2, insert the clause at AFFARS 5352.209-9000, Organizational Conflict of Interest, substantially as written, in Section I when the contractor's eligibility for future prime contract or subcontract awards shall be restricted because of services being provided as stated in FAR 9.505-1 through -4.
(1) Insert the basic clause when the contractor will be providing systems engineering and/or technical direction. (See FAR 9.505-1.)</t>
  </si>
  <si>
    <t>(JUL 2023). As prescribed in DAFFARS 5309.507-2(a)(2), either substitute paragraph (a)(2) of the basic clause with one or both of the following paragraphs, or use one or both in addition to the basic paragraph (a)(2). Use these paragraphs substantially as written.
(a)(2)(i) The Contractor shall prepare and submit complete specifications for non-developmental items to be used in a competitive acquisition. The Contractor shall not furnish these items to the DoD, either as a prime or subcontractor, for the duration of the initial production contract plus (insert a specific period of time or an expiration date).
(a)(2)(ii) The Contractor shall either prepare or assist in preparing a work statement for use in competitively acquiring the (identify the system or services), or provide material leading directly, predictably, and without delay to such a work statement. The Contractor may not supply (identify the services, the system, or the major components of the system) for a period (state the duration of the constraint, however, the duration of the initial production contract shall be the minimum), as either the prime or subcontractor unless it becomes the sole source, has participated in the design or development work, or more than one Contractor has participated in preparing the work statement.</t>
  </si>
  <si>
    <t>Organizational Conflict of Interest--Alternate I</t>
  </si>
  <si>
    <t>5309.507-2(a)(2)</t>
  </si>
  <si>
    <t>(2) Insert the clause with its Alternate I when the contractor will be preparing specifications or work statements. (See FAR 9.505-2.)</t>
  </si>
  <si>
    <t>(JUL 2023). As prescribed in DAFFARS 5309.507-2(a)(3), either substitute paragraph (a)(2) of the basic clause with the following paragraph, or add the following in addition to the basic restriction. Renumber the paragraphs as needed if more than one restriction applies. Use this paragraph, substantially as written.
(a)(2) The Contractor shall participate in the technical evaluation of other Contractors' proposals or products. To ensure objectivity, the Contractor is precluded from award of any supply or service contract or subcontract for the system or its major components. This restriction shall be effective for (insert a definite period of time). This does not apply to other technical evaluations concerning the system.</t>
  </si>
  <si>
    <t>Organizational Conflict of Interest--Alternate II</t>
  </si>
  <si>
    <t>5309.507-2(a)(3)</t>
  </si>
  <si>
    <t>(3) Insert the clause with its Alternate II when the contractor will be providing technical evaluation or advisory and assistance services. (See FAR 9.505-3.)</t>
  </si>
  <si>
    <t>(JUL 2023). As prescribed in DAFFARS 5309.507-2(a)(4), add the following paragraph (b) to the basic clause substantially as written:
(b) The Contractor may gain access to proprietary information of other companies during contract performance. The Contractor agrees to enter into company-to-company agreements to: (1) protect another company's information from unauthorized use or disclosure for as long as it is considered proprietary by the other company; and, (2) to refrain from using the information for any purpose other than that for which it was furnished. For information purposes, the Contractor shall furnish copies of these agreements to the contracting officer. These agreements are not intended to protect information which is available to the Government or to the Contractor from other sources and furnished voluntarily without restriction.</t>
  </si>
  <si>
    <t>Organizational Conflict of Interest--Alternate III</t>
  </si>
  <si>
    <t>5309.507-2(a)(4)</t>
  </si>
  <si>
    <t>(4) Insert the clause with its Alternate III when the contractor will be obtaining access to proprietary information. (See FAR 9.505-4.)</t>
  </si>
  <si>
    <t>(JUL 2023). As prescribed in DAFFARS 5309.507-2(a)(5), add the following paragraph (b) to the basic clause. If Alternate III is also used, renumber this to paragraph (c).
(b) The Contractor agrees to accept and to complete all issued task orders, and not to contract with Government prime Contractors or first-tier subcontractors in such a way as to create an organizational conflict of interest.</t>
  </si>
  <si>
    <t>Organizational Conflict of Interest--Alternate IV</t>
  </si>
  <si>
    <t>5309.507-2(a)(5)</t>
  </si>
  <si>
    <t>(5) Insert the clause with its Alternate IV when the contract is a task ordering contract and when more than one system is supported. The contracting officer may modify Alternate IV to include a list of systems for which task orders may be issued and indicate which organizational conflict of interest provision in paragraph (a)(2) shall apply.</t>
  </si>
  <si>
    <t>(JUL 2023). As prescribed in DAFFARS 5309.507-2(a)(6), add the following paragraph (b) to the basic clause substantially as written. If more than one Alternate is used, renumber this paragraph accordingly.
(b) The Contractor agrees to accept and to complete issued delivery orders, provided that no new organizational conflicts of interest are created by the acceptance of that order. The contracting officer shall identify the organizational conflict of interest in each order. The Contractor shall not contract with Government prime Contractors or first-tier subcontractors in such a way as to create an organizational conflict of interest.</t>
  </si>
  <si>
    <t>Organizational Conflict of Interest--Alternate V</t>
  </si>
  <si>
    <t>5309.507-2(a)(6)</t>
  </si>
  <si>
    <t>(6) Insert the clause with its Alternate V when the contract provides for delivery orders. The contracting officer shall indicate in each delivery order which organizational conflict of interest provision in paragraph (a)(2) shall apply.</t>
  </si>
  <si>
    <t>(JUL 2023). As prescribed in DAFFARS 5309.507-2(a)(7), add the following paragraph (b) to the basic clause substantially as written. If either Alternate III or IV or both are used, renumber this paragraph accordingly.
(b) The above restrictions shall be included in all subcontracts, teaming arrangements, and other agreements calling for performance of work which is subject to the organizational conflict of interest restrictions identified in this clause, unless excused in writing by the contracting officer.</t>
  </si>
  <si>
    <t>Organizational Conflict of Interest--Alternate VI</t>
  </si>
  <si>
    <t>5309.507-2(a)(7)</t>
  </si>
  <si>
    <t>(7) Insert Alternate VI when it is necessary to have the restrictions of this clause included in all or some subcontracts, teaming arrangements, and other agencies calling for performance of work related to the contract.</t>
  </si>
  <si>
    <t>As prescribed in DAFFARS 5309.507-2(b), insert the following provision, substantially as written in Section L:
POTENTIAL ORGANIZATIONAL CONFLICT OF INTEREST (JUL 2023)
(a) There is potential organizational conflict of interest (see FAR Subpart 9.5, Organizational and Consultant Conflicts of Interest) due to (state the nature of the proposed conflict). Accordingly:
(1) Restrictions are needed to ensure that (state the nature of the proposed restraint and the applicable time period).
(2) As a part of the proposal, the offeror shall provide the contracting officer with complete information of previous or ongoing work that is in any way associated with the contemplated acquisition.
(b) If award is made to the offeror, the resulting contract may include an organizational conflict of interest limitation applicable to subsequent Government work, at either a prime contract level, at any subcontract tier, or both. During evaluation of proposals, the Government may, after discussions with the offeror and consideration of ways to avoid the conflict of interest, insert a special provision in the resulting contract which shall disqualify the offeror from further consideration for award of future contracts.
(c) The organizational conflict of interest clause included in this solicitation may be modified or deleted during negotiations.
(End of provision)</t>
  </si>
  <si>
    <t>5352.209-9001</t>
  </si>
  <si>
    <t>Potential Organizational Conflict of Interest</t>
  </si>
  <si>
    <t>5309.507(2)(b)</t>
  </si>
  <si>
    <t>As prescribed in FAR 9.507-1, insert in Section L the provision at AFFARS 5352.209-9001, Potential Organizational Conflict of lnterest, substantially as written.</t>
  </si>
  <si>
    <t>(JUL 2023). At the discretion of the contracting officer, substitute the following paragraph (b) for paragraphs (b) and (c) in the basic provision:
(b) The organizational conflict of interest clause in this solicitation may not be modified or deleted.</t>
  </si>
  <si>
    <t>Potential Organizational Conflict of Interest--Alternate I</t>
  </si>
  <si>
    <t>At the discretion of the contracting officer, substitute the following paragraph (b) for paragraphs (b) and (c) in the basic provision:
(b) The organizational conflict of interest clause in this solicitation may not be modified or deleted.</t>
  </si>
  <si>
    <t>As prescribed in DAFFARS 5317.7406, insert the following clause in solicitations and contracts:
LONG LEAD LIMITATION OF GOVERNMENT LIABILITY (JUL 2023)
(a) In performing this contract, the contractor is not authorized to make expenditures or incur obligations exceeding $[ insert dollar amount ].
(b) The maximum amount for which the Government shall be liable if this contract is terminated (i.e., costs already incurred and those associated with termination) is $[ insert dollar amount ].
(c) The contractor shall notify the contracting officer in writing whenever there is reason to believe that, within the next 60 days, the costs expected to be incurred under this contract, when added to all costs previously incurred, will exceed 75 percent of the total amount allotted to the contract by the Government. The notice shall state the estimated amount of additional funds required to continue performance for the specified schedule period, limited by the not-to-exceed contract value.
(d) Sixty days before the end of the specified schedule period, the contractor shall give notice to the contracting officer of the estimated amount of additional funds required to continue long lead contract performance, when the funds will be needed, and any agreed to extension period specified in the Schedule.
(End of clause)</t>
  </si>
  <si>
    <t>5352.217-9000</t>
  </si>
  <si>
    <t>Long Lead Limitation of Government Liability</t>
  </si>
  <si>
    <t>5317.7406</t>
  </si>
  <si>
    <t>Contracting officers must insert the clause at AFFARS 5352.217-9000, Long Lead Limitation of Government Liability, in all long-lead procurement solicitations and contracts initiated with advance procurement funds.</t>
  </si>
  <si>
    <t>As prescribed in DAFFARS 5323.804-90, insert the following clause in solicitations and contracts:
ELIMINATION OF USE OF CLASS I OZONE DEPLETING SUBSTANCES (ODS) (JUL 2023)
(a) Contractors shall not:
(1) Provide any service or product with any specification, standard, drawing, or other document that requires the use of a Class I ODS in the test, operation, or maintenance of any system, subsystem, item, component, or process; or
(2) Provide any specification, standard, drawing, or other document that establishes a test, operation, or maintenance requirement that can only be met by use of a Class I ODS as part of this contract/order.
[Note: This prohibition does not apply to manufacturing.]
(b) For the purposes of Departmet of the Air Force policy, the following products that are pure (i.e., they meet the relevant product specification identified in AFI 32-7086) are Class I ODSs:
(1) Halons: 1011, 1202, 1211, 1301, and 2402;
(2) Chlorofluorocarbons (CFCs): CFC-11, CFC-12, CFC-13, CFC-111, CFC-112, CFC-113, CFC-114, CFC-115, CFC-211, CFC-212, CFC-213, CFC-214, CFC-215, CFC-216, and CFC-217, and the blends R-500, R-501, R-502, and R-503; and
(3) Carbon Tetrachloride, Methyl Chloroform, and Methyl Bromide.
[NOTE: Material that uses one or more of these Class I ODSs as minor constituents do not meet the Department of the Air Force definition of a Class I ODS.]
(End of clause)</t>
  </si>
  <si>
    <t>5352.223-9000</t>
  </si>
  <si>
    <t>Elimination of Use of Class I Ozone Depleting Substances (ODS)</t>
  </si>
  <si>
    <t>5323.804-90</t>
  </si>
  <si>
    <t>Include AFFARS clause 5352.223-9000 in all solicitations and contracts/orders unless the requiring activity obtains the approval IAW paragraph 5323.803(a). If approval is obtained, the contracting officer must instead use FAR clause 52.223-11.</t>
  </si>
  <si>
    <t>As prescribed in DAFFARS 5323.9001, insert the following clause in solicitations and contracts:
HEALTH AND SAFETY ON GOVERNMENT INSTALLATIONS (JUL 2023)
(a) In performing work under this contract on a Government installation, the contractor shall:
(1) Take all reasonable steps and precautions to prevent accidents and preserve the health and safety of contractor and Government personnel performing or in any way coming in contact with the performance of this contract; and
(2) Take such additional immediate precautions as the contracting officer may reasonably require for health and safety purposes.
(b) The contracting officer may, by written order, direct Department of the Air Force Occupational Safety and Health (AFOSH) Standards and/or health/safety standards as may be required in the performance of this contract and any adjustments resulting from such direction will be in accordance with the Changes clause of this contract.
(c) Any violation of these health and safety rules and requirements, unless promptly corrected as directed by the contracting officer, shall be grounds for termination of this contract in accordance with the Default clause of this contract.
(End of clause)</t>
  </si>
  <si>
    <t>5352.223-9001</t>
  </si>
  <si>
    <t>Health and Safety on Government Installations</t>
  </si>
  <si>
    <t>5323.9001</t>
  </si>
  <si>
    <t>The contracting officer must insert AFFARS clause 5352.223-9001 in solicitations and contracts, other than for construction, which require performance on a Government installation.</t>
  </si>
  <si>
    <t>As prescribed at DAFFARS 5328.310-90, insert the following clause in solicitations and contracts:
INSURANCE CERTIFICATE REQUIREMENT IN SPAIN (USAFE) (JUL 2023)
(a) Below follows the Insurance Certificate required for any Third Country National (TCN) contractor, other than U.S. or Spanish, required for use under this contract. The certificate is provided to standardize base access procedures. It must be completed and signed by the policyholder and the insurer.
(b) The amount of coverage minimum is 90,151.82 Euros per insured party (personal injury), 60,101.21 Euros per accident (property damage), and 6, 010.12 Euros security deposit for legal fees. In all cases the amount of coverage, if different from the above amounts, will be determined by the insurer, except in situations where the minimum coverage applies.
(c) The request for base access and the insurance certificate should be processed in accordance with DoD Foreign Clearance Guide instructions for Spain.
(d) Complete the following certification:
Certificate of Insurance
CERTIFICATE OF INSURANCE COVERAGE OF THE CIVIL LIABILITY REFERRED TO UNDER ARTICLE 5 OF ANNEX 6 TO THE AGREEMENT BETWEEN THE KINGDOM OF SPAIN AND THE UNITED STATES OF AMERICA ON COOPERATION FOR THE DEFENSE.
The insurance Company____­­___________________________________________with legal domicile in ____________________________________________________­­­­­___________ Tel:__________________________of Spanish/US nationality, registered in the Mercantile Registry of_______________________________________
Date:_________________­­___­, Number________, Book:_______, Section _____, Volume________, Page_______.
CERTIFIES
That (insert contractor or company name) of ___________ nationality has contracted with this company Policy Number_______________ of civil liability against damages to persons or property which could arise from actions or omissions committed by any of their employees in the performance of their official functions/professional activities in Spain because of the contracts signed with U.S. Forces, and during the visit which, in respect of such contract, they may make to Spain, according to the general conditions in force for this type of insurance and also to the special conditions created for this purpose in the Spanish-U.S. Permanent Committee; that said company has paid the premium according to the agreed conditions; and that such Policy is in force.
The Policy establishes as coverage of the mentioned risks the following amounts:
INDEMNITY LIMITS :
- For casualty: --------------------------601,012.10 Euros
With the following sub-limits for each injured person:
- For personal liability: ----------------90,151.82 Euros
- For property damage: ---------------- 60,101.21 Euros
- For Judiciary Bond: -------------------- 6,010.12 Euros
The granted coverage is effective from ________________ through________________, and does not include any type of franchise, or similar limitation, to be deducted from the mentioned guarantees or any clause which requires the submission to any type of arbitration. The underwriting insurance company considers that the established amounts adequately cover the insured risks.
The policy sets forth the following clauses:
1. “The insurance company waives any right of subrogation against the United States of America which may arise by reason of any payment under this Policy.”
2. “The parties hereto explicitly agree to submit to the jurisdiction of the Spanish Courts of Law and to the Spanish Laws to settle any matter related to the construction or enforcement of the clauses and conditions of this Policy.”
IN WITNESS HEREOF, the present document is signed in______________________________,on the____________of_____________20____
______________________________________ ___________________________________
For the Insured Company (signature) For the Insurance (signature)
(Courtesy Translation)
Certificado de Cobertura de Seguro
CERTIFICADO DE COBERTURA DE SEGURO DE LA RESPONSABILIDAD CIVIL A QUE SE REFIERE EL ARTICULO 5 DEL ANEXO 6 AL CONVENIO ENTRE EL REINO DE ESPAÑA Y LOS ESTADOS UNIDOS DE AMERICA SOBRE COOPERACION PARA LA DEFENSA.
La Compañia de Seguros ______________________________________ con domicilio social en la Calle/Avda./Pla. ____________________________________________________________________, Tlfo.: _________________ , de nacionalidad española/norteamericana, inscrita en el Registro Mercantil de______________________________, fecha _________________, Número ________, Libro _________, Sección ______, Tomo _______, Folio_______.
CERTIFICA:
Que ___(nombre del individuo o la empresa)______________, de nacionalidad _________________________, tiene suscrita con esta Compañia la Póliza número ____________________________, de responsabilidad civil contra daños a personas y cosas que pudieran derivarse de acciones u omisiones realizadas por sus empleados en el desempeño de sus funciones oficiales/actividades profesionales en España con ocasión de su contracto con las Fuerzas de los EE.UU. y con la visita que en relación con dicho contrato realicen sus empleados a España, según las condiciones generales vigentes para este tipo de seguros y además las condiciones especiales elaboradas a este fin en el Comité Permanente Hispano-Norteamericano; habiéndose satisfecho la prima según las condiciones pactadas, y encontrándose dicha Póliza en vigor.
La Póliza establece como cobertura de los riesgos mencionados las siguientes cuantías:
LIMITES DE INDEMNIZACION:
- Por siniestro: -------------------------- 601.012,10 Euros
Con los siguientes sublímites por perjudicado:
- Por daños personales: ---------------- 90.151,82 Euros
- Por daños materiales: ---------------- 60.101,21 Euros
- Por fianzas judiciales: ----------------- 6.010,12 Euros
Las coberturas otorgadas son efectivas desde el ___________________________, hasta el _________________________, no incluyéndose en las mismas ningún tipo de franquicia o limitación similar a deducir de las garantías indicadas ni ninguna disposición que requiera la sumisión a cualquier tipo de arbitraje. La Compañia aseguradora que suscribe considera que las cuantías establecidas cubren adecuadamente los riesgos asegurados.
La Póliza establece las siguientes cláusulas:
1. “La Compañia Aseguradora renuncia a cualquier derecho de subrogación contra los Estados Unidos de América que pueda provenir por razones diferentes a pago, bajo la Póliza epígrafiada.”
2. “Las partes se someten expresamente a la jurisdicción de los tribunales españoles y al derecho español para resolver cualquier cuestión relativa a la interpretación o aplicación de las cláusulas y condiciones de la Póliza.”
Y para que conste a los efectos oportunos, se firma el presente en __________________ a _______________ de _____________ 20___.
___________________________________ ______________________________________
Tomador: Asegurador:
(END OF CERTIFICATE)
(End of Clause)</t>
  </si>
  <si>
    <t>5352.228-9101</t>
  </si>
  <si>
    <t>Insurance Certificate Requirement in Spain (USAFE)</t>
  </si>
  <si>
    <t>5328.310-90</t>
  </si>
  <si>
    <t>Contracts performed in Spain. The contracting officer must insert AFFARS clause 5352.228-9101, Insurance Certificate Requirement in Spain (USAFE), in all solicitations and contracts for services to be performed in Spain by other than U.S. or Spanish contractors (i.e., a Third Country National (TCN) contractor).</t>
  </si>
  <si>
    <t>As prescribed in DAFFARS 5342.490-1, insert a clause substantially the same as the following clause in solicitations and contracts:
CONTRACTOR ACCESS TO AIR FORCE INSTALLATIONS (JUL 2023)
(a) The contractor shall obtain base identification and vehicle passes, if required, for all contractor personnel who make frequent visits to or perform work on the Department of the Air Force installation(s) cited in the contract. Contractor personnel are required to wear or prominently display installation identification badges or contractor-furnished, contractor identification badges while visiting or performing work on the installation.
(b) The contractor shall submit a written request on company letterhead to the contracting officer listing the following: contract number, location of work site, start and stop dates, and names of employees and subcontractor employees needing access to the base. The letter will also specify the individual(s) authorized to sign for a request for base identification credentials or vehicle passes. The contracting officer will endorse the request and forward it to the issuing base pass and registration office or Security Forces for processing. When reporting to the registration office, the authorized contractor individual(s) should provide a valid driver’s license, current vehicle registration, valid vehicle insurance certificate, and [ insert any additional requirements to comply with local security procedures ] to obtain a vehicle pass.
(c) During performance of the contract, the contractor shall be responsible for obtaining required identification for newly assigned personnel and for prompt return of credentials and vehicle passes for any employee who no longer requires access to the work site.
(d) When work under this contract requires unescorted entry to controlled or restricted areas, the contractor shall comply with [insert any additional requirements to comply with AFI 31-101 , Integrated Defense, and DODMAN5200.02_AFMAN 16-1405 , Air Force Personnel Security Program ] citing the appropriate paragraphs as applicable.
(e) Upon completion or termination of the contract or expiration of the identification passes, the prime contractor shall ensure that all base identification passes issued to employees and subcontractor employees are returned to the issuing office.
(f) Failure to comply with these requirements may result in withholding of final payment.
(End of clause)</t>
  </si>
  <si>
    <t>5352.242-9000</t>
  </si>
  <si>
    <t>Contractor Access to Air Force Installations</t>
  </si>
  <si>
    <t>5342.490-1</t>
  </si>
  <si>
    <t>The contracting officershall insert the clause substantially the same as the clause atAFFARS 5352.242-9000 insolicitations and contracts that require contractor personnel to makefrequent visits to or perform work on Air Force installation(s).</t>
  </si>
  <si>
    <t>As prescribed in DAFFARS 5342.490-2, insert a clause substantially the same as the following clause in solicitations and contracts:
COMMON ACCESS CARDS (CAC) FOR CONTRACTOR PERSONNEL (JUL 2023)
(a) For installation(s)/location(s) cited in the contract, contractors shall ensure Common Access Cards (CACs) are obtained by all contract or subcontract personnel who meet one or both of the following criteria:
(1) Require logical access to Department of Defense computer networks and systems in either:
(i) the unclassified environment; or
(ii) the classified environment where authorized by governing security directives.
(2) Perform work, which requires the use of a CAC for installation entry control or physical access to facilities and buildings.
(b) Contractors and their personnel shall use the following procedures to obtain CACs:
(1) Contractors shall provide a listing of personnel who require a CAC to the contracting officer. The government will provide the contractor instruction on how to complete the Contractor Verification System (CVS) application and then notify the contractor when approved.
(2) Contractor personnel shall obtain a CAC from the nearest Real Time Automated Personnel Identification Documentation System (RAPIDS) Issuing Facility (typically the local Military Personnel Flight (MPF)).
(c) While visiting or performing work on installation(s)/location(s), contractor personnel shall wear or prominently display the CAC as required by the governing local policy.
(d) During the performance period of the contract, the contractor shall:
(1) Within 7 working days of any changes to the listing of the contract personnel authorized a CAC, provide an updated listing to the contracting officer who will provide the updated listing to the authorizing government official;
(2) Return CACs in accordance with local policy/directives within 7 working days of a change in status for contractor personnel who no longer require logical or physical access;
(3) Return CACs in accordance with local policy/directives within 7 working days following a CACs expiration date; and
(4) Report lost or stolen CACs in accordance with local policy/directives.
(e) Within 7 working days following completion/termination of the contract, the contractor shall return all CACs issued to their personnel to the issuing office or the location specified by local policy/directives.
(f) Failure to comply with these requirements may result in withholding of final payment.
(End of clause)</t>
  </si>
  <si>
    <t>5352.242-9001</t>
  </si>
  <si>
    <t>Common Access Cards (CAC) for Contractor Personnel</t>
  </si>
  <si>
    <t>5342.490-2</t>
  </si>
  <si>
    <t>The contracting officer shall insert the clausesubstantially the same as the clause at AFFARS5352.242-9001 in solicitations and contracts that requirecontractor personnel to meet one or both of the following criteria:
(a) Requirelogical access to Department of Defense computer networks and systemsin either the unclassified environment or the classified environmentwhere authorized by governing security directives; and/or
(b) Perform workwhich requires the use of a CAC for installation entry control orphysical access to facilities and buildings.</t>
  </si>
  <si>
    <t>Allocation (DFSC 1995) (Deviation) (9F01)</t>
  </si>
  <si>
    <t>1995</t>
  </si>
  <si>
    <t>5452.249</t>
  </si>
  <si>
    <t>The Defense Fuel Supply Center is authorized to use this clause in domestic and overseas petroleum solicitations/contracts, including those for Canal Zone and Puerto Rico, when a fixed-price contract is contemplated and the contract amount is expected to exceed the small purchase limitation.</t>
  </si>
  <si>
    <t>DLAD</t>
  </si>
  <si>
    <t>5452.233-9001</t>
  </si>
  <si>
    <t>Disputes: Agreement To Use Alternative Dispute Resolution (ADR)</t>
  </si>
  <si>
    <t>APR 2001</t>
  </si>
  <si>
    <t>5433.214</t>
  </si>
  <si>
    <t>The contracting officer shall insert this provision in all solicitations unless the conditions at FAR 33.203(b) apply.</t>
  </si>
  <si>
    <t>852.203-70</t>
  </si>
  <si>
    <t>Commercial advertising</t>
  </si>
  <si>
    <t>803.570-2</t>
  </si>
  <si>
    <t>The contracting officer shall insert this clause in solicitations and contracts expected to equal or exceed the micro-purchase threshold.</t>
  </si>
  <si>
    <t>VAAR</t>
  </si>
  <si>
    <t>852.203-71</t>
  </si>
  <si>
    <t>Display of Department of Veterans Affairs hotline poster</t>
  </si>
  <si>
    <t>DEC 1992</t>
  </si>
  <si>
    <t>803.7001</t>
  </si>
  <si>
    <t>The contracting officer shall insert this clause in solicitations and contracts expected to equal or exceed the dollar thresholds established in 803.7000.</t>
  </si>
  <si>
    <t>852.207-70</t>
  </si>
  <si>
    <t>Report of employment under commercial activities</t>
  </si>
  <si>
    <t>807.304-77</t>
  </si>
  <si>
    <t>(a) In addition to the Right of First Refusal of Employment clause specified in FAR 52.207-3, the contracting officer must include this clause in all cost comparison solicitations where VA personnel may be displaced.  This clause is primarily intended to verify that the contractor is meeting its obligation to provide Federal workers who are adversely affected by the contract award and who are qualified for the jobs the first opportunity for employment openings created by the contract.
(b) This clause is also prescribed to avoid inappropriate severance payment.  To implement the clause, the contracting officer (or COTR) must first obtain a list of Federal personnel who will be adversely affected as a result of the anticipated contract from the servicing Human Resources Service office.  The list should be requested as soon as a preliminary determination is made to contract out a function subject to OMB Circular A-76.  (Contracting officers may designate a COTR to coordinate the information and reporting requirements.)</t>
  </si>
  <si>
    <t>873.110</t>
  </si>
  <si>
    <t>(f) The contracting officer shall insert the FAR clause at 52.207-3, Right of First Refusal of Employment, and this clause in all RFQs, solicitations, and contracts issued under the authority of 38 U.S.C. 8151-8153 which may result in a conversion, from in-house performance to contract performance, of work currently being performed by Department of Veterans Affairs employees.  (38 U.S.C. 8153)</t>
  </si>
  <si>
    <t>852.209-70</t>
  </si>
  <si>
    <t>Organizational conflicts of interest</t>
  </si>
  <si>
    <t>809.507-1(b)</t>
  </si>
  <si>
    <t>This provision must be included in any solicitation for the services addressed in FAR 9.502.</t>
  </si>
  <si>
    <t>852.211-70</t>
  </si>
  <si>
    <t>Equipment Operation and Maintenance Manuals</t>
  </si>
  <si>
    <t>NOV 2018</t>
  </si>
  <si>
    <t>811.107-70</t>
  </si>
  <si>
    <t>The contracting officer shall insert the clause at 852.211-70, Equipment Operation and Maintenance Manuals, in solicitations and contracts for technical medical equipment, and other technical and mechanical equipment and devices where the requiring activity determines manuals are a necessary requirement for operation and maintenance of the equipment.</t>
  </si>
  <si>
    <t>852.211-72</t>
  </si>
  <si>
    <t>Technical industry standards</t>
  </si>
  <si>
    <t>811.204-70</t>
  </si>
  <si>
    <t>The contracting officer shall insert the clause at 852.211-72, Technical Industry Standards, in solicitations and contracts requiring conformance to technical industry standards, federal specifications, standards and commercial products and commercial services descriptions unless comparable coverage is included in the item specification.</t>
  </si>
  <si>
    <t>852.214-70</t>
  </si>
  <si>
    <t>Caution to bidders—bid envelopes</t>
  </si>
  <si>
    <t>814.201-6(a)</t>
  </si>
  <si>
    <t>The contracting officer must place this provision in all invitations for bids where bid submissions are by other than electronic means.</t>
  </si>
  <si>
    <t>852.214-71</t>
  </si>
  <si>
    <t>Restrictions on alternate item(s)</t>
  </si>
  <si>
    <t>814.201-6(b)(1)</t>
  </si>
  <si>
    <t>When VA will consider an alternate item only if no bids or insufficient bids are received on an item desired, the contracting officer must include this provision in the invitation.</t>
  </si>
  <si>
    <t>852.214-72</t>
  </si>
  <si>
    <t>Alternate item(s)</t>
  </si>
  <si>
    <t>814.201-6(b)(2)</t>
  </si>
  <si>
    <t>When VA will consider an alternate item on an equal basis with the item specified, the contracting officer must include this provision in the invitation.</t>
  </si>
  <si>
    <t>852.214-73</t>
  </si>
  <si>
    <t>Alternate packaging and packing</t>
  </si>
  <si>
    <t>814.201-6(b)(3)</t>
  </si>
  <si>
    <t>In addition to the provision referenced in paragraph (b)(1) or (2) of this section, the contracting officer must include this provision in the invitation when bids will be allowed on different packaging, unit designation, etc.</t>
  </si>
  <si>
    <t>852.214-74</t>
  </si>
  <si>
    <t>Bid samples</t>
  </si>
  <si>
    <t>814.201-6(c)</t>
  </si>
  <si>
    <t>When the contracting officer determines that samples are necessary to the proper awarding of a contract, the contracting officer must include this provision in the solicitation, along with the provision in FAR 52.214-20, Bid samples.</t>
  </si>
  <si>
    <t>852.215-70</t>
  </si>
  <si>
    <t>Service-Disabled Veteran-Owned and Veteran-Owned Small Business Evaluation Factors</t>
  </si>
  <si>
    <t>815.304-71(a)</t>
  </si>
  <si>
    <t>The contracting officer shall insert this provision in competitively negotiated solicitations that are not set aside for SDVOSBs or VOSBs.</t>
  </si>
  <si>
    <t>852.215-71</t>
  </si>
  <si>
    <t>Evaluation Factor Commitments</t>
  </si>
  <si>
    <t>815.304-71(b)</t>
  </si>
  <si>
    <t>The contracting officer shall insert this clause in solicitations and contracts that include the clause at 852.215–70, Service-Disabled Veteran-Owned and Veteran-Owned Small Business Evaluation Factors.</t>
  </si>
  <si>
    <t>852.215-72</t>
  </si>
  <si>
    <t>Notice of Intent to Re-Solicit</t>
  </si>
  <si>
    <t>815.370-5</t>
  </si>
  <si>
    <t>852.216-71</t>
  </si>
  <si>
    <t>Economic Price Adjustment of Contract Price(s) Based on a Price Index</t>
  </si>
  <si>
    <t>MAR 2018</t>
  </si>
  <si>
    <t>816.203-4(e)(1)</t>
  </si>
  <si>
    <t>The contracting officer shall, when contracting by negotiation, insert
the clause at 852.216–71, ‘‘Economic Price Adjustment of Contract Price(s) Based on a Price Index,’’ in solicitations and firm fixed price contracts, subject to FAR 16.203–4(d)(1) and when changes
to a price index will be used to calculate corresponding changes to the total contract price or unit prices of the contract.
(i) Exceptions:
(A) Do not use this clause when changes to the price index will apply to only a component part of the contract price.
(B) Do not publish or include the footnotes in the solicitation, they are only included herein to provide guidance to contracting officers.</t>
  </si>
  <si>
    <t>852.216-72</t>
  </si>
  <si>
    <t>Proportional Economic Price Adjustment of Contract Price(s) Based on a Price Index</t>
  </si>
  <si>
    <t>816.203-4(e)(2)</t>
  </si>
  <si>
    <t>The contracting officer shall, when contracting by negotiation, insert
the clause at 852.216–72, ‘‘Proportional Economic Price Adjustment of Contract Price(s) Based on a Price Index,’’ in solicitations and firm fixed price contracts, and subject to FAR 16.203–4(d)(1) when changes to an industry price index shall be used to calculate changes to only a portion of the contract price or the unit prices of the contract.
(i) Exceptions:
(A) The clause should not be used when a change in the index price will be applied directly and totally to the contract price or the unit prices, i.e., when the Consumer Price Index is used to calculate changes and a 5% increase in the CPI would result in a 5% increase
in the total contract price of the unit prices.
(B) Do not publish or include the footnotes in the solicitation, as they are only provided for guidance to the contracting officer.</t>
  </si>
  <si>
    <t>852.216-73</t>
  </si>
  <si>
    <t>Economic Price Adjustment - State Nursing Home Care for Veterans</t>
  </si>
  <si>
    <t>816.203-4(e)(3)</t>
  </si>
  <si>
    <t>The contracting officer shall, when contracting by negotiation, insert the clause at 852.216–73, ‘‘Economic Price Adjustment—State Nursing Home Care for Veterans,’’ in solicitations and firm fixed price contracts subject to FAR 16.203–4(d)(1) and the following circumstance: When changes to the Medicaid rate, as authorized by the State Medicaid Agency (SMA), shall be used to calculate corresponding changes in the total contract price or the per
diem prices of the agreement or contract.</t>
  </si>
  <si>
    <t>852.216-74</t>
  </si>
  <si>
    <t>816.203-4(e)(4)</t>
  </si>
  <si>
    <t>The contracting officer shall, when contracting by negotiation, insert
the clause at 852.216–74, ‘‘Economic Price Adjustment—Medicaid Labor Rates,’’ in solicitations and firm fixed price contracts when the conditions specified in FAR 16.203–4(c)(1) apply. The clause is modifiable by increasing the 10-percent maximum limit on
aggregate increases specified in paragraph (c)(4) of this section, upon the approval by the Head of the Contracting Activity (HCA) or designee.</t>
  </si>
  <si>
    <t>852.216-75</t>
  </si>
  <si>
    <t>Economic Price Adjustment - Fuel Surcharge</t>
  </si>
  <si>
    <t>816.203-4(e)(5)</t>
  </si>
  <si>
    <t>The contracting officer shall, when contracting by negotiation, insert
the clause at 852.216–75, ‘‘Economic Price Adjustment—Fuel Surcharge,’’ in solicitations and firm fixed price contracts when contracting by negotiation is subject to changes in the
cost of fuel increases. The clause is subject to the conditions at FAR 16.203–4(d)(1).</t>
  </si>
  <si>
    <t>852.216-76</t>
  </si>
  <si>
    <t>Requirements - Aupplement for Mortuary Services</t>
  </si>
  <si>
    <t>816.506-70</t>
  </si>
  <si>
    <t>852.217-70</t>
  </si>
  <si>
    <t>Contract Action Definitization</t>
  </si>
  <si>
    <t>JUL 2019</t>
  </si>
  <si>
    <t>817.7005(a)</t>
  </si>
  <si>
    <t>This clause has not yet been added  to acquisition.gov.</t>
  </si>
  <si>
    <t>852.219-10</t>
  </si>
  <si>
    <t>VA Notice of total service-disabled veteran-owned small business set-aside</t>
  </si>
  <si>
    <t>819.7009</t>
  </si>
  <si>
    <t>The contracting officer shall insert this clause in solicitations and contracts for acquisitions that are set aside or awarded on a sole source basis to service-disabled veteran-owned small business concerns .</t>
  </si>
  <si>
    <t>852.219-11</t>
  </si>
  <si>
    <t>VA notice of total veteran-owned small business set-aside</t>
  </si>
  <si>
    <t>The contracting officer shall insert this clause in solicitations and contracts for acquisitions that are set aside or awarded on a sole source basis to veteran-owned small business concerns .</t>
  </si>
  <si>
    <t>852.219-71</t>
  </si>
  <si>
    <t>VA mentor-protégé program</t>
  </si>
  <si>
    <t>819.7115(a)</t>
  </si>
  <si>
    <t>Insert this clause in solicitations that include FAR clause 52.219–9, Small Business Subcontracting Plan.</t>
  </si>
  <si>
    <t>852.219-72</t>
  </si>
  <si>
    <t>Evaluation factor for participation in the VA mentor-protégé program</t>
  </si>
  <si>
    <t>819.7115(b)</t>
  </si>
  <si>
    <t>Insert this clause in solicitations that include an evaluation factor for participation in VA’s Mentor-Protégé Program in accordance with 819.7105 and that also include FAR clause 52.219–9, Small Business Subcontracting Plan. NOTE: THE VA NO LONGER HAS A MENTOR-PROTEGE PROGRAM. THE VAAR HAS NOT BEEN UPDATED. USE OF THIS CLAUSE IS NOT RECOMMENDED.</t>
  </si>
  <si>
    <t>852.219-9</t>
  </si>
  <si>
    <t>VA Small business subcontracting plan minimum requirements</t>
  </si>
  <si>
    <t>819.709</t>
  </si>
  <si>
    <t>The contracting officer shall insert this clause in solicitations and contracts that include FAR clause 52.219–9, Small Business Subcontracting Plan.</t>
  </si>
  <si>
    <t>852.222-70</t>
  </si>
  <si>
    <t>Contract Work Hours and Safety Standards Act—nursing home care contract supplement</t>
  </si>
  <si>
    <t>822.305</t>
  </si>
  <si>
    <t>The contracting officer shall insert this clause in solicitations and contracts for nursing home care when the FAR clause at 52.222-4, Contract Work Hours and Safety Standards Act-Overtime Compensation, is included.</t>
  </si>
  <si>
    <t>852.223-70</t>
  </si>
  <si>
    <t>Instructions to offerors—Sustainable Acquisition Plan</t>
  </si>
  <si>
    <t>823.103-71</t>
  </si>
  <si>
    <t>When the Contracting Officer deems a Sustainable Acquisition Plan necessary, the Contracting Officer shall insert the following provision</t>
  </si>
  <si>
    <t>852.223-71</t>
  </si>
  <si>
    <t>823.303-70</t>
  </si>
  <si>
    <t>852.228-70</t>
  </si>
  <si>
    <t>Bond premium adjustment</t>
  </si>
  <si>
    <t>828.106-70</t>
  </si>
  <si>
    <t>The contracting officer shall insert the clause at 852.228–70, Bond Premium Adjustment, in solicitations and contracts when performance and payment bonds or payment protection is required.</t>
  </si>
  <si>
    <t>852.228-71</t>
  </si>
  <si>
    <t>Indemnification and Insurance</t>
  </si>
  <si>
    <t>828.306</t>
  </si>
  <si>
    <t>(a) The contracting officer shall insert the provision at 852.228–71,
Indemnification and Insurance, in solicitations when utilizing term
contracts or contracts of a continuing nature for ambulance, automobile and aircraft service. 
(b) Paragraph (a) of this section does not apply to emergency or sporadic ambulance service authorized by VA Policy or other emergency or sporadic vehicle or aircraft services if both of the following conditions exist:
(1) The service is not used solely for the purpose of avoiding entering into a continuing contract.
(2) The services will be obtained from firms known to carry insurance coverage in accordance with State or local requirements.</t>
  </si>
  <si>
    <t>852.228-72</t>
  </si>
  <si>
    <t>Assisting service-disabled veteran-owned and veteran-owned small businesses in obtaining bonds</t>
  </si>
  <si>
    <t>828.106-71</t>
  </si>
  <si>
    <t>Insert this clause in solicitations that include FAR clause 52.228–1, Bid Guarantee.</t>
  </si>
  <si>
    <t>852.228-73</t>
  </si>
  <si>
    <t>Indemnification of Contractor—Hazardous Research Projects</t>
  </si>
  <si>
    <t>828.7003</t>
  </si>
  <si>
    <t>The contracting officer shall include the clause, 852.228-72, “Indemnification of Contractor—Hazardous Research Projects” in contracts and solicitations that indemnify a contractor for liability (including reasonable expenses of litigation or settlement) to third person for death, bodily injury, or loss of or damage to property from a risk that the contract defines in the performance work statement, the statement of work, or the statement of objectives as unusually hazardous.</t>
  </si>
  <si>
    <t>852.229-70</t>
  </si>
  <si>
    <t>Sales or use taxes</t>
  </si>
  <si>
    <t>829.302-70</t>
  </si>
  <si>
    <t>The contracting officer shall insert this clause in solicitations and contracts when items are to be purchased solely from the personal funds of patients.</t>
  </si>
  <si>
    <t>852.232-70</t>
  </si>
  <si>
    <t>Payments Under Fixed-Price Construction Contracts (Without NAS-CPM)</t>
  </si>
  <si>
    <t>832.111-70(a)(1)</t>
  </si>
  <si>
    <t>Insert the clause at 852.232-70, Payments Under Fixed-Price Construction Contracts (Without NAS-CPM) in solicitations and contracts that contain the FAR clause at 52.232-5, Payments Under Fixed-Price Construction Contracts, and if the solicitation or contract does not require use of the “Network Analysis System—Critical Path Method (NAS-CPM).”</t>
  </si>
  <si>
    <t>Payments Under Fixed-Price Construction Contracts (Without NAS-CPM)--Alternate I</t>
  </si>
  <si>
    <t>832.111-70(a)(2)</t>
  </si>
  <si>
    <t>If the solicitation or contract includes guarantee period services, the contracting officer shall use the clause with its Alternate I.</t>
  </si>
  <si>
    <t>852.232-71</t>
  </si>
  <si>
    <t>Payments Under Fixed-Price Construction Contracts (Including NAS-CPM)</t>
  </si>
  <si>
    <t>832.111-70(b)(1)</t>
  </si>
  <si>
    <t>Insert the clause at 852.232-71, Payments Under Fixed-Price Construction Contracts (Including NAS-CPM), in solicitations and contracts that contain the FAR clause at 52.232-5, Payments Under Fixed-Price Construction Contracts, and if the solicitation or contract requires use of the “Network Analysis System—Critical Path Method (NAS-CPM).”</t>
  </si>
  <si>
    <t>Payments Under Fixed-Price Construction Contracts (Including NAS-CPM)--Alternate I</t>
  </si>
  <si>
    <t>832.111-70(b)(2)</t>
  </si>
  <si>
    <t>852.232-72</t>
  </si>
  <si>
    <t>Electronic submission of payment requests</t>
  </si>
  <si>
    <t>832.7001-2</t>
  </si>
  <si>
    <t>The contracting officer shall insert the clause at 852.232-72, Electronic Submission of Payment Requests, in solicitations and contracts exceeding the micro-purchase threshold, except those for which the contracting officer has directed otherwise under 832.7001, and those paid with a Governmentwide commercial purchase card.</t>
  </si>
  <si>
    <t>852.233-70</t>
  </si>
  <si>
    <t>Protest content/alternative dispute resolution</t>
  </si>
  <si>
    <t>833.106</t>
  </si>
  <si>
    <t>(a) The contracting officer shall insert this provision in each solicitation expected to exceed the simplified acquisition threshold.</t>
  </si>
  <si>
    <t>852.233-71</t>
  </si>
  <si>
    <t>Alternate protest procedure</t>
  </si>
  <si>
    <t>JAN 1998</t>
  </si>
  <si>
    <t>(b) The contracting officer shall insert this provision in solicitations expected to exceed the simplified acquisition threshold.</t>
  </si>
  <si>
    <t>852.236-71</t>
  </si>
  <si>
    <t>Specifications and drawings for construction</t>
  </si>
  <si>
    <t>APR 2019</t>
  </si>
  <si>
    <t>836.521</t>
  </si>
  <si>
    <t>The contracting officer shall insert the clause at 852.236-71, Specifications and Drawings for Construction, in solicitations and contracts for construction that include the FAR clause at 52.236-21, Specifications and Drawings for Construction.</t>
  </si>
  <si>
    <t>852.236-72</t>
  </si>
  <si>
    <t>Performance of work by the contractor</t>
  </si>
  <si>
    <t>836.501</t>
  </si>
  <si>
    <t>The contracting officer shall insert the clause at 852.236-72, Performance of Work by the Contractor, in solicitations and contracts for construction that contain the FAR clause at 52.236-1, Performance of Work by the Contractor, except those awarded pursuant to subpart 819.70.</t>
  </si>
  <si>
    <t>Performance of work by the contractor.--Alternate I</t>
  </si>
  <si>
    <t>When the solicitations or contracts include a section entitled “Network Analysis System (NAS),” the contracting officer shall use the clause with its Alternate I.</t>
  </si>
  <si>
    <t>852.236-79</t>
  </si>
  <si>
    <t>Contractor Production Report</t>
  </si>
  <si>
    <t>836.573</t>
  </si>
  <si>
    <t>The contracting officer shall insert the clause at 852.236-79, Contractor Production Report, in solicitations and contracts for construction expected to exceed the simplified acquisition threshold. The contracting officer may, when in the best interest of the Government, insert the clause in solicitations and contracts for construction when the contract amount is expected to be at or below the simplified acquisition threshold.</t>
  </si>
  <si>
    <t>852.236-80</t>
  </si>
  <si>
    <t>Subcontracts and work coordination</t>
  </si>
  <si>
    <t>836.574</t>
  </si>
  <si>
    <t>The contracting officer shall insert the clause at 852.236-80, Subcontracts and Work Coordination, in invitations for bids and contracts for construction expected to exceed the micro-purchase threshold for construction.</t>
  </si>
  <si>
    <t>Subcontracts and work coordination--Alternate I</t>
  </si>
  <si>
    <t>When the solicitations or contracts are for new construction work with complex mechanical-electrical work, the contracting officer may use the clause with its Alternate I.</t>
  </si>
  <si>
    <t>852.236-82</t>
  </si>
  <si>
    <t>Payments under fixed-price construction contracts (without NAS)</t>
  </si>
  <si>
    <t>832.111</t>
  </si>
  <si>
    <t>The contracting officer shall insert this clause in fixed-price solicitations and contracts for construction that include the FAR clause at 52.232-5, Payments under Fixed-Price Construction Contracts, if the solicitation or contract does not contain a section entitled “Network Analysis System (NAS)”.</t>
  </si>
  <si>
    <t>852.236-88</t>
  </si>
  <si>
    <t>Contract changes—supplement</t>
  </si>
  <si>
    <t>JUL 2002</t>
  </si>
  <si>
    <t>836.578</t>
  </si>
  <si>
    <t>(a) The contracting officer shall insert this clause in solicitations and contracts for construction that are expected to exceed the micro-purchase threshold for construction.  (This section has been promulgated as a deviation from the FAR as provided in 801.4.)
(b) When negotiated changes exceed $500,000, paragraph (a) of the clause at 852.236-88 will apply.  Because paragraph (a) does not provide ceiling rates for indirect expenses, the contractor must furnish cost breakdowns and other supporting data on its rates for indirect expenses as part of its price proposal.  The contracting officer must negotiate the rates for indirect expenses with the contractor and may request an audit in accordance with FAR 15.404-2.
(c) When the negotiated change will be $500,000 or less, paragraph (b) of the clause at 852.236-88 will apply.  Because the indirect cost rates in paragraph (b) of the clause at 852.236-88 are ceiling rates, the contracting officer must negotiate indirect expense rates within the ceiling limitations.</t>
  </si>
  <si>
    <t>852.236-90</t>
  </si>
  <si>
    <t>Restriction on submission and use of equal products</t>
  </si>
  <si>
    <t>836.202-70</t>
  </si>
  <si>
    <t>Upon approval of the justification documentation required by FAR 11.105, Items peculiar to one manufacturer, the contracting officer shall include the clause found at 852.236-90, Restriction on Submission and Use of Equal Products, in solicitations and contracts. The contracting officer shall complete the clause by inserting the items which have been approved for restriction to a brand name. This clause also places offerors or bidders on notice that the “brand name” provisions of any clause or provision that may authorize the submission of an “equal” product, shall not apply to the specific items listed in clause 852.236-90.</t>
  </si>
  <si>
    <t>852.236-92</t>
  </si>
  <si>
    <t>Notice to Bidders—Additive or Deductive Bid Line Items</t>
  </si>
  <si>
    <t>836.580</t>
  </si>
  <si>
    <t>The contracting officer may include the provision 852.236-92, Notice to Bidders—Additive or Deductive Bid Line Items, in invitations for bids when the contracting officer determines that funds may not be available for all the desired construction features at contract award.</t>
  </si>
  <si>
    <t>852.237-70</t>
  </si>
  <si>
    <t>837.403-70(a)</t>
  </si>
  <si>
    <t>The contracting officer shall insert this clause in lieu of FAR Clause 52.237-7 in solicitations and contracts for nonpersonal health-care services, including contracts awarded under the authority of 38 U.S.C. 7409, 38 U.S.C. 8151-8153, and part 873.  The contracting officer may include the clause in bilateral purchase orders for nonpersonal health-care services awarded under the procedures in FAR Part 13 and Part 813.</t>
  </si>
  <si>
    <t>852.237-71</t>
  </si>
  <si>
    <t>Nonsmoking Policy for Children's Services</t>
  </si>
  <si>
    <t>837.403-70(b)</t>
  </si>
  <si>
    <t>852.237-72</t>
  </si>
  <si>
    <t>Crime Control Act - Reporting of Child Abuse</t>
  </si>
  <si>
    <t>837.403-70(c )</t>
  </si>
  <si>
    <t>852.237-73</t>
  </si>
  <si>
    <t>Crime Control Act - Requirement for Background Checks</t>
  </si>
  <si>
    <t>837.403-70(d)</t>
  </si>
  <si>
    <t>852.237-74</t>
  </si>
  <si>
    <t>Non-Discrimination in Service Delivery</t>
  </si>
  <si>
    <t>837.110-70(a)</t>
  </si>
  <si>
    <t>852.237-75</t>
  </si>
  <si>
    <t>Key Personnel</t>
  </si>
  <si>
    <t>837.110-70(b)</t>
  </si>
  <si>
    <t>852.237-76</t>
  </si>
  <si>
    <t>Award to Single Offeror</t>
  </si>
  <si>
    <t>837.7001(a)(1)</t>
  </si>
  <si>
    <t>852.237-77</t>
  </si>
  <si>
    <t>837.7001(b)(1)</t>
  </si>
  <si>
    <t>852.237-78</t>
  </si>
  <si>
    <t>837.7001(b)(2)</t>
  </si>
  <si>
    <t>852.237-79</t>
  </si>
  <si>
    <t>837.7001(b)(3)</t>
  </si>
  <si>
    <t>852.237-80</t>
  </si>
  <si>
    <t>Health Department and Transport Permits</t>
  </si>
  <si>
    <t>837.7001(b)(4)</t>
  </si>
  <si>
    <t>852.242-70</t>
  </si>
  <si>
    <t>Government Construction Contract Administration</t>
  </si>
  <si>
    <t>842.271</t>
  </si>
  <si>
    <t>The contracting officer shall insert the clause at 852.242-70, Government Construction Contract Administration, in solicitations and contracts for construction expected to exceed the micro-purchase threshold for construction.</t>
  </si>
  <si>
    <t>852.243-70</t>
  </si>
  <si>
    <t>Construction Contract Changes - Supplement</t>
  </si>
  <si>
    <t>843.205-70</t>
  </si>
  <si>
    <t>the Contracting Officer shall insert this clause in solicitations and contracts for construction that are expected to exceed the micro-purchase threshold. The Contracting Officer shall fill in the number of days in which a Contractor must assert its right to an equitable adjustment; however, such amount shall not exceed 60 calendar days.</t>
  </si>
  <si>
    <t>852.246-70</t>
  </si>
  <si>
    <t>Guarantee</t>
  </si>
  <si>
    <t>846.302-70</t>
  </si>
  <si>
    <t>(a) The contracting officer shall insert this clause in solicitations for the acquisition of equipment.
(b) If it is industry policy to furnish, but not install, replacement material and parts at the contractor’s expense, the last sentence of the clause at 852.248-70 will be changed to indicate that cost of installation shall be borne by the Government.  Where it is industry policy to guarantee components for the life of the equipment (e.g., crystals in transmitters and receivers in radio communications systems) or to require that highly technical equipment be returned to the factory (at the contractor's or the Government’s expense) for replacement of defective materials or parts, then the clause will be revised to be compatible with such policy.</t>
  </si>
  <si>
    <t>852.246-71</t>
  </si>
  <si>
    <t>Inspection</t>
  </si>
  <si>
    <t>846.302-71(a)</t>
  </si>
  <si>
    <t>Except as provided in paragraph (b) of this section, insert this clause in solicitations and contracts for the acquisition of supplies or equipment.</t>
  </si>
  <si>
    <t>Inspection--Alternate I</t>
  </si>
  <si>
    <t>846.302-71(b)</t>
  </si>
  <si>
    <t>In solicitations and contracts for packing house and dairy products, bread and bakery products, and for fresh and frozen fruits and vegetables, use Alternate I of the clause.</t>
  </si>
  <si>
    <t>852.246-72</t>
  </si>
  <si>
    <t>Frozen processed foods</t>
  </si>
  <si>
    <t>846.302-72</t>
  </si>
  <si>
    <t>The contracting officer shall insert this clause in solicitations and contracts for frozen processed foods.</t>
  </si>
  <si>
    <t>852.246-73</t>
  </si>
  <si>
    <t>Noncompliance with packaging, packing, and/or marking requirements</t>
  </si>
  <si>
    <t>846.302-73</t>
  </si>
  <si>
    <t>The contracting officer shall insert this clause in non-commercial products and commercial services solicitations and contracts for supplies or equipment where there are special packaging, packing and/or marking requirements.  The clause may be used in commercial products and commercial services acquisitions if a waiver is approved in accordance with FAR 12.302(c) and 812.302.</t>
  </si>
  <si>
    <t>852.246-74</t>
  </si>
  <si>
    <t>Special warranties</t>
  </si>
  <si>
    <t>846.710-70</t>
  </si>
  <si>
    <t>The contracting officer shall insert this clause in solicitations and contracts for construction that include the FAR clause at 52.246-21, Warranty of Construction.</t>
  </si>
  <si>
    <t>852.246-75</t>
  </si>
  <si>
    <t>Warranty for construction—guarantee period services</t>
  </si>
  <si>
    <t>846.710-71</t>
  </si>
  <si>
    <t>The contracting officer shall insert this clause in solicitations and contracts for construction that include the FAR clause at 52.246-21, Warranty of Construction, and that also include guarantee period services.</t>
  </si>
  <si>
    <t>852.247-70</t>
  </si>
  <si>
    <t>Determining transportation costs for bid evaluation</t>
  </si>
  <si>
    <t>847.305-70</t>
  </si>
  <si>
    <t>When the VA National Acquisition Center contracts with multiple bidders to provide items directly to VA field installations on an f.o.b. origin basis, the evaluation of bids must follow specific procedures.  To place each bid on an equal basis, even though specific quantities required by each facility cannot be predetermined, the contracting officer must use an anticipated demand factor in proportion to the number of hospital beds or patient workload.  This clause must be used in these instances.</t>
  </si>
  <si>
    <t>852.249-70</t>
  </si>
  <si>
    <t>Termination for Default - Supplement for Mortuary Services</t>
  </si>
  <si>
    <t>849.504-70</t>
  </si>
  <si>
    <t>852.252-70</t>
  </si>
  <si>
    <t>Solicitation provisions or clauses incorporated by reference</t>
  </si>
  <si>
    <t>852.102(a)</t>
  </si>
  <si>
    <t>As authorized by FAR 52.102(c), any 48 CFR Chapter 8 (VAAR) provision or clause may be incorporated in a quotation, solicitation, or contract by reference, provided the contracting officer complies with the requirements stated in FAR 52.102(c)(1), (c)(2), and (c)(3).  To ensure compliance with FAR 52.102(c)(1) and (c)(2), contracting officers shall insert this provision in full text in a quotation, solicitation, or contract if the quotation, solicitation, or contract incorporates by reference a FAR or 48 CFR Chapter 8 (VAAR) provision or clause that requires completion by the offeror or prospective contractor and submittal with the quotation or offer.</t>
  </si>
  <si>
    <t>N</t>
  </si>
  <si>
    <t>852.270-1</t>
  </si>
  <si>
    <t>Representatives of contracting officers</t>
  </si>
  <si>
    <t>801.603-70(d)</t>
  </si>
  <si>
    <t>When the contracting officer intends to designate a representative under this section for a particular solicitation or contract, the contracting officer must include this clause in the solicitation and contract.</t>
  </si>
  <si>
    <t>852.270-2</t>
  </si>
  <si>
    <t>Bread and bakery products—quantities</t>
  </si>
  <si>
    <t>870.111-3(a)</t>
  </si>
  <si>
    <t>The contracting officer shall include this clause in solicitations and contracts for bread and bakery products.</t>
  </si>
  <si>
    <t>852.270-3</t>
  </si>
  <si>
    <t>Purchase of shellfish</t>
  </si>
  <si>
    <t>870.111-3(b)</t>
  </si>
  <si>
    <t>The contracting officer shall include this clause in solicitations and contracts for shellfish.</t>
  </si>
  <si>
    <t>852.271-70</t>
  </si>
  <si>
    <t>852.271-72</t>
  </si>
  <si>
    <t>Time spent by counselee in counseling process</t>
  </si>
  <si>
    <t>871.212</t>
  </si>
  <si>
    <t>The contracting officer must use this clause in solicitations and contracts for vocational rehabilitation and employment services as they pertain to training and rehabilitation services and contracts for counseling services.</t>
  </si>
  <si>
    <t>852.271-73</t>
  </si>
  <si>
    <t>Use and publication of counseling results</t>
  </si>
  <si>
    <t>852.271-74</t>
  </si>
  <si>
    <t>852.271-75</t>
  </si>
  <si>
    <t>Extension of contract period</t>
  </si>
  <si>
    <t>852.273-70</t>
  </si>
  <si>
    <t>Late offers</t>
  </si>
  <si>
    <t>873.110(a)</t>
  </si>
  <si>
    <t>As provided in 873.109(d), contracting officers shall insert this provision in all requests for quotations (RFQs) and requests for proposals (RFPs) exceeding the micro-purchase threshold.  (38 U.S.C. 8153)</t>
  </si>
  <si>
    <t>852.273-71</t>
  </si>
  <si>
    <t>Alternative negotiation techniques</t>
  </si>
  <si>
    <t>873.110(b)</t>
  </si>
  <si>
    <t>The contracting officer shall insert a provision in RFQs and solicitations, substantially the same as this provision, when either of the alternative negotiation techniques described in 873.111(e)(1) will be used.  (38 U.S.C. 8153)</t>
  </si>
  <si>
    <t>852.273-72</t>
  </si>
  <si>
    <t>Alternative evaluation</t>
  </si>
  <si>
    <t>873.110(c)</t>
  </si>
  <si>
    <t>The contracting officer shall insert this provision in lieu of the provision at 52.212-2, Evaluation--commercial products and commercial servicess, when the alternative negotiation technique described in 873.111(e)(1)(ii) will be used.  (38 U.S.C. 8153)</t>
  </si>
  <si>
    <t>852.273-73</t>
  </si>
  <si>
    <t>Evaluation—health-care resources</t>
  </si>
  <si>
    <t>873.110(d)</t>
  </si>
  <si>
    <t>When evaluation information, as described in 873.112, is to be used to select a contractor under an RFQ or RFP for health-care resources consisting of commercial services or the use of medical equipment or space, the contracting officer may insert this provision in the RFQ or RFP in lieu of FAR provision 52.212-2.  (38 U.S.C. 8153)</t>
  </si>
  <si>
    <t>852.273-74</t>
  </si>
  <si>
    <t>Award without exchanges</t>
  </si>
  <si>
    <t>873.110(e)</t>
  </si>
  <si>
    <t>As provided at 873.113(f), if award may be made without exchange with vendors, the contracting officer shall include this provision in the RFQ or RFP.  (38 U.S.C. 8153)</t>
  </si>
  <si>
    <t>952.202-1</t>
  </si>
  <si>
    <t>FEB 2011</t>
  </si>
  <si>
    <t>902.201</t>
  </si>
  <si>
    <t>Insert this clause in solicitations and contracts that exceed the simplified acquisition threshold.</t>
  </si>
  <si>
    <t>DEAR</t>
  </si>
  <si>
    <t>952.203-70</t>
  </si>
  <si>
    <t>Whistleblower Protection for Contractor Employees</t>
  </si>
  <si>
    <t>DEC 2000</t>
  </si>
  <si>
    <t>903.971</t>
  </si>
  <si>
    <t>The contracting officer shall insert this clause in contracts that involve work to be done on behalf of DOE directly related to activities at DOE-owned or leased sites.</t>
  </si>
  <si>
    <t>952.204-2</t>
  </si>
  <si>
    <t>904.404(d)(1)</t>
  </si>
  <si>
    <t>This clause is required in contracts and subcontracts, the performance of which involves or is likely to involve classified information, access to special nuclear materials or the provision of protective services. DOE utilizes the National Industrial Security Program but DOE's security authority is derived from the Atomic Energy Act which contains specific language not found in other agencies' authorities. For this reason, DOE contracts must contain the clause at 952.204-2 rather than the clause at 48 CFR 52.204-2.</t>
  </si>
  <si>
    <t>952.204-70</t>
  </si>
  <si>
    <t>Classification/Declassification</t>
  </si>
  <si>
    <t>SEP 1997</t>
  </si>
  <si>
    <t>904.404(d)(2)</t>
  </si>
  <si>
    <t>This clause is to be used in all contracts which involve classified information.</t>
  </si>
  <si>
    <t>952.204-71</t>
  </si>
  <si>
    <t>Sensitive Foreign Nations Controls</t>
  </si>
  <si>
    <t>MAR 2011</t>
  </si>
  <si>
    <t>904.404(d)(3)</t>
  </si>
  <si>
    <t>This clause is required in unclassified research contracts which may involve making unclassified information about nuclear technology available to certain sensitive foreign nations. The contractor shall be provided at the time of award the listing of nations referenced in DOE Order 142.3 or its successor. (The attachment referred to in the clause shall set forth the applicable requirements of the DOE regulations on dissemination of unclassified published and unpublished technical information to foreign nations.)</t>
  </si>
  <si>
    <t>952.204-72</t>
  </si>
  <si>
    <t>APR 1994</t>
  </si>
  <si>
    <t>904.404(d)(4)</t>
  </si>
  <si>
    <t>This clause may be used in place of the clauses entitled “Security” and “Classification” in contracts with educational institutions for research work performed in their own institute facilities that are not likely to produce classified information.</t>
  </si>
  <si>
    <t>952.204-73</t>
  </si>
  <si>
    <t>Facility Clearance</t>
  </si>
  <si>
    <t>904.404(d)(5)</t>
  </si>
  <si>
    <t>This solicitation provision should be used in solicitations expected to result in contracts and subcontracts that require employees to possess access authorizations.</t>
  </si>
  <si>
    <t>952.204-75</t>
  </si>
  <si>
    <t>Public Affairs</t>
  </si>
  <si>
    <t>904.7201</t>
  </si>
  <si>
    <t>The contracting officer shall insert this clause in solicitations and contracts that require the contractor to release unclassified information related to efforts under its contract regarding DOE policies, programs, and activities.</t>
  </si>
  <si>
    <t>952.204-76</t>
  </si>
  <si>
    <t>Conditional Payment of Fee or Profit—Safeguarding Restricted Data and Other Classified Information</t>
  </si>
  <si>
    <t>JAN 2004</t>
  </si>
  <si>
    <t>904.404(d)(6)</t>
  </si>
  <si>
    <t>Except as prescribed in 970.1504-5(b), the contracting officer shall insert this clause in all contracts that contain the clause at 952.204-2, Security, but that do not contain the clause at 952.250-70, Nuclear Hazards Indemnity Agreement.</t>
  </si>
  <si>
    <t>952.204-77</t>
  </si>
  <si>
    <t>Computer Security</t>
  </si>
  <si>
    <t>AUG 2006</t>
  </si>
  <si>
    <t>904.404(d)(7)</t>
  </si>
  <si>
    <t>This clause is required in contracts in which the contractor may have access to computers owned, leased or operated on behalf of the Department of Energy.</t>
  </si>
  <si>
    <t>952.208-7</t>
  </si>
  <si>
    <t>908.1104</t>
  </si>
  <si>
    <t>This clause shall be inserted whenever a vehicle(s) is to be leased over 60 days, except for those vehicles exempted by Federal Management Regulation (FMR) 41 CFR 102-34.160, 102-34.175, and 102-34.180.</t>
  </si>
  <si>
    <t>952.208-70</t>
  </si>
  <si>
    <t>Printing</t>
  </si>
  <si>
    <t>908.802</t>
  </si>
  <si>
    <t>Inclusion of printing requirements (limited exceptions are set forth in paragraphs 35-2 through 35-4 of the Government Printing and Binding Regulations) in contracts for supplies and services is prohibited unless specifically approved by the Director, Office of Administrative Services, Headquarters. Contracting officers shall insert this clause in all contracts.</t>
  </si>
  <si>
    <t>952.209-72</t>
  </si>
  <si>
    <t>Organizational Conflicts of Interest</t>
  </si>
  <si>
    <t>909.507-2(a)</t>
  </si>
  <si>
    <t>(1) The contracting officer shall insert this clause in each solicitation and contract for advisory and assistance services expected to exceed the simplified acquisition threshold.
(2) Contracting officers may make appropriate modifications where necessary to address the potential for organizational conflicts of interest in individual contracts. Contracting officers shall determine the appropriate term of the bar of paragraph (b)(1)(i) of the clause at 952.209-72 and enter that term in the blank provided. In the usual case of a contract for advisory and assistance services a period of three, four, or five years is appropriate; however, in individual cases the contracting officer may insert a term of greater or lesser duration.</t>
  </si>
  <si>
    <t>Organizational Conflicts of Interest--Alternate I</t>
  </si>
  <si>
    <t>909.507-2(a)(3)</t>
  </si>
  <si>
    <t>The contracting officer shall include Alternate I with the clause in instances in which a meaningful amount of subcontracting for advisory and assistance services is expected.</t>
  </si>
  <si>
    <t>909.507-2(b)</t>
  </si>
  <si>
    <t>Contracts, which are not subject to part 970 but provide for the operation of a DOE site or facility or environmental remediation of a specific DOE site or sites, shall contain the organizational conflict of interest clause at 952.209-72. The organizational conflicts of interest clause in such contracts shall include Alternate I to that clause.</t>
  </si>
  <si>
    <t>970.0905</t>
  </si>
  <si>
    <t>Management and operating contracts shall contain an organizational conflict of interest clause substantially similar to the clause at 952.209-72, Organizational Conflicts of Interest, and which is appropriate to the statement of work of the individual contract. In addition, the contracting officer shall assure that the clause contains appropriate restraints on intra-corporate relations between the contractor's organization and personnel operating the Department's facility and its parent corporate body and affiliates. Such restraints shall include personnel access to the facility, technical transfer of information from the facility, and the availability from the facility of other advantages flowing from performance of the contract. The contracting officer is responsible for ensuring that M&amp;O contractors adopt policies and procedures in the award of subcontracts that will meet the Department's need to safeguard against a biased work product and an unfair competitive advantage. To this end, the organizational conflicts of interest clause in management and operating contracts shall include Alternate I.</t>
  </si>
  <si>
    <t>952.209-8</t>
  </si>
  <si>
    <t>Organizational Conflicts of Interest Disclosure--Advisory and Assistance Services</t>
  </si>
  <si>
    <t>909.507-1(e)</t>
  </si>
  <si>
    <t>The contracting officer shall insert this provision in solicitations for advisory and assistance services expected to exceed the simplified acquisition threshold. In individual procurements, the Head of the Contracting Activity may increase the period subject to disclosure in 952.209-8 (c)(1) up to 36 months.</t>
  </si>
  <si>
    <t>952.211-70</t>
  </si>
  <si>
    <t>Priorities and Allocations (Atomic Energy)</t>
  </si>
  <si>
    <t>911.604(a)</t>
  </si>
  <si>
    <t>The contracting officer shall insert this provision in solicitations that will result in the placement of rated orders for authorized DOE atomic energy programs.</t>
  </si>
  <si>
    <t>952.211-71</t>
  </si>
  <si>
    <t>911.604(b)</t>
  </si>
  <si>
    <t>The contracting officer shall insert this clause in contracts that are placed in support of authorized DOE atomic energy programs.</t>
  </si>
  <si>
    <t>952.215-70</t>
  </si>
  <si>
    <t>915.408-70</t>
  </si>
  <si>
    <t>The contracting officer (after deleting “under the clause at 970.5203-3, Contractor's Organization” from paragraph (a) if not a management and operating contract) shall insert this clause in contracts under which performance is largely dependent on the expertise of specific key personnel.</t>
  </si>
  <si>
    <t>952.216-15</t>
  </si>
  <si>
    <t>Predetermined Indirect Cost Rates--Alternate</t>
  </si>
  <si>
    <t>916.307(g)</t>
  </si>
  <si>
    <t>Insert the clause at 48 CFR 52.216-15, Predetermined Indirect Cost Rates, modified as specified in 952.216-15 in solicitations and contracts when a cost-reimbursement research and development contract with a State or local government is contemplated and predetermined indirect cost rates are to be used.</t>
  </si>
  <si>
    <t>952.216-7</t>
  </si>
  <si>
    <t>916.307(a)</t>
  </si>
  <si>
    <t>When contracting with a commercial organization, modify paragraph (a) of the clause at 48 CFR 52.216-7 by adding the phrase “as supplemented by subpart 931.2 of the DEAR” after “FAR subpart 31.2.”</t>
  </si>
  <si>
    <t>952.217-70</t>
  </si>
  <si>
    <t>Acquisition of Real Property</t>
  </si>
  <si>
    <t>917.7403</t>
  </si>
  <si>
    <t>This clause shall be included in contracts including modifications where contractor acquisitions of real property are expected to be made.</t>
  </si>
  <si>
    <t>952.219-70</t>
  </si>
  <si>
    <t>DOE Mentor-Protege Program</t>
  </si>
  <si>
    <t>919.7014</t>
  </si>
  <si>
    <t>The cognizant contracting officer must insert this provision in all solicitations with an estimated value in excess of the simplified acquisition threshold.</t>
  </si>
  <si>
    <t>952.223-71</t>
  </si>
  <si>
    <t>Integration of Environment, Safety, and Health into Work Planning and Execution</t>
  </si>
  <si>
    <t>923.7003(b)</t>
  </si>
  <si>
    <t>When work is to be performed at a facility where the DOE will exercise its statutory authority to enforce occupational safety and health standards applicable to the working conditions of the contractor and subcontractor employees at such facility, this clause shall be used in such contract or subcontract if conditions (b)(1) through (3), are satisfied—
(1) DOE work is segregated from the contractor's or subcontractor's other work;
(2) The operation is of sufficient size to support its own safety and health services; and
(3) The facility is government-owned, or leased by or for the account of the government.</t>
  </si>
  <si>
    <t>952.223-72</t>
  </si>
  <si>
    <t>Radiation Protection and Nuclear Criticality</t>
  </si>
  <si>
    <t>923.7003(c)</t>
  </si>
  <si>
    <t>Use this clause when the Secretary or his designee determines that DOE needs to enforce radiological safety and health standards pursuant to the contract or subcontract (see 923.7003(d)).</t>
  </si>
  <si>
    <t>952.223-75</t>
  </si>
  <si>
    <t>Preservation of Individual Occupational Radiation Exposure Records</t>
  </si>
  <si>
    <t>923.7003(h)</t>
  </si>
  <si>
    <t>The contracting officer shall insert this clause in contracts containing 952.223-71, Integration of Environment, Safety, and Health into Work Planning and Execution, or 952.223-72, Radiation Protection and Nuclear Criticality.</t>
  </si>
  <si>
    <t>952.223-76</t>
  </si>
  <si>
    <t>Conditional Payment of Fee or Profit—Safeguarding Restricted Data and Other Classified Information and Protection of Worker Safety and Health</t>
  </si>
  <si>
    <t>923.7003(f)</t>
  </si>
  <si>
    <t>Except as prescribed in 970.1504-8(c), the contracting officer shall insert this clause in all contracts that contain both the clause at 952.204-2, Security Requirements, and the clause at 952.250-70, Nuclear Hazards Indemnity Agreement.</t>
  </si>
  <si>
    <t>952.223-77</t>
  </si>
  <si>
    <t>Conditional Payment of Fee or Profit—Protection of Worker Safety and Health</t>
  </si>
  <si>
    <t>923.7003(g)</t>
  </si>
  <si>
    <t>Except as prescribed in 970.1504-8(c), the contracting officer shall insert this clause in all contracts that do not contain the clause at 952.204-2, Security Requirements, but that do contain the clause at 952.250-70, Nuclear Hazards Indemnity Agreement.</t>
  </si>
  <si>
    <t>952.223-78</t>
  </si>
  <si>
    <t>Sustainable Acquisition Program</t>
  </si>
  <si>
    <t>923.103</t>
  </si>
  <si>
    <t>Insert this clause in all contracts under which the contractor operates Government-owned facilities or Government-owned fleets.</t>
  </si>
  <si>
    <t>Sustainable Acquisition Program--Alternate I</t>
  </si>
  <si>
    <t>Use Alternate I in all contracts under which the contractor performs construction at a Government-owned facility.</t>
  </si>
  <si>
    <t>952.225-70</t>
  </si>
  <si>
    <t>Subcontracting for Nuclear Hot Cell Services</t>
  </si>
  <si>
    <t>MAR 1993</t>
  </si>
  <si>
    <t>925.7004</t>
  </si>
  <si>
    <t>The contracting officer shall insert this clause in solicitations and contracts involving nuclear hot cell services. This clause does not flow down to second-tier subcontracts.</t>
  </si>
  <si>
    <t>952.225-71</t>
  </si>
  <si>
    <t>Compliance with Export Control Laws and Regulations (Export Clause)</t>
  </si>
  <si>
    <t>925.7102</t>
  </si>
  <si>
    <t>The Contracting Officer shall insert this clause in all solicitations and contracts.</t>
  </si>
  <si>
    <t>952.226-70</t>
  </si>
  <si>
    <t>Subcontracting Goals under Section 3021(a) of the Energy Policy Act of 1992 (Pub. L. 102-486) (Energy Policy Act)</t>
  </si>
  <si>
    <t>JUN 1996</t>
  </si>
  <si>
    <t>926.7007(a)</t>
  </si>
  <si>
    <t>The contracting officer shall insert this provision in solicitations for Energy Policy Act procurements.</t>
  </si>
  <si>
    <t>952.226-71</t>
  </si>
  <si>
    <t>Utilization of Energy Policy Act Target Entities</t>
  </si>
  <si>
    <t>926.7007(b)</t>
  </si>
  <si>
    <t>The contracting officer shall insert this clause in contracts for the Energy Policy Act requirements with an award value in excess of the simplified acquisition threshold.</t>
  </si>
  <si>
    <t>952.226-72</t>
  </si>
  <si>
    <t>Energy Policy Act Subcontracting Goals and Reporting Requirements</t>
  </si>
  <si>
    <t>926.7007(c)</t>
  </si>
  <si>
    <t>The contracting officer shall insert this clause in contracts for Energy Policy Act requirements with an award value in excess of $500,000 ($1,000,000 in the case of construction).</t>
  </si>
  <si>
    <t>952.226-73</t>
  </si>
  <si>
    <t>Energy Policy Act Target Group Representation</t>
  </si>
  <si>
    <t>926.7007(d)</t>
  </si>
  <si>
    <t>952.226-74</t>
  </si>
  <si>
    <t>Displaced Employee Hiring Preference</t>
  </si>
  <si>
    <t>926.7104</t>
  </si>
  <si>
    <t>The contracting officer shall insert this clause in contracts (except for contracts for commercial products and commercial servicess, pursuant to 41 U.S.C. 403) which exceed $500,000 in value.</t>
  </si>
  <si>
    <t>952.227-11</t>
  </si>
  <si>
    <t>Patent Rights by the Contractor (Short Form)</t>
  </si>
  <si>
    <t>MAR 1995</t>
  </si>
  <si>
    <t>927.303(a)(2)</t>
  </si>
  <si>
    <t>In solicitations and contracts for experimental, research, developmental, or demonstration work (but see (FAR) 48 CFR 27.304-3 regarding contracts for construction work or architect-engineer services), the contracting officer shall include this clause when the contractor is a domestic small business or nonprofit organization as defined at (FAR) 48 CFR 27.301, except where the work of the contract is subject to an Exceptional Circumstances Determination by DOE.</t>
  </si>
  <si>
    <t>952.227-13</t>
  </si>
  <si>
    <t>Patent Rights--Acquisition by the Government</t>
  </si>
  <si>
    <t>927.303(a)(1)</t>
  </si>
  <si>
    <t>In solicitations and contracts for experimental, research, developmental, or demonstration work (but see (FAR) 48 CFR 27.304-3 regarding contracts for construction work or architect-engineer services), the contracting officer shall include this clause in all contracts that do not contain the clauses at 952.227-11, 970.5227-10, -11, or -12.</t>
  </si>
  <si>
    <t>952.227-14</t>
  </si>
  <si>
    <t>Rights in Data--General--Alternate VI</t>
  </si>
  <si>
    <t>927.404(l)</t>
  </si>
  <si>
    <t>See DEARS 927.404(l).</t>
  </si>
  <si>
    <t>Rights in Data--General--Alternate VII</t>
  </si>
  <si>
    <t>927.404(m)</t>
  </si>
  <si>
    <t>In contracts involving access to certain categories of DOE-owned Category C-24 restricted data, as set forth in 10 CFR part 725, DOE has reserved the right to receive reasonable compensation for the use of its inventions and discoveries, including its related data and technology. Accordingly, in contracts where access to such restricted data is to be provided to contractors, Alternate VII shall be incorporated into the rights in technical data clause of the contract. In addition, in any other types of contracting situations in which the contractor may be given access to restricted data, appropriate limitations on the use of such data must be specified.</t>
  </si>
  <si>
    <t>952.227-82</t>
  </si>
  <si>
    <t>Include this clause in any contract which the decision to make the award included consideration of a technical proposal.</t>
  </si>
  <si>
    <t>952.227-84</t>
  </si>
  <si>
    <t>Right to Request Patent Waiver</t>
  </si>
  <si>
    <t>927.409(t)</t>
  </si>
  <si>
    <t>Contracting officers shall include this solicitation provision in all solicitations involving research, developmental, or demonstration work.</t>
  </si>
  <si>
    <t>952.227-9</t>
  </si>
  <si>
    <t>927.206-2</t>
  </si>
  <si>
    <t>The contracting officer shall insert this clause in solicitations and contracts for experimental, research, developmental, or demonstration work or other solicitations and contracts in which the contracting officer believes royalties will have to be paid by the contractor or a subcontractor of any tier.</t>
  </si>
  <si>
    <t>952.231-70</t>
  </si>
  <si>
    <t>Date of Incurrence of Cost</t>
  </si>
  <si>
    <t>931.205-32(a)</t>
  </si>
  <si>
    <t>To the extent practical, known expenditures of pre-contract costs under DOE contracts should be governed by establishing advance understandings as contemplated by 48 CFR 31.109. Contracts that include authorized precontract costs shall include this clause.</t>
  </si>
  <si>
    <t>952.231-71</t>
  </si>
  <si>
    <t>Insurance-litigation and claims</t>
  </si>
  <si>
    <t>931.205-19(f)</t>
  </si>
  <si>
    <t>The contracting officer shall insert this clause instead of the clause at 48 CFR 52.228-7, in
(1) Non-management and operating cost reimbursement contracts exceeding $100,000,000, and
(2) Non-management and operating contracts exceeding $100,000,000 that include cost reimbursable elements exceeding $10,000,000 (e.g. contracts with both fixed-price and cost-reimbursable line items where the cost-reimbursable line items exceed $10,000,000 or time and materials contracts where the materials portions exceed $10,000,000.</t>
  </si>
  <si>
    <t>952.233-2</t>
  </si>
  <si>
    <t>MAY 2010</t>
  </si>
  <si>
    <t>933.106(a)</t>
  </si>
  <si>
    <t>The contracting officer shall supplement the provision at 48 CFR 52.233-2, Service of Protest, in solicitations for other than simplified acquisitions by adding the provision at 952.233-2.</t>
  </si>
  <si>
    <t>952.233-4</t>
  </si>
  <si>
    <t>Notice of Protest File Availability</t>
  </si>
  <si>
    <t>933.106(b)</t>
  </si>
  <si>
    <t>The contracting officer shall include this provision in solicitations for purchases above the simplified acquisition threshold.</t>
  </si>
  <si>
    <t>952.233-5</t>
  </si>
  <si>
    <t>Agency Protest Review</t>
  </si>
  <si>
    <t>952.235-71</t>
  </si>
  <si>
    <t>Research Misconduct</t>
  </si>
  <si>
    <t>935.071</t>
  </si>
  <si>
    <t>The contracting officer must insert this clause in contracts, including management and operating contracts, that involve research.</t>
  </si>
  <si>
    <t>952.236-71</t>
  </si>
  <si>
    <t>936.609-3</t>
  </si>
  <si>
    <t>In addition to the clause at 48 CFR 52.236-24, the contracting officer shall insert this clause in architect-engineer contracts.</t>
  </si>
  <si>
    <t>952.237-70</t>
  </si>
  <si>
    <t>Collective bargaining agreements—protective services</t>
  </si>
  <si>
    <t>AUG 1993</t>
  </si>
  <si>
    <t>937.7040</t>
  </si>
  <si>
    <t>The contracting officer shall insert this clause in all protective services solicitations and contracts involving DOE-owned facilities requiring continuity of services for public safety and national defense reasons. See also, 922.103-5, Contract clauses, which prescribes use of the clause at 48 CFR 52.222-1, Notice to the Government of Labor Disputes.</t>
  </si>
  <si>
    <t>952.242-70</t>
  </si>
  <si>
    <t>Technical Direction</t>
  </si>
  <si>
    <t>942.270-2</t>
  </si>
  <si>
    <t>This clause or a clause substantially the same, may be inserted in solicitations and contracts when a designated Contracting Officer's Representative will issue technical direction to the contractor under the contract.</t>
  </si>
  <si>
    <t>952.245-2</t>
  </si>
  <si>
    <t>Government property (fixed-price contracts)</t>
  </si>
  <si>
    <t>Modify FAR 52.245-2 by adding “and the DOE Acquisition Regulation Subpart 945.5,” after the reference to FAR Subpart 45.5 in the first sentence of paragraphs (e)(1) and (e)(2) of the clause.</t>
  </si>
  <si>
    <t>952.245-5</t>
  </si>
  <si>
    <t>Government property (cost-reimbursement, time-and-materials, or labor-hour contracts.)</t>
  </si>
  <si>
    <t>Modify FAR 52.245-1 by adding “and DOE Acquisition Regulation Subpart 945.5” after the reference to FAR Subpart 45.5 in paragraphs (e)(1) and (e)(2) of the clause.</t>
  </si>
  <si>
    <t>952.247-70</t>
  </si>
  <si>
    <t>Foreign Travel</t>
  </si>
  <si>
    <t>947.7002</t>
  </si>
  <si>
    <t>When foreign travel may be required under the contract, the contracting officer shall insert this clause.</t>
  </si>
  <si>
    <t>952.250-70</t>
  </si>
  <si>
    <t>Nuclear hazards indemnity agreement</t>
  </si>
  <si>
    <t>950.7006</t>
  </si>
  <si>
    <t>(a) This contract clause shall be incorporated in all contracts in which the contractor is under risk of public liability for a nuclear incident or precautionary evacuation arising out of or in connection with the contract work, including such events caused by a product delivered to a DOE-owned facility for use by DOE or its contractors. This clause shall be included in contracts with architect-engineer contractors for the design of a DOE facility, the construction or operation of which may involve the risk of public liability for a nuclear incident or a precautionary evacuation.
(b) However, this clause shall not be included in contracts in which the contractor is subject to Nuclear Regulatory Commission (NRC) financial protection requirements under section 170b. of the Act or NRC agreements of indemnification under section 170c. or k. of the Act for activities to be performed under the contract.</t>
  </si>
  <si>
    <t>952.251-70</t>
  </si>
  <si>
    <t>Contractor employee travel discounts</t>
  </si>
  <si>
    <t>951.7002</t>
  </si>
  <si>
    <t>The contracting officer shall insert this clause in all cost-reimbursable solicitations and contracts when significant costs for rail travel, car rental, or lodging will be required to perform the contract. The contracting officer may furnish the contractor with appropriate identification letters.</t>
  </si>
  <si>
    <t>970.5203-1</t>
  </si>
  <si>
    <t>Management controls</t>
  </si>
  <si>
    <t>970.0370-2(a)</t>
  </si>
  <si>
    <t>The contracting officer shall insert this clause in all management and operating contracts.</t>
  </si>
  <si>
    <t>970.3270(a)(4)</t>
  </si>
  <si>
    <t>(a) The following DEAR and FAR clauses are standard financial management clauses. The contracting officer shall insert them in all management and operating contracts:  (4) 970.5203-1, Management controls.</t>
  </si>
  <si>
    <t>970.5203-2</t>
  </si>
  <si>
    <t>Performance improvement and collaboration</t>
  </si>
  <si>
    <t>970.0370-2(b)</t>
  </si>
  <si>
    <t>970.5203-3</t>
  </si>
  <si>
    <t>Contractor's organization</t>
  </si>
  <si>
    <t>970.0371-9</t>
  </si>
  <si>
    <t>The contracting officer shall insert this clause in all management and operating contracts. The approval authority of the Secretary of Energy required in paragraph (c) may not be delegated. In paragraph (a) the words “and managerial personnel (see 970.5245-1(j))” may be inserted after “(see 952.215-70)”.</t>
  </si>
  <si>
    <t>970.5204-1</t>
  </si>
  <si>
    <t>Counterintelligence</t>
  </si>
  <si>
    <t>970.0404-4(a)</t>
  </si>
  <si>
    <t>The contracting officer shall insert this clause into all management and operating contracts and other contracts for the management of DOE-owned facilities containing the clauses at 952.204-2, Security, and 952.204-70, Classification/Declassification.</t>
  </si>
  <si>
    <t>970.5204-2</t>
  </si>
  <si>
    <t>Laws, regulations, and DOE directives</t>
  </si>
  <si>
    <t>970.0470-2</t>
  </si>
  <si>
    <t>The contracting officer shall insert this clause in management and operating contracts. The contracting officer may modify the clause to indicate the location in the contract of List A, List B, or both.</t>
  </si>
  <si>
    <t>970.5204-3</t>
  </si>
  <si>
    <t>Access to and ownership of records</t>
  </si>
  <si>
    <t>970.0407-1-3</t>
  </si>
  <si>
    <t>The contracting officer shall insert this clause in management and operating contracts and other contracts and resulting subcontracts that contain the clause at 48 CFR 970.5223-1, Integration of Environment, Safety, and Health into Work Planning and Execution clause, or the clause at 48 CFR 952.223-72, Radiation Protection and Nuclear Criticality.</t>
  </si>
  <si>
    <t>970.5208-1</t>
  </si>
  <si>
    <t>970.0808-3</t>
  </si>
  <si>
    <t>970.5209-1</t>
  </si>
  <si>
    <t>Requirement for guarantee of performance</t>
  </si>
  <si>
    <t>970.0970-2</t>
  </si>
  <si>
    <t>The contracting officer shall insert this provision in solicitations when the awardee will be required to be organized solely for performance of the requirement.</t>
  </si>
  <si>
    <t>970.5211-1</t>
  </si>
  <si>
    <t>Work authorization</t>
  </si>
  <si>
    <t>MAY 2007</t>
  </si>
  <si>
    <t>970.1170-2</t>
  </si>
  <si>
    <t>The Contracting Officer shall insert this clause in each solicitation and contract for the management and operation of a DOE site or facility and in other contracts designated by the DOE or NNSA Senior Procurement Executive.</t>
  </si>
  <si>
    <t>970.5215-1</t>
  </si>
  <si>
    <t>Total available fee: Base fee amount and performance fee amount</t>
  </si>
  <si>
    <t>970.1504-5(a)</t>
  </si>
  <si>
    <t>The contracting officer shall insert this clause in management and operating contracts, and other contracts determined by the Senior Procurement Executive, or designee, that include cost-plus-award-fee arrangements.</t>
  </si>
  <si>
    <t>Total available fee: Base fee amount and performance fee amount--Alternate I</t>
  </si>
  <si>
    <t>970.1504-5(a)(1)</t>
  </si>
  <si>
    <t>The contracting officer shall include the clause with its Alternate I when the award fee cycle consists of two or more evaluation periods.</t>
  </si>
  <si>
    <t>Total available fee: Base fee amount and performance fee amount--Alternate II</t>
  </si>
  <si>
    <t>970.1504-5(a)(2)</t>
  </si>
  <si>
    <t>The contracting officer shall include the clause with its Alternate II when the award fee cycle consists of one evaluation period.</t>
  </si>
  <si>
    <t>Total available fee: Base fee amount and performance fee amount--Alternate III</t>
  </si>
  <si>
    <t>970.1504-5(a)(3)</t>
  </si>
  <si>
    <t>The contracting officer shall include the clause with its Alternate III when the DOE Operations/Field Office Manager, or designee, requires the contractor to submit a self-assessment.</t>
  </si>
  <si>
    <t>Total available fee: Base fee amount and performance fee amount--Alternate IV</t>
  </si>
  <si>
    <t>970.1504-5(a)(4)</t>
  </si>
  <si>
    <t>The contracting officer shall include the clause with its Alternate IV when the DOE Operations/Field Office Manager, or designee, permits the contractor to submit a self-assessment at the contractor's option.</t>
  </si>
  <si>
    <t>970.5215-3</t>
  </si>
  <si>
    <t>Conditional payment of fee, profit, and other incentives—facility management contracts</t>
  </si>
  <si>
    <t>970.1504-5(b)(1)</t>
  </si>
  <si>
    <t>The contracting officer shall insert this clause in all DOE management and operating contracts and other contracts determined by the Senior Procurement Executive, or designee.</t>
  </si>
  <si>
    <t>Conditional payment of fee, profit, and other incentives—facility management contracts--Alternate I</t>
  </si>
  <si>
    <t>970.1504-5(b)(2)</t>
  </si>
  <si>
    <t>The contracting officer shall include the clause with its Alternate I in contracts that do not contain the clause at 952.204-2, Security.</t>
  </si>
  <si>
    <t>Conditional payment of fee, profit, and other incentives—facility management contracts--Alternate II</t>
  </si>
  <si>
    <t>970.1504-5(b)(3)</t>
  </si>
  <si>
    <t>The contracting officer shall include the clause with its Alternate II in contracts that are awarded on a cost-plus-award-fee basis. The contracting officer should consider including the clause with its Alternate II in contracts that are awarded on a multiple fee basis if the cost-plus-award-fee portion of the contract is significant.</t>
  </si>
  <si>
    <t>970.5215-4</t>
  </si>
  <si>
    <t>Cost reduction</t>
  </si>
  <si>
    <t>970.1504-5(c)</t>
  </si>
  <si>
    <t>The contracting officer shall insert this clause in management and operating contracts, and other contracts determined by the Senior Procurement Executive, or designee, if cost savings programs are contemplated.</t>
  </si>
  <si>
    <t>970.5215-5</t>
  </si>
  <si>
    <t>Limitation on fee</t>
  </si>
  <si>
    <t>970.1504-5(d)</t>
  </si>
  <si>
    <t>The Contracting officer shall insert this provision in solicitations for management and operating contracts, and other contracts determined by the Senior Procurement Executive, or designee.</t>
  </si>
  <si>
    <t>970.5217-1</t>
  </si>
  <si>
    <t>Strategic Partnership Projects Program</t>
  </si>
  <si>
    <t>970.1707-4</t>
  </si>
  <si>
    <t>Insert this clause in any contract that may involve work under the Strategic Partnership Projects Program, pursuant to 970.1707-3(b).</t>
  </si>
  <si>
    <t>970.5222-1</t>
  </si>
  <si>
    <t>Collective Bargaining Agreements Management and Operating Contracts</t>
  </si>
  <si>
    <t>970.2201-1-3</t>
  </si>
  <si>
    <t>In addition to the clause at FAR 52.222-1, Notice to the Government of Labor Disputes, the contracting officer shall insert this clause in all management and operating contracts.</t>
  </si>
  <si>
    <t>970.5222-2</t>
  </si>
  <si>
    <t>Overtime management</t>
  </si>
  <si>
    <t>970.2201-2-2</t>
  </si>
  <si>
    <t>The contracting officer shall insert this clause in management and operating contracts.</t>
  </si>
  <si>
    <t>970.5223-1</t>
  </si>
  <si>
    <t>Integration of environment, safety, and health into work planning and execution</t>
  </si>
  <si>
    <t>970.2303-3(a)</t>
  </si>
  <si>
    <t>When work under management and operating contracts and subcontracts thereunder is to be performed at a facility where DOE will exercise its statutory authority to enforce occupational safety and health standards applicable to the working conditions of the contractor and subcontractor employees at such facility, this clause shall be used in such contract or subcontract and made applicable to the work if conditions in paragraphs (a)(1) through (3) of this section, are satisfied— 
(1) DOE work is segregated from the contractor's or subcontractor's other work; 
(2) The operation is of sufficient size to support its own safety and health services; and 
(3) The facility is government-owned, or leased by or for the account of the government.</t>
  </si>
  <si>
    <t>970.5223-3</t>
  </si>
  <si>
    <t>Agreement regarding Workplace Substance Abuse Programs at DOE sites</t>
  </si>
  <si>
    <t>970.2305-4(a)</t>
  </si>
  <si>
    <t>The contracting officer shall insert this provision in solicitations for the management and operation of DOE-owned or -controlled sites operated under the authority of the Atomic Energy Act of 1954, as amended.</t>
  </si>
  <si>
    <t>970.5223-4</t>
  </si>
  <si>
    <t>Workplace Substance Abuse Programs at DOE Sites</t>
  </si>
  <si>
    <t>970.2305-4(b)</t>
  </si>
  <si>
    <t>The contracting officer shall insert this clause in contracts for the management and operation of DOE-owned or -controlled sites operated under the authority of the Atomic Energy Act of 1954, as amended.</t>
  </si>
  <si>
    <t>970.5223-6</t>
  </si>
  <si>
    <t>Executive Order 13423, Strengthening Federal Environmental, Energy, and Transportation Management</t>
  </si>
  <si>
    <t>923.002(b)</t>
  </si>
  <si>
    <t>Insert this clause in contracts for Contractor operation of a DOE facility or motor vehicle fleet.</t>
  </si>
  <si>
    <t>OCT 2011</t>
  </si>
  <si>
    <t>970.2301-2(a)</t>
  </si>
  <si>
    <t>Section 3(f) of Executive Order 13423 requires contractors to comply with the provisions of the Order to the same extent as the Federal agency would be required to comply if it operated the facility or fleet. Insert this clause in such contracts.</t>
  </si>
  <si>
    <t>970.5223-7</t>
  </si>
  <si>
    <t>Sustainable acquisition program</t>
  </si>
  <si>
    <t>970.2301-2(b)</t>
  </si>
  <si>
    <t>Insert this clause in contracts for the management and operation of DOE facilities, or other contracts under which the contractor manages Government facilities or fleets, or conducts mission operations at Government facilities. Inclusion of this contract clause applies to contractors that are responsible for the management and operation of the DOE's facilities or the conduct of mission operations at the Department's facilities, including elements of the National Nuclear Security Administration (NNSA), the Power Marketing Administrations, and the National Laboratories. All such contracts should also include the following clauses: FAR 52.223-2, Affirmative Procurement of Biobased Products under Service and Construction Contracts; FAR 52.223-10, Waste Reduction Program; FAR 52.223-19, Compliance with Environmental Management Systems (see 923.903 regarding the applicability of this clause to specific DOE contracts); FAR 52.223-15, Energy Efficiency in Energy Consuming Products; and FAR 52.223-17, Affirmative Procurement of EPA-designated Items in Service and Construction Contracts.</t>
  </si>
  <si>
    <t>Sustainable acquisition program--Alternate I</t>
  </si>
  <si>
    <t>Use Alternate I when contracting for construction, alteration, or renovation of DOE facilities.</t>
  </si>
  <si>
    <t>970.5225-1</t>
  </si>
  <si>
    <t>Compliance with export control laws and regulations (Export Clause)</t>
  </si>
  <si>
    <t>970.2571-3</t>
  </si>
  <si>
    <t>970.5226-1</t>
  </si>
  <si>
    <t>Diversity plan</t>
  </si>
  <si>
    <t>970.2671-2</t>
  </si>
  <si>
    <t>970.5226-2</t>
  </si>
  <si>
    <t>Workforce restructuring under section 3161 of the National Defense Authorization Act for fiscal year 1993</t>
  </si>
  <si>
    <t>970.2672-3</t>
  </si>
  <si>
    <t>The contracting officer shall insert this clause in contracts for the management and operation of Department of Energy Defense Nuclear Facilities and, as appropriate, in other contracts that include site management responsibilities at a Department of Energy Defense Nuclear Facility.</t>
  </si>
  <si>
    <t>970.5226-3</t>
  </si>
  <si>
    <t>Community commitment</t>
  </si>
  <si>
    <t>970.2673-2</t>
  </si>
  <si>
    <t>970.5227-1</t>
  </si>
  <si>
    <t>Rights in data-facilities</t>
  </si>
  <si>
    <t>970.2704-3(a)</t>
  </si>
  <si>
    <t>The contracting officer shall insert this clause in management and operating contracts which do not contain the clause at 970.5227-2, Rights in Data—Technology Transfer.</t>
  </si>
  <si>
    <t>Rights in data-facilities--Alternate I</t>
  </si>
  <si>
    <t>The contracting officer shall include the clause with its Alternate I in contracts where access to Category C-24 restricted data, as set forth in 10 CFR part 725, is to be provided to contractors.</t>
  </si>
  <si>
    <t>970.5227-10</t>
  </si>
  <si>
    <t>Patent rights—management and operating contracts, nonprofit organization or small business firm contractor</t>
  </si>
  <si>
    <t>970.2703-1(b)(2)</t>
  </si>
  <si>
    <t>If the M&amp;O contractor is a nonprofit organization or small business firm having technology transfer authority, insert this clause into the contract.</t>
  </si>
  <si>
    <t>Patent rights—management and operating contracts, nonprofit organization or small business firm contractor--Alternate I</t>
  </si>
  <si>
    <t>970.2703-2(g)</t>
  </si>
  <si>
    <t>If DOE grants technology transfer authority to a DOE facility, pursuant to Public Law 101-189, section 3133(d), and the DOE owned facility is involved in weapons related research and development, or production, then Alternate I of the patent rights clauses must be inserted into the M&amp;O contract. Alternate I defines weapons related subject inventions and restricts the contractor's rights with respect to such inventions.</t>
  </si>
  <si>
    <t>970.5227-11</t>
  </si>
  <si>
    <t>Patent rights—management and operating contracts, for-profit contractor, non-technology transfer</t>
  </si>
  <si>
    <t>970.2703-1(b)(4)</t>
  </si>
  <si>
    <t>If the M&amp;O contract does not have a technology transfer mission and is to be performed by a for-profit, large business firm and does not have advance class waiver under 10 CFR part 784, this clause is inserted into the M&amp;O contract, and the Technology Transfer Mission clause is inapplicable.</t>
  </si>
  <si>
    <t>970.5227-12</t>
  </si>
  <si>
    <t>Patent rights—management and operating contracts, for-profit contractor, advance class waiver</t>
  </si>
  <si>
    <t>970.2703-1(b)(3)</t>
  </si>
  <si>
    <t>If the M&amp;O contract has technology transfer as a mission and is to be performed by a for-profit, large business firm that has been granted an advance class waiver, this clause is inserted into the M&amp;O contract. The terms of this clause are subject to modification to conform to the terms of the class waiver.</t>
  </si>
  <si>
    <t>Patent rights—management and operating contracts, for-profit contractor, advance class waiver--Alternate I</t>
  </si>
  <si>
    <t>If DOE grants technology transfer authority to a DOE facility, pursuant to Public Law 101-189, section 3133(d), and the DOE owned facility is involved in weapons related research and development, or production, then Alternate 1 of the patent rights clauses must be inserted into the M&amp;O contract. Alternate 1 defines weapons related subject inventions and restricts the contractor's rights with respect to such inventions.</t>
  </si>
  <si>
    <t>970.5227-2</t>
  </si>
  <si>
    <t>Rights in data-technology transfer</t>
  </si>
  <si>
    <t>970.2704-3(b)</t>
  </si>
  <si>
    <t>The contracting officer shall insert this clause in management and operating contracts which contain the clause at 970.5227-3, Technology Transfer Mission.</t>
  </si>
  <si>
    <t>Rights in data-technology transfer--Alternate I</t>
  </si>
  <si>
    <t>970.5227-3</t>
  </si>
  <si>
    <t>Technology transfer mission</t>
  </si>
  <si>
    <t>AUG 2002</t>
  </si>
  <si>
    <t>970.2770-4(a)</t>
  </si>
  <si>
    <t>The contracting officer shall insert this clause in each solicitation for a new or an extension of an existing laboratory or weapon production facility management and operating contract.</t>
  </si>
  <si>
    <t>Technology transfer mission--Alternate I</t>
  </si>
  <si>
    <t>970.2770-4(b)</t>
  </si>
  <si>
    <t>If the contractor is a nonprofit organization or small business eligible under 35 U.S.C. 200 et seq., to receive title to any inventions under the contract and proposes to fund at private expense the maintaining, licensing, and marketing of the inventions, the contracting officer shall use the basic clause with its Alternate I.</t>
  </si>
  <si>
    <t>Technology transfer mission--Alternate II</t>
  </si>
  <si>
    <t>970.2770-4(c)</t>
  </si>
  <si>
    <t>If the facility is operated for national security purposes and engaged in the production, maintenance, testing, or dismantlement of a nuclear weapon or its components, the contracting officer shall use the basic clause with its Alternate II.</t>
  </si>
  <si>
    <t>970.5227-4</t>
  </si>
  <si>
    <t>Authorization and consent</t>
  </si>
  <si>
    <t>970.2702-1</t>
  </si>
  <si>
    <t>Contracting officers must use this clause instead of the clause at FAR 52.227-1.</t>
  </si>
  <si>
    <t>970.5227-5</t>
  </si>
  <si>
    <t>Notice and assistance regarding patent and copyright infringement</t>
  </si>
  <si>
    <t>970.2702-2</t>
  </si>
  <si>
    <t>Contracting officers must use this clause instead of the clause at FAR 52.227-2.</t>
  </si>
  <si>
    <t>970.5227-6</t>
  </si>
  <si>
    <t>Patent indemnity—subcontracts</t>
  </si>
  <si>
    <t>970.2702-3</t>
  </si>
  <si>
    <t>(a) Contracting officers must use this clause to assure that subcontracts appropriately address patent indemnity. 
(b) Normally, the clause at FAR 52.227-3 would not be appropriate for an M&amp;O contract; however, if there is a question, such as when the mission of the contractor involves production, the contracting officer must consult with local patent counsel and use the clause where appropriate.</t>
  </si>
  <si>
    <t>970.5227-7</t>
  </si>
  <si>
    <t>Royalty information</t>
  </si>
  <si>
    <t>970.2702-4</t>
  </si>
  <si>
    <t>Contracting officers must use this solicitation provision instead of the provision at FAR 52.227-6.</t>
  </si>
  <si>
    <t>970.5227-8</t>
  </si>
  <si>
    <t>Refund of royalties</t>
  </si>
  <si>
    <t>Contracting officers must use this clause instead of the clause at FAR 52.227-9.</t>
  </si>
  <si>
    <t>970.5227-9</t>
  </si>
  <si>
    <t>Notice of right to request patent waiver</t>
  </si>
  <si>
    <t>970.2702-6</t>
  </si>
  <si>
    <t>Contracting officers must include this provision in all solicitations for contracts for the management and operation of DOE sites or facilities.</t>
  </si>
  <si>
    <t>970.5228-1</t>
  </si>
  <si>
    <t>Insurance—litigation and claims</t>
  </si>
  <si>
    <t>970.2803-2</t>
  </si>
  <si>
    <t>The contracting officer shall insert this clause instead of the clause at FAR 52.228-7, in all management and operating contracts. Paragraphs (f)(3)(C) and (g)(2) of that clause apply to a nonprofit contractor only to the extent specifically provided in the individual contract.</t>
  </si>
  <si>
    <t>970.5229-1</t>
  </si>
  <si>
    <t>State and local taxes</t>
  </si>
  <si>
    <t>970.2904-1(b)</t>
  </si>
  <si>
    <t>Contracting officers shall include this clause in management and operating contracts.</t>
  </si>
  <si>
    <t>970.5231-4</t>
  </si>
  <si>
    <t>Preexisting conditions</t>
  </si>
  <si>
    <t>970.3170</t>
  </si>
  <si>
    <t>Preexisting conditions--Alternate I</t>
  </si>
  <si>
    <t>970.3170 (a)</t>
  </si>
  <si>
    <t>The contracting officer shall include the clause with its Alternate I in contracts with incumbent management and operating contractors.</t>
  </si>
  <si>
    <t>Preexisting conditions--Alternate II</t>
  </si>
  <si>
    <t>970.3170 (b)</t>
  </si>
  <si>
    <t>The contracting officer shall include the clause with its Alternate II in contracts with management and operating contractors not previously working at that particular site or facility.</t>
  </si>
  <si>
    <t>970.5232-1</t>
  </si>
  <si>
    <t>Reduction or suspension of advance, partial, or progress payments upon finding of substantial evidence of fraud</t>
  </si>
  <si>
    <t>970.3200-1-1</t>
  </si>
  <si>
    <t>970.5232-2</t>
  </si>
  <si>
    <t>Payments and advances</t>
  </si>
  <si>
    <t>970.3270(a)(1)</t>
  </si>
  <si>
    <t>Payments and advances--Alternate I</t>
  </si>
  <si>
    <t>970.3270(a)(1)(i)</t>
  </si>
  <si>
    <t>The contracting officer shall insert the basic clause with its Alternate I if a separate fixed-fee is provided for a separate item of work.</t>
  </si>
  <si>
    <t>Payments and advances--Alternate II</t>
  </si>
  <si>
    <t>970.3270(a)(1)(ii)</t>
  </si>
  <si>
    <t>The contracting officer shall insert the basic clause with its Alternate II when total available fee provisions in the basic clause are used.</t>
  </si>
  <si>
    <t>Payments and advances--Alternate III</t>
  </si>
  <si>
    <t>970.3270(a)(1)(iii)</t>
  </si>
  <si>
    <t>The contracting officer shall insert the basic clause with its Alternate III in management and operating contracts with integrated accounting systems.</t>
  </si>
  <si>
    <t>Payments and advances--Alternate IV</t>
  </si>
  <si>
    <t>970.3270(a)(1)(iv)</t>
  </si>
  <si>
    <t>The contracting officer shall insert the basic clause with its Alternate IV in management and operating contracts without integrated accounting systems.</t>
  </si>
  <si>
    <t>970.5232-3</t>
  </si>
  <si>
    <t>Accounts, records, and inspection</t>
  </si>
  <si>
    <t>970.3270(a)(2)</t>
  </si>
  <si>
    <t>Accounts, records, and inspection--Alternate I</t>
  </si>
  <si>
    <t>If the contract includes the clause at FAR 52.215-11, Price Reduction for Defective Cost or Pricing Data—Modifications, the contracting officer shall use the clause with its Alternate I.</t>
  </si>
  <si>
    <t>970.5232-4</t>
  </si>
  <si>
    <t>Obligation of funds</t>
  </si>
  <si>
    <t>970.3270(a)(3)</t>
  </si>
  <si>
    <t>Obligation of funds--Alternate I</t>
  </si>
  <si>
    <t>The contracting officer may use the clause with its Alternate I in contracts which, expressly or otherwise, provide a contractual basis for equivalent controls in a separate clause.</t>
  </si>
  <si>
    <t>970.5232-5</t>
  </si>
  <si>
    <t>Liability with respect to cost accounting standards</t>
  </si>
  <si>
    <t>970.3270(a)(5)</t>
  </si>
  <si>
    <t>970.5232-6</t>
  </si>
  <si>
    <t>Strategic Partnership Project Funding Authorization</t>
  </si>
  <si>
    <t>970.3270(a)(6)</t>
  </si>
  <si>
    <t>970.5232-7</t>
  </si>
  <si>
    <t>Financial management system</t>
  </si>
  <si>
    <t>970.3270(b)(1)</t>
  </si>
  <si>
    <t>The contracting officer shall insert this clause in all management and operating contracts with integrated accounting systems.</t>
  </si>
  <si>
    <t>970.5232-8</t>
  </si>
  <si>
    <t>Integrated accounting</t>
  </si>
  <si>
    <t>970.3270(b)(2)</t>
  </si>
  <si>
    <t>970.5235-1</t>
  </si>
  <si>
    <t>Federally funded research and development center sponsoring agreement</t>
  </si>
  <si>
    <t>970.3501-4</t>
  </si>
  <si>
    <t>The contracting officer shall insert this clause in all solicitations and contracts for the management and operation of an FFRDC sponsored by the Department of Energy.</t>
  </si>
  <si>
    <t>970.5236-1</t>
  </si>
  <si>
    <t>Government facility subcontract approval</t>
  </si>
  <si>
    <t>970.3605-2</t>
  </si>
  <si>
    <t>This clause shall be used in management and operating contracts when the contractor will not perform covered work with its own forces but may procure construction by subcontract.</t>
  </si>
  <si>
    <t>970.5242-1</t>
  </si>
  <si>
    <t>Penalties for unallowable costs</t>
  </si>
  <si>
    <t>970.4207-03-70</t>
  </si>
  <si>
    <t>The contracting officer shall insert this clause in all management and operating solicitations and contracts.</t>
  </si>
  <si>
    <t>970.5243-1</t>
  </si>
  <si>
    <t>970.4302-1</t>
  </si>
  <si>
    <t>970.5244-1</t>
  </si>
  <si>
    <t>Contractor purchasing system</t>
  </si>
  <si>
    <t>970.4403</t>
  </si>
  <si>
    <t>970.5245-1</t>
  </si>
  <si>
    <t>Property</t>
  </si>
  <si>
    <t>970.4501-1(a)</t>
  </si>
  <si>
    <t>The contracting officer shall insert this clause in management and operating contracts. Paragraph (f)(1)(i)(c) of the clause applies to a non-profit contractor only to the extent specifically provided in the individual contract. Specific managerial personnel may be listed in paragraph (j), provided their listing is consistent with the clause and the DEAR.</t>
  </si>
  <si>
    <t>Property--Alternate I</t>
  </si>
  <si>
    <t>970.4501-1(b)</t>
  </si>
  <si>
    <t>The contracting officer shall insert the basic clause with its Alternate I in contracts with nonprofit contractors.</t>
  </si>
  <si>
    <t xml:space="preserve"> Clauses affected by COVID19 (Rows below were simply copied and extracted from the main matrix)</t>
  </si>
  <si>
    <t>COM
SVC</t>
  </si>
  <si>
    <t xml:space="preserve">Regulation </t>
  </si>
  <si>
    <t>Applicable to SSC Pacific</t>
  </si>
  <si>
    <t xml:space="preserve">Applicable on GSA/NASA SEWP Orders issued by SSC Pacific
</t>
  </si>
  <si>
    <t xml:space="preserve">22.810(e) </t>
  </si>
  <si>
    <r>
      <rPr>
        <b/>
        <sz val="10"/>
        <color rgb="FF00B0F0"/>
        <rFont val="Arial"/>
        <family val="2"/>
      </rPr>
      <t>(NOTE: Agencies should use this clause with its Alternate in all contracts which specifically provide relief efforts for the Coronavirus)</t>
    </r>
    <r>
      <rPr>
        <sz val="10"/>
        <color theme="0"/>
        <rFont val="Arial"/>
        <family val="2"/>
      </rPr>
      <t xml:space="preserve">
The contracting officer shall insert this clause in solicitations and contracts (see 22.802) unless the contract is exempt from all of the requirements of E.O. 11246 (see 22.807(a)).</t>
    </r>
  </si>
  <si>
    <t>Y</t>
  </si>
  <si>
    <r>
      <rPr>
        <b/>
        <sz val="10"/>
        <color rgb="FF00B0F0"/>
        <rFont val="Arial"/>
        <family val="2"/>
      </rPr>
      <t>(NOTE: Agencies should use this clause in all contracts which specifically provide relief efforts for the Coronavirus)</t>
    </r>
    <r>
      <rPr>
        <sz val="10"/>
        <color theme="0"/>
        <rFont val="Arial"/>
        <family val="2"/>
      </rPr>
      <t xml:space="preserve">
If the contract is exempt from one or more, but not all, of the requirements of E.O. 11246, the contracting officer shall use the clause with its Alternate I.
</t>
    </r>
    <r>
      <rPr>
        <b/>
        <sz val="10"/>
        <color rgb="FF00B0F0"/>
        <rFont val="Arial"/>
        <family val="2"/>
      </rPr>
      <t>Notice: The following terms of this clause are waived for this contract: subparagraph (c)(2), (c)(3), (c)(4), (c)(5)(ii), (c)(6), (c)(8), and the phrase “on-site compliance evaluations and” in (c)(9).</t>
    </r>
  </si>
  <si>
    <r>
      <rPr>
        <b/>
        <sz val="10"/>
        <color rgb="FF00B0F0"/>
        <rFont val="Arial"/>
        <family val="2"/>
      </rPr>
      <t>(NOTE: Agencies should use this clause with its Alternate in all contracts which specifically provide relief efforts for the Coronavirus)</t>
    </r>
    <r>
      <rPr>
        <sz val="10"/>
        <color theme="0"/>
        <rFont val="Arial"/>
        <family val="2"/>
      </rPr>
      <t xml:space="preserve">
Insert this clause in solicitations and contracts if the expected value is $150,000 or more, except when—
(i) Work is performed outside the United States by employees recruited outside the United States; or
(ii) The Director, Office of Federal Contract Compliance Programs of the U.S. Department of Labor, has waived, in accordance with 22.1305(a), or the head of the agency has waived, in accordance with 22.1305(b), all of the terms of the clause.</t>
    </r>
  </si>
  <si>
    <r>
      <rPr>
        <b/>
        <sz val="10"/>
        <color rgb="FF00B0F0"/>
        <rFont val="Arial"/>
        <family val="2"/>
      </rPr>
      <t>(NOTE: Agencies should use this clause in all contracts which specifically provide relief efforts for the Coronavirus)</t>
    </r>
    <r>
      <rPr>
        <sz val="10"/>
        <color theme="0"/>
        <rFont val="Arial"/>
        <family val="2"/>
      </rPr>
      <t xml:space="preserve">
If the Director, Office of Federal Contract Compliance Programs of the U.S. Department of Labor, or the head of the agency waives one or more (but not all) of the terms of the clause, use the basic clause with its Alternate I.
</t>
    </r>
    <r>
      <rPr>
        <b/>
        <sz val="10"/>
        <color rgb="FF00B0F0"/>
        <rFont val="Arial"/>
        <family val="2"/>
      </rPr>
      <t>Notice: The following terms of this clause are waived for this contract: in subparagraph (b), the phrase “and requires affirmative action by the Contractor to employ and advance in employment qualified protected veterans”; additionally, in subparagraph (b), the phrase “requirements of the equal opportunity clause at 41 CFR 60-300.5(a)” shall be interpreted to exclude in full paragraphs 2-7, 9-10, and 12 of 41 CFR 60-300.5(a), and the phrase “take affirmative action to employ, advance in employment and otherwise” from paragraph 1 of 41 CFR 60-300.5(a).</t>
    </r>
  </si>
  <si>
    <r>
      <rPr>
        <b/>
        <sz val="10"/>
        <color rgb="FF00B0F0"/>
        <rFont val="Arial"/>
        <family val="2"/>
      </rPr>
      <t>(NOTE: Agencies should use this clause with its Alternate in all contracts which specifically provide relief efforts for the Coronavirus)</t>
    </r>
    <r>
      <rPr>
        <sz val="10"/>
        <color theme="0"/>
        <rFont val="Arial"/>
        <family val="2"/>
      </rPr>
      <t xml:space="preserve">
Insert this clause in solicitations and contracts that exceed or are expected to exceed $15,000, except when—
(1) Both the performance of the work and the recruitment of workers will occur outside the United States, Puerto Rico, the Northern Mariana Islands, American Samoa, Guam, the U.S. Virgin Islands, and Wake Island; or
(2) The Director of OFCCP or agency head has waived, in accordance with 22.1403(a) or 22.1403(b) all the terms of the clause.</t>
    </r>
  </si>
  <si>
    <r>
      <rPr>
        <b/>
        <sz val="10"/>
        <color rgb="FF00B0F0"/>
        <rFont val="Arial"/>
        <family val="2"/>
      </rPr>
      <t>(NOTE: Agencies should use this clause in all contracts which specifically provide relief efforts for the Coronavirus)</t>
    </r>
    <r>
      <rPr>
        <sz val="10"/>
        <color theme="0"/>
        <rFont val="Arial"/>
        <family val="2"/>
      </rPr>
      <t xml:space="preserve">
If the Director of OFCCP or agency head waives one or more (but not all) of the terms of the clause in accordance with 22.1403(a) or 22.1403(b), use the basic clause with its Alternate I.
N</t>
    </r>
    <r>
      <rPr>
        <b/>
        <sz val="10"/>
        <color rgb="FF00B0F0"/>
        <rFont val="Arial"/>
        <family val="2"/>
      </rPr>
      <t>otice: The following terms of this clause are waived for this contract: in subparagraph (a), the phrase “and requires affirmative action by the Contractor to employ and advance in employment qualified individuals with disabilities”; additionally, in subparagraph (a), the phrase “requirements of the equal opportunity clause at 41 CFR 60-741.5(a)” shall be interpreted to exclude in full paragraphs 4-5 and 7 of 41 CFR 60-741.5(a), and the phrase “take affirmative action to employ and advance in employment individuals with disabilities, and to” from paragraph 1 of 41 CFR 60-741.5(a).</t>
    </r>
  </si>
  <si>
    <r>
      <rPr>
        <b/>
        <sz val="10"/>
        <color rgb="FF00B0F0"/>
        <rFont val="Arial"/>
        <family val="2"/>
      </rPr>
      <t>(NOTE: See FAR 52.232-16 Alternate II Deviation (cell below)</t>
    </r>
    <r>
      <rPr>
        <sz val="10"/>
        <color theme="0"/>
        <rFont val="Arial"/>
        <family val="2"/>
      </rPr>
      <t xml:space="preserve"> for further guidance on the use of this clause)
If the contract is a letter contract, use the clause with its Alternate II.</t>
    </r>
  </si>
  <si>
    <t>CD 2020-O0010, Rev 1</t>
  </si>
  <si>
    <r>
      <rPr>
        <b/>
        <sz val="10"/>
        <color rgb="FF00B0F0"/>
        <rFont val="Arial"/>
        <family val="2"/>
      </rPr>
      <t xml:space="preserve">(NOTE: See DFARS 252.232-7004 Deviation (cell below) for further guidance on the use of this clause) </t>
    </r>
    <r>
      <rPr>
        <sz val="10"/>
        <color theme="0"/>
        <rFont val="Arial"/>
        <family val="2"/>
      </rPr>
      <t xml:space="preserve">
Use this clause instead of Alternate I of the clause at FAR 52.232-16, if the contractor is a small business or small disadvantaged business concern.</t>
    </r>
  </si>
  <si>
    <t>CD 2020-O0010</t>
  </si>
  <si>
    <t>Pledges of Assets</t>
  </si>
  <si>
    <t>28.203-6</t>
  </si>
  <si>
    <t>See DoD-specific guidance in the cell below.Insert this clause in solicitations and contracts which require the submission of bid guarantees, performance, or payment bonds.</t>
  </si>
  <si>
    <r>
      <rPr>
        <b/>
        <sz val="10"/>
        <color rgb="FF00B0F0"/>
        <rFont val="Arial"/>
        <family val="2"/>
      </rPr>
      <t>See DoD-specific guidance in the cell below.</t>
    </r>
    <r>
      <rPr>
        <sz val="10"/>
        <color theme="0"/>
        <rFont val="Arial"/>
        <family val="2"/>
      </rPr>
      <t xml:space="preserve"> Insert a clause substantially the same as this clause in solicitations and contracts for construction that contain a requirement for performance and payment bonds if the resultant contract is expected to exceed $150,000. The contracting officer may revise paragraphs (b)(1) and/or (b)(2) of the clause to establish a lower percentage in accordance with 28.102-2(b). If the provision at 52.228-1 is not included in the solicitation, the contracting officer must set a period of time for return of executed bonds.</t>
    </r>
  </si>
  <si>
    <r>
      <rPr>
        <b/>
        <sz val="10"/>
        <color rgb="FF00B0F0"/>
        <rFont val="Arial"/>
        <family val="2"/>
      </rPr>
      <t xml:space="preserve">See DoD-specific guidance in the cell below. </t>
    </r>
    <r>
      <rPr>
        <sz val="10"/>
        <color theme="0"/>
        <rFont val="Arial"/>
        <family val="2"/>
      </rPr>
      <t xml:space="preserve">The contracting officer shall insert a clause substantially the same as this clause in solicitations and contracts that contain a requirement for both payment and performance bonds. The contracting officer shall determine the amount of each bond for insertion in the clause. The amount shall be adequate to protect the interest of the Government. The contracting officer shall also set a period of time (normally 10 days) for return of executed bonds. </t>
    </r>
  </si>
  <si>
    <t>252.223-7999</t>
  </si>
  <si>
    <t>Ensuring Adequate COVID-19 Safety Protocols for Federal Contractors (DEVIATION 2021-O0009)</t>
  </si>
  <si>
    <t>CD 2021-O0009</t>
  </si>
  <si>
    <t>Contracting officers shall insert the clause 252.223-7999, Ensuring Adequate COVID-19 Safety Protocols for Federal Contractors (Deviation 2021-O0009), in the following solicitations, contracts, task orders, delivery orders, and modifications thereof that are for services (including construction) performed in whole or in part within the United States or its outlying areas:
 Solicitations issued on or after October 15, 2021, and contracts, task orders, and delivery
orders awarded pursuant to those solicitations, that are expected to exceed the simplified
acquisition threshold (SAT).
 Contracts, task orders, and delivery orders, awarded on or after November 14, 2021, from solicitations issued before October 15, 2021, that exceed the SAT.
 All extensions or renewals, issued on or after October 15, 2021, of contracts, task orders, and delivery orders that exceed the SAT.
 All options exercised, on or after October 15, 2021, on contracts, task orders, and
delivery orders that exceed the SAT.
 Existing indefinite-delivery, indefinite-quantity contracts that are anticipated to have
orders that exceed the SAT and that have an ordering period that extends beyond
October 15, 2021. 
The deviation clause is not required in contracts or subcontracts with Indian Tribes under
the Indian Self-Determination and Education Assistance Act (the exclusion would not apply to a procurement contract or subcontract under the Federal Acquisition Regulation (FAR) to an Indian-owned or tribally-owned business entity).
 In accordance with the Safer Federal Workforce Task Force Guidance and FAR
1.108(d)(2) and (3), contracting officers may insert the deviation clause in—
 Solicitations issued prior to October 15, 2021;
 Contracts, task orders, or delivery orders awarded before November 14, 2021, resulting
from solicitations issued before October 15, 2021;
 Solicitations, contracts, task orders, and delivery orders that are valued at or below the
SAT and are for services (including construction) performed in whole or in part within
the United States and its outlying areas; or
 Solicitations, contracts, task orders, and delivery orders for the manufacturing of
products.</t>
  </si>
  <si>
    <t>252.243-7999</t>
  </si>
  <si>
    <t>Section 3610 Reimbursement (DEVIATION 2020-O0021)</t>
  </si>
  <si>
    <t>CD 2020-O0021</t>
  </si>
  <si>
    <t>Use this clause when modifying contracts, task orders, or delivery orders, including those using part 12 procedures for the acquisition of commercial items, to provide for the reimbursement of paid leave to an affected contractor (COVID-19) pursuant to Class Deviation 2020-O0021.</t>
  </si>
  <si>
    <t>General Filters</t>
  </si>
  <si>
    <t>Results</t>
  </si>
  <si>
    <t>Provision or Clause</t>
  </si>
  <si>
    <t>Required</t>
  </si>
  <si>
    <t>Is incorporation by reference authorized? (See FAR 52.102)</t>
  </si>
  <si>
    <t>Required when applicable</t>
  </si>
  <si>
    <t>Uniform Contract Format Section, when applicable</t>
  </si>
  <si>
    <t>Optional</t>
  </si>
  <si>
    <t>Contract Type</t>
  </si>
  <si>
    <t>*</t>
  </si>
  <si>
    <t>IBR authorized under conditions at FAR 52.102(c).</t>
  </si>
  <si>
    <t>Fixed-price</t>
  </si>
  <si>
    <t>Cost-reimbursement</t>
  </si>
  <si>
    <t>^</t>
  </si>
  <si>
    <t xml:space="preserve">Clause contained within FAR 52.213-4. </t>
  </si>
  <si>
    <t>T&amp;M LH</t>
  </si>
  <si>
    <t>Time-and-materials/Labor-hour</t>
  </si>
  <si>
    <t>†</t>
  </si>
  <si>
    <t>Note:</t>
  </si>
  <si>
    <t>The contracting officer shall include in each letter contract or unpriced purchase order the clauses required by the FAR for the type of definitive contract contemplated in addition to those required for letter contracts or unpriced purchase orders.</t>
  </si>
  <si>
    <t>‡</t>
  </si>
  <si>
    <t xml:space="preserve">Requires the provision to be listed in commercial solicitations per DFARS 212.301(f), despite instructions to "not include separately" at DFARS 204.1202(2). </t>
  </si>
  <si>
    <t>Contract Purpose</t>
  </si>
  <si>
    <t>ú</t>
  </si>
  <si>
    <t>Not applicable to Commercially available off-the-shelf (COTS) items</t>
  </si>
  <si>
    <t>Noncommercial Supply</t>
  </si>
  <si>
    <t xml:space="preserve">Noncommercial Service </t>
  </si>
  <si>
    <t>Noncommercial Research &amp; Development</t>
  </si>
  <si>
    <t>Noncommercial Construction</t>
  </si>
  <si>
    <t>Noncommercial Leasing of Motor Vehicles</t>
  </si>
  <si>
    <t>COM SVC</t>
  </si>
  <si>
    <t>Noncommercial Communication Services</t>
  </si>
  <si>
    <t>Noncommercial Dismantling, Demolition, or Removal of Improvements</t>
  </si>
  <si>
    <t>Noncommercial Architect-Engineering</t>
  </si>
  <si>
    <t>Noncommercial Transportation</t>
  </si>
  <si>
    <t>UTL SVC</t>
  </si>
  <si>
    <t>Noncommercial Utility Services</t>
  </si>
  <si>
    <t>CI</t>
  </si>
  <si>
    <t>Commercial Items</t>
  </si>
  <si>
    <t>Contracting Method</t>
  </si>
  <si>
    <t>Simplified Acquisition Procedures (excluding micro-purchases)</t>
  </si>
  <si>
    <t>SLD BID</t>
  </si>
  <si>
    <t>Sealed Bidding</t>
  </si>
  <si>
    <t>NEG CON</t>
  </si>
  <si>
    <t>Contracting by Negotiation</t>
  </si>
  <si>
    <t>FAR provisions and clauses that are not required or required when applicable in the commercial items (CI) column may not be used in solicitations and contracts for commercial items unless their use is determined to be consistent with customary commercial practice. See FAR 12.301(a) and (d).</t>
  </si>
  <si>
    <t>Other</t>
  </si>
  <si>
    <t>&lt;SAT</t>
  </si>
  <si>
    <t>Is provision or clause for use at or below the SAT?</t>
  </si>
  <si>
    <t>SUBK Flow</t>
  </si>
  <si>
    <t>Does clause require flow down to subcontracts?</t>
  </si>
  <si>
    <t>ARMY</t>
  </si>
  <si>
    <t>Department of the Army Acquisition Regulations (48 CFR Chapter 51)</t>
  </si>
  <si>
    <t>Department of Energy Acquisition Regulation (48 CFR Chapter 9)</t>
  </si>
  <si>
    <t>Department of the Interior Acquisition Regulation (48 CFR Chapter 14)</t>
  </si>
  <si>
    <t>Defense Federal Acquisition Regulation Supplement (48 CFR Chapter 2)</t>
  </si>
  <si>
    <t>DLA</t>
  </si>
  <si>
    <t>Defense Logistics Agency, Department of Defense (48 CFR Chapter 54)</t>
  </si>
  <si>
    <t xml:space="preserve">Department of Defense Class Deviation </t>
  </si>
  <si>
    <t>Federal Acquisition Regulation (48 CFR Chapter 1)</t>
  </si>
  <si>
    <t>NAVY</t>
  </si>
  <si>
    <t>Department of the Navy Acquisition Regulations (48 CFR Chapter 52)</t>
  </si>
  <si>
    <t>Department of Veterans Affairs Acquisition Regulation (48 CFR Chapter 8)</t>
  </si>
  <si>
    <t>The matrix uses “(See Special Emphasis Below)” to indicate that a provision should be included in solicitations for commercial items if it is applicable</t>
  </si>
  <si>
    <r>
      <rPr>
        <b/>
        <sz val="12"/>
        <color rgb="FF00B0F0"/>
        <rFont val="Segoe UI"/>
        <family val="2"/>
      </rPr>
      <t>About the DAU Provision and Clause Matrix</t>
    </r>
    <r>
      <rPr>
        <b/>
        <sz val="12"/>
        <color theme="0"/>
        <rFont val="Segoe UI"/>
        <family val="2"/>
      </rPr>
      <t xml:space="preserve">
</t>
    </r>
    <r>
      <rPr>
        <sz val="12"/>
        <color theme="0"/>
        <rFont val="Segoe UI"/>
        <family val="2"/>
      </rPr>
      <t>T</t>
    </r>
    <r>
      <rPr>
        <b/>
        <sz val="12"/>
        <color theme="0"/>
        <rFont val="Segoe UI"/>
        <family val="2"/>
      </rPr>
      <t>his tool provides guidance on the use of all provisions and clauses contained in the Federal Acquisition Regulation (FAR), Defense Federal Acquisition Regulation Supplement (DFARS), Department of Veterans Affairs Acquisition Regulation (VAAR), and Department of Energy Acquisition Regulation (DEAR). It also includes guidance on the use of provisions and clauses contained in DoD class deviations. 
The easy-to-read format contains the prescription for each provision and clause as well as instructions regarding incorporation by reference, location within the Uniform Contract Format, and whether the provision or clause is authorized for use when acquiring commercial items.</t>
    </r>
    <r>
      <rPr>
        <sz val="12"/>
        <color theme="0"/>
        <rFont val="Segoe UI"/>
        <family val="2"/>
      </rPr>
      <t xml:space="preserve">
</t>
    </r>
  </si>
  <si>
    <t xml:space="preserve">Changes Summary </t>
  </si>
  <si>
    <t xml:space="preserve">(Federal Register and Other Notices) </t>
  </si>
  <si>
    <t>Most recent update is always shown in cell B5</t>
  </si>
  <si>
    <t>Change Category/Document</t>
  </si>
  <si>
    <t>Comments</t>
  </si>
  <si>
    <t>Matrix updated at dau.edu</t>
  </si>
  <si>
    <t>For new solicitations and contracts, use the paragraphs in the deviated version of the following solicitation or clause in lieu of the non-deviated version: 
52.204-8
52.212-3
52.212-5
52.212-5, Alt II
52.213-4
52.222-9
52.244-6</t>
  </si>
  <si>
    <t>Contracting officers shall NOT use the following solicitation provisions and contract clauses in new solicitations
and contracts:
(a) 52.222-21, Prohibition of Segregated Facilities.
(b) 52.222-22, Previous Contracts and Compliance Reports.
(c) 52.222-23, Notice of Requirement for Affirmative Action To Ensure Equal
Employment Opportunity for Construction.
(d) 52.222-24, Preaward On-Site Equal Opportunity Compliance Evaluation.
(e) 52.222-25, Affirmative Action Compliance.
Class Deviation 2025-O0003
Restoring Merit-Based Opportunity in Federal Contracts
Page 2 of 2
(f) 52.222-26, Equal Opportunity.
(g) 52.222-27, Affirmative Action Compliance Requirements for Construction.
(h) 52.222-29, Notification of Visa Denial.</t>
  </si>
  <si>
    <t xml:space="preserve">Added deviated clause and provision 252.225-7972 and and 252.225-7973, respectfully. </t>
  </si>
  <si>
    <t>Maintenance</t>
  </si>
  <si>
    <t xml:space="preserve">Fixed "Light Matrix" bug. </t>
  </si>
  <si>
    <t>FR 2025-00722</t>
  </si>
  <si>
    <t xml:space="preserve">Date of 252.227-7037, Validation of Asserted Restrictions on Technical Data, is JAN 2025. </t>
  </si>
  <si>
    <t>FR 2024-31569</t>
  </si>
  <si>
    <t>Date of 252.225-7003, Report of Intended Performance Outside the United States and Canada, JAN 2025</t>
  </si>
  <si>
    <t>FR 2025-00721</t>
  </si>
  <si>
    <t>Effective Friday, 17 January 2025, the date of the following clauses is JAN 2025:
252.215-7002, Cost Estimating System Requirements
252.234-7002, Earned Value Management System
252.242-7004, Earned Value Management System
252.242-7005, Contractor Business Systems
252.242-7006, Accounting System Administration
252.244-7001, Contractor Purchasing System Administration (basic clause and Alternate I)
252.245-7003, Contractor Property Management System Administration</t>
  </si>
  <si>
    <t>FR 2024-31407</t>
  </si>
  <si>
    <t>Effective Friday, 17 Jan 2025, the date of the following clauses will be JAN 2025:
52.213-4, Terms and Conditions—Simplified Acquisitions (Other Than Commercial Products and Commercial Services)
52.219-8, Utilization of Small Business Concerns
52.219-9, Small Business Subcontracting Plan (basic clause and Alternates III &amp; IV)
52.244-6, Subcontracts for Commercial Products and Commercial Services</t>
  </si>
  <si>
    <t>FR 2024-31404</t>
  </si>
  <si>
    <t>Effective Friday, 17 Jan 2025, the date of the following clauses will be JAN 2025:
52.219-28, Postaward Small Business Program Rerepresentation</t>
  </si>
  <si>
    <t>FR 2024-31403</t>
  </si>
  <si>
    <t>Effective Friday, 17 Jan 2025, the date of the following clauses will be JAN 2025:
52.209-6, Protecting the Government's Interest When Subcontracting With Contractors Debarred, Suspended, Proposed for Debarment, or Voluntarily Excluded
52.212-5 Alternate II, Contract Terms and Conditions Required To Implement Statutes or Executive Orders—Commercial Products and Commercial Services—Alternate II
52.222-19, Child Labor—Cooperation With Authorities and Remedies
52.222-54, Employment Eligibility Verification</t>
  </si>
  <si>
    <t>FR 2024-29375</t>
  </si>
  <si>
    <t xml:space="preserve">Updated the dates of 52.204-8, 52.225-3 Alt II, 52.225-4 Alt II, 52.225-4 Alt III. </t>
  </si>
  <si>
    <t>FR 2024-29373</t>
  </si>
  <si>
    <t>Updated the dates of 52.212-5, 52.213-4, 52.247-63. Added a new clause- 52.247-69</t>
  </si>
  <si>
    <t>FR 2024-26054</t>
  </si>
  <si>
    <t xml:space="preserve">Effective 25 Nov 2024- For 252.203-7003, it is no longer applicable to commercial products and services. 
Changed the prescriptions for 252.204-7015, 252.205-7000, 252.215-7007, and 252.225-7007. </t>
  </si>
  <si>
    <t xml:space="preserve">Added deviated provision and clause 252.225-7966 and 252.225-7967, respectfully. </t>
  </si>
  <si>
    <t>FR 2024-26062</t>
  </si>
  <si>
    <t xml:space="preserve">Amended various clauses. </t>
  </si>
  <si>
    <t>FR 2024-26061</t>
  </si>
  <si>
    <t xml:space="preserve">Amended various clauses. 
Added FAR 52.240-1 to the matrix. </t>
  </si>
  <si>
    <t>USAF Updated Matrix</t>
  </si>
  <si>
    <t xml:space="preserve">Inserted hidden columns AL-AM-AN-AO for Data Flag additions supporting classified CON-IT. </t>
  </si>
  <si>
    <t>User feedback</t>
  </si>
  <si>
    <t xml:space="preserve">Removed 252.245-7004 (Deviation) as these Class Deviations have expired. </t>
  </si>
  <si>
    <t xml:space="preserve">Removed 252.209-7993 - 252.209-7999 (Deviation) as these Class Deviations have expired. </t>
  </si>
  <si>
    <t>FR 2024-23226</t>
  </si>
  <si>
    <t>Add DFARS 252.270-7000, 252.270-7001, and 252.270-7002</t>
  </si>
  <si>
    <t>FR 2024-21092</t>
  </si>
  <si>
    <t>Removed and reserved 252.247-7022
Amend DFARS 252.204-7007
Amend DFARS 252.247-7023 and its alternates
Amend DFARS 252.247-7025
Amend DFARS 252.247-7026
Amend DFARS 252.247-7027</t>
  </si>
  <si>
    <t>FR 2024-21093</t>
  </si>
  <si>
    <t>Added DFARS 252.225-7065</t>
  </si>
  <si>
    <t>FR 2024-23229</t>
  </si>
  <si>
    <t>Removed and reserved 252.234-7003
Revise section 252.234-7004</t>
  </si>
  <si>
    <t>FR 2024-23230</t>
  </si>
  <si>
    <t>Revise and republished DFARS 252.219-7010</t>
  </si>
  <si>
    <t>FR 2024-23227</t>
  </si>
  <si>
    <t>Revise and republished DFARS 252.205-7000</t>
  </si>
  <si>
    <t>508 Compliance</t>
  </si>
  <si>
    <t xml:space="preserve">Enhanced the matrix to comply with 508 accessibilty standards. </t>
  </si>
  <si>
    <t>FR 2024-19173</t>
  </si>
  <si>
    <t xml:space="preserve">FAR provision 52.203-11 was updated and it has a revised date. </t>
  </si>
  <si>
    <t>FR 2024-18109</t>
  </si>
  <si>
    <t>The date of 252.215-7010 Alternate I, Requirements for Certified Cost or Pricing Data and Data Other Than Certified Cost or Pricing Data—Alternate I, is now AUG 2024.</t>
  </si>
  <si>
    <t>FR 2024-18108</t>
  </si>
  <si>
    <t>252.223-7004, Drug-Free Work Force is now RESERVED. This clause has been replaced by DFARS 252.226-7003, Drug-Free Workforce (AUG 2024)</t>
  </si>
  <si>
    <t>Removed commercial applicability from FAR 52.222-4 and applied it to FAR 52.222-62.</t>
  </si>
  <si>
    <t>FR 2024-12401</t>
  </si>
  <si>
    <t>Amended DFARS 252.225-7064</t>
  </si>
  <si>
    <t>User Feedback</t>
  </si>
  <si>
    <t xml:space="preserve">A few corrections to citations within DFARS clauses. </t>
  </si>
  <si>
    <t>FR 2024-11516</t>
  </si>
  <si>
    <t>Amended DFARS 252.204-7012</t>
  </si>
  <si>
    <t>FR 2024-11513</t>
  </si>
  <si>
    <t>Revised DFARS 252.225-7052</t>
  </si>
  <si>
    <t>FR 2024-11514</t>
  </si>
  <si>
    <t xml:space="preserve">Amended DFARS 252.215-7019, removed and reserved 252.225-7037 and 7038, Amended prescription for 252.225-7062, added 252.225-7063, added 252.225-7064. </t>
  </si>
  <si>
    <t>FR 2024-11515</t>
  </si>
  <si>
    <t>Amended DFARS 252.215-7010 and Alternate I.</t>
  </si>
  <si>
    <t>CD 2024-O0013, Rev 1</t>
  </si>
  <si>
    <t xml:space="preserve">Added deviated clause 252.204-7012. (Revision 1 version)  </t>
  </si>
  <si>
    <t xml:space="preserve">Various  updates to clause dates and some lower and upper limit threshold changes in DFARS 252.225 clauses. </t>
  </si>
  <si>
    <t>Various  updates to clause dates and addition of alternate clauses.</t>
  </si>
  <si>
    <t>CD 2024-O0013</t>
  </si>
  <si>
    <t xml:space="preserve">Added deviated clause 252.204-7012. </t>
  </si>
  <si>
    <t>FR 2024-07931</t>
  </si>
  <si>
    <t xml:space="preserve">Amended and redesignated various clauses from FAR part 23. </t>
  </si>
  <si>
    <t>FR 2024-06005</t>
  </si>
  <si>
    <t>Amended the date and DFARS clause 252.232-7005</t>
  </si>
  <si>
    <t>FR 2024-06003</t>
  </si>
  <si>
    <t>Amended the date and DFARS clause 252.223-7009</t>
  </si>
  <si>
    <t>FR 2024-06006</t>
  </si>
  <si>
    <t>Amended the date and DFARS clause 252.225-7017</t>
  </si>
  <si>
    <t>CD 2024-O0008, Rev 1</t>
  </si>
  <si>
    <t xml:space="preserve">Revised CD Reference for DFARS clause 2552.225-7006. </t>
  </si>
  <si>
    <t xml:space="preserve">Revised CD Reference for DFARS provisions 252.225-7966 and 252.225-7967. </t>
  </si>
  <si>
    <t>MAINTENANCE</t>
  </si>
  <si>
    <t xml:space="preserve">Due to a corrupt file, the matrix will undergo maintenance to fix various issues. Matrix will be republished on 20 Mar 2024. </t>
  </si>
  <si>
    <t xml:space="preserve">Removed an erroneous tab. </t>
  </si>
  <si>
    <t>FR 2024-01221</t>
  </si>
  <si>
    <t>Amended clause title and date of DFARS 252.223-7009.</t>
  </si>
  <si>
    <t>FR 2024-02743</t>
  </si>
  <si>
    <t xml:space="preserve">Added DFARS clause 252.237-7027. </t>
  </si>
  <si>
    <t>CD 2024-O0008</t>
  </si>
  <si>
    <t>Added deviated version of clause 252.225-7006</t>
  </si>
  <si>
    <t>CD 2024-O0007</t>
  </si>
  <si>
    <t xml:space="preserve">Revised deviated version of clause 252.215-7010, 252.215-7997, and 252.215-7998. </t>
  </si>
  <si>
    <t>CD 2024-O0006</t>
  </si>
  <si>
    <t xml:space="preserve">Added provision and clause 252.225-7996 and 252.225-7997, respectfully. </t>
  </si>
  <si>
    <t xml:space="preserve">Re-added in DFARS clause 252.223-7009. </t>
  </si>
  <si>
    <t>CD 2024-O0004</t>
  </si>
  <si>
    <t>For sole-source and set-aside awards made under the SDVOSB program, contracting 
officers shall use— 
• 52.212-3, Offeror Representations and Certifications—Commercial Products and 
Commercial Services (DEVIATION 2024-O0002) in lieu of FAR solicitation 
provision 52.212-3. 
• 52.212-5, Contract Terms and Conditions Required to Implement Statutes or 
Executive Orders—Commercial Products and Commercial Services (DEVIATION 
2024-O0002) in lieu of FAR clause 52.212-5. 
• 52.219-1 Small Business Program Representations (DEVIATION 2024-O0002) in 
lieu of FAR solicitation provision 52.219-1. 
• 52.219-8, Utilization of Small Business Concerns (DEVIATION 2024-O0002), in 
lieu of FAR clause 52.219-8. 
• 52.219-27, Notice of Service-Disabled Veteran-Owned Small Business Set-Aside 
(DEVIATION 2024-O0002), in lieu of FAR clause 52.219-27. 
• 52.219-28, Post-Award Small Business Program Representation (Deviation 2024-
O0002) in lieu of FAR clause 52.219-28.</t>
  </si>
  <si>
    <t>FR 2023-24933</t>
  </si>
  <si>
    <t xml:space="preserve">Removed and reserved 252.211-7007, 252.245-7001, 252.245-7002, 252.245-7004, and added section 252.245-7005. </t>
  </si>
  <si>
    <t>CD 2024-O0002</t>
  </si>
  <si>
    <t xml:space="preserve">Added deviated versions of provisions and clauses 52.219-28, 52.219-27, 52.219-8, 52.219-1, 52.212-5, and 52.212-3. </t>
  </si>
  <si>
    <t xml:space="preserve">Throughout Dec 2023 and Jan 2024, the Matrix underwent various enhancements for data consistency, but most significantly, now includes full text version of clauses in column AI. These enhancements were made to better incorporate the matrix into the USAF contracting writing system. Until we have a better idea of how column AI will be utilzed, it will be hidden from user's view. Users are free to unhide the column and utilize the full-text content of the clauses. For now, it will be hidden to make the matrix more user-friendly and easy to read. </t>
  </si>
  <si>
    <t>Revised the dates of various FAR clauses.</t>
  </si>
  <si>
    <t>FR 2023-24932</t>
  </si>
  <si>
    <t xml:space="preserve">Changed threshold in 52.230-3 to $2M instead of $750K. </t>
  </si>
  <si>
    <t xml:space="preserve">Revised the dates of various clauses. </t>
  </si>
  <si>
    <t xml:space="preserve">Deleted 52.213 (Deviated version) as CD 2023-O0002, Rev 1 is archived. </t>
  </si>
  <si>
    <t xml:space="preserve">Deleted DFARS 252.215-7999, as CD 2018-O0003 has been archived. </t>
  </si>
  <si>
    <t>FR 2023-21323</t>
  </si>
  <si>
    <t xml:space="preserve">Revised the date of 52.212-3. </t>
  </si>
  <si>
    <t>FR 2023-21321</t>
  </si>
  <si>
    <t xml:space="preserve">Changed cause 52.203-17 title and prescription. 
Revised the dates of various FAR clauses. </t>
  </si>
  <si>
    <t>FR 2023-20816</t>
  </si>
  <si>
    <t>Added DFARS provision 252.209-7011, Representation for Restriction on the Use of Certain Institutions of Higher Education (Oct 2023)</t>
  </si>
  <si>
    <t>FR 2023-16658</t>
  </si>
  <si>
    <t xml:space="preserve">Added FAR provision 52.201-1, Acquisition 360: Voluntary Survey. </t>
  </si>
  <si>
    <t xml:space="preserve">Rescinded CD 2018-O0021. KOs must now use the deviated version of FAR 52.212-5 for for the acquisition of commercial products and 
commercial services and the clause logic capability available in the Standard Procurement System. </t>
  </si>
  <si>
    <t xml:space="preserve">Changed 52.219-8 from belonging in Section K to belonging in Section I. </t>
  </si>
  <si>
    <t xml:space="preserve">Added deviated version of clauses 52.219-18 and 252.219-7010. </t>
  </si>
  <si>
    <t xml:space="preserve">Changed clause 52.204-27 from "A" to "R" for applicable categories IAW its prescription. </t>
  </si>
  <si>
    <t>Corrected the date of FAR 52.219-28</t>
  </si>
  <si>
    <t xml:space="preserve">Re-added clause 252.219-7998 back into the matrix. 
Updated the date of 52.212-5. </t>
  </si>
  <si>
    <t xml:space="preserve">Moved any instances of "**" and placed them in Column G. </t>
  </si>
  <si>
    <t xml:space="preserve">FAR 52.219-11 updated to reflect applicable filtering categories. </t>
  </si>
  <si>
    <t>FR 2023-12020</t>
  </si>
  <si>
    <t>Revised the dates of DFARS clauses 252.225-7059 and 252.225-7060</t>
  </si>
  <si>
    <t>FR 2023-12018</t>
  </si>
  <si>
    <t>Revised the dates of DFARS clauses 252.205-7000 and 252.219-7000</t>
  </si>
  <si>
    <t>FR 2023-11756</t>
  </si>
  <si>
    <t xml:space="preserve">Added provision 52.204-27. </t>
  </si>
  <si>
    <t>CD 2023-O0004</t>
  </si>
  <si>
    <t>Included additional instructions when using FAR 52.215-21.</t>
  </si>
  <si>
    <t>CD 2020-O0010, Rev 2</t>
  </si>
  <si>
    <t xml:space="preserve">Included additional instructions when using FAR 52.232-16. </t>
  </si>
  <si>
    <t>FR 2023-08197</t>
  </si>
  <si>
    <t xml:space="preserve">Removed and reserved 52.208-8. </t>
  </si>
  <si>
    <t>GAO input</t>
  </si>
  <si>
    <t xml:space="preserve">Updated 52.222-53 to replace the SAP threshold with $150K, as intended. </t>
  </si>
  <si>
    <t>FR 2023-05671</t>
  </si>
  <si>
    <t>Added provision 252.204-7024 and reserved 252.213-7000</t>
  </si>
  <si>
    <t>FR 2023-05675</t>
  </si>
  <si>
    <t xml:space="preserve">Revised the dates of various DFARS clauses. </t>
  </si>
  <si>
    <t>FR 2023-05672</t>
  </si>
  <si>
    <t>FR 2023-05673</t>
  </si>
  <si>
    <t>Revised the prescription citations for various 252.228 clauses</t>
  </si>
  <si>
    <t>FR 2023-04028</t>
  </si>
  <si>
    <t>Removed DFARS clause 252.232-7017</t>
  </si>
  <si>
    <t>Matrix enhancement</t>
  </si>
  <si>
    <t>Included OCONUS filter for contracts "performed outside the United States"</t>
  </si>
  <si>
    <t>FR 2023-01295</t>
  </si>
  <si>
    <t>Added DFARS clause 252.225-7061</t>
  </si>
  <si>
    <t>FR 2023-01294</t>
  </si>
  <si>
    <t xml:space="preserve">Revised the dates of various DFARS provisions and clauses. </t>
  </si>
  <si>
    <t>FR 2022-25958</t>
  </si>
  <si>
    <t>CD 2022-O0008</t>
  </si>
  <si>
    <t>Added provision and clause 252.223-7997 and 252.223-7998 Prohibition on Procurement of Certain Items Containing Perfluorooctane Sulfonate or Perfluorooctanoic Acid</t>
  </si>
  <si>
    <t>FR 2022-26689</t>
  </si>
  <si>
    <t>FR 2022-26727</t>
  </si>
  <si>
    <t>Added provisions 252.225-7059 and 252.225-7060</t>
  </si>
  <si>
    <t>FR 2022-25960</t>
  </si>
  <si>
    <t xml:space="preserve">Revised the date and certain prescriptions of various FAR clauses. </t>
  </si>
  <si>
    <t>FR 2022-23275</t>
  </si>
  <si>
    <t>Effective 19 Dec, CD 2023-O0002 is to be used in lieu of the following:  
• 52.212-3 Offeror Representations and Certifications – Commercial Products and Commercial Services.
• 52.219-1 Small Business Program Representations.
• 52.219-8 Utilization of Small Business Concerns.</t>
  </si>
  <si>
    <t xml:space="preserve">Provisions/Clauses contained within 52.213-4 annotated with "^" symbol. </t>
  </si>
  <si>
    <t>Added provision 252.237-7025</t>
  </si>
  <si>
    <t>FR 2022-23282</t>
  </si>
  <si>
    <t>Added clause 252.229-7014.</t>
  </si>
  <si>
    <t>FR 2022-23286</t>
  </si>
  <si>
    <t xml:space="preserve">252.212.7002 now showing as RESERVED. </t>
  </si>
  <si>
    <t>FR 2022-23284</t>
  </si>
  <si>
    <t xml:space="preserve">252.212.7006 now showing as RESERVED. </t>
  </si>
  <si>
    <t>FR 2022-23281</t>
  </si>
  <si>
    <t xml:space="preserve">Removed special instructions from 52.203-17. </t>
  </si>
  <si>
    <t>User Feedback (DoDEA)</t>
  </si>
  <si>
    <t xml:space="preserve">Updated various thresholds related to Buy American and Trade Agreement clauses and provisions. </t>
  </si>
  <si>
    <t>FR 2022-18226</t>
  </si>
  <si>
    <t>Added clauses 252.225-7057 and 252.225-7058.</t>
  </si>
  <si>
    <t>FR 2022-20966</t>
  </si>
  <si>
    <t>Amended date for 252.203-7000</t>
  </si>
  <si>
    <t>FR 2022-20965</t>
  </si>
  <si>
    <t>Amended date for 252.239-7010</t>
  </si>
  <si>
    <t>FR 2022-18224</t>
  </si>
  <si>
    <t>Amended date for 252.225-7052</t>
  </si>
  <si>
    <t>Added DFARS 252.225-7055 and 252.225-7056</t>
  </si>
  <si>
    <t>Removed and reserved DFARS 252.216-7005</t>
  </si>
  <si>
    <t>FR 2022-08881</t>
  </si>
  <si>
    <t>Amended date for 252.227-7037</t>
  </si>
  <si>
    <t>FR 2022-08816</t>
  </si>
  <si>
    <t>Removed and reserved DFARS 252.232-7014</t>
  </si>
  <si>
    <t>FR 2022-08813</t>
  </si>
  <si>
    <t>Amended date for 252.225-7012</t>
  </si>
  <si>
    <t>FR 2022-08577</t>
  </si>
  <si>
    <t>Amended dates of 52.204-8, 52.212-3</t>
  </si>
  <si>
    <t>FR 2022-08578</t>
  </si>
  <si>
    <t>Amended dates of 52.212-5, and its alternates. Also amended date of 52.222-54.</t>
  </si>
  <si>
    <t>User Feedback (Navy)</t>
  </si>
  <si>
    <t>Added clause 252.216-7010, made effective on 03182022 (DPN 20220318)</t>
  </si>
  <si>
    <t>Added clause 252.225-7968 - Restriction on Acquisition of Personal Protective Equipment and Certain Other Items from Non-Allied Foreign Nations (MAR 2022)</t>
  </si>
  <si>
    <t>FR 2022-05535</t>
  </si>
  <si>
    <t>Amended dates of various DFARS clauses.</t>
  </si>
  <si>
    <t>FR 2022-05531</t>
  </si>
  <si>
    <t>Added DFARS provision 252.215-7016 - Notification to Offerors - Postaward Debriefings (Mar 2022)</t>
  </si>
  <si>
    <t>FR 2022-05534</t>
  </si>
  <si>
    <t>Amended dates of various DFARS clauses in 252.225 to account for the addition of Lithuania as a "Qualifying country".</t>
  </si>
  <si>
    <t>FR 2022-05533</t>
  </si>
  <si>
    <t>Reserved/Removed DFARS clause 252.215-7005 and amended 252.215-7006</t>
  </si>
  <si>
    <t>FR 2022-04173</t>
  </si>
  <si>
    <t xml:space="preserve">Changes going into effect 25 Oct 2022. </t>
  </si>
  <si>
    <t>FR 2022-01507</t>
  </si>
  <si>
    <t>Various date revisions.</t>
  </si>
  <si>
    <t>FR 2021-26802
FR 2021-26803</t>
  </si>
  <si>
    <t>FR 2021-28083</t>
  </si>
  <si>
    <t xml:space="preserve">FAR clauses 52.222-19 and 52.213-4 were revised. Dates updated. </t>
  </si>
  <si>
    <t>FR 2021-28161</t>
  </si>
  <si>
    <t xml:space="preserve">DFARS clauses 252.225-7018 and 252.225-7017 were revised. Dates updated. </t>
  </si>
  <si>
    <t>CD 2021-22144</t>
  </si>
  <si>
    <t>Various date revisions and prescription revisions to change definition of "commercial item."</t>
  </si>
  <si>
    <t>CD 2022-O0006</t>
  </si>
  <si>
    <t xml:space="preserve">Included special instructions when using FAR 52.245-1 and DFARS 252.245-7004. </t>
  </si>
  <si>
    <t xml:space="preserve">Included special instructions when using FAR 52.225-1 and DFARS 252.225-7001. </t>
  </si>
  <si>
    <t>CD 2022-O0002</t>
  </si>
  <si>
    <t xml:space="preserve">Prohibits inclusion of DFARS 252.232-7014 in solicitations. </t>
  </si>
  <si>
    <t>CD 2022-O0001</t>
  </si>
  <si>
    <t>Class Deviation - Threshold for Obtaining Certified Cost or Pricing Data for
Subcontracts and Price Adjustments (added various clauses)</t>
  </si>
  <si>
    <t>Class Deviation - Ensuring Adequate COVID-19 Sasfety Protocols for Federal Contractors (added DFARS 252.223-7999)</t>
  </si>
  <si>
    <t>FR 2021-20922</t>
  </si>
  <si>
    <t>Revised various VAAR clause dates (852.273-70 thru 852.273-74)</t>
  </si>
  <si>
    <t>DPC Rescindment of Class Deviation</t>
  </si>
  <si>
    <t>Various provisions/clauses removed as a result of the rescindment of CD 2020-O0008.</t>
  </si>
  <si>
    <t>FR 2021-18340</t>
  </si>
  <si>
    <t xml:space="preserve">Added DFARS clauses 252.225-7053 and 7054. </t>
  </si>
  <si>
    <t>FR 2021-14429</t>
  </si>
  <si>
    <t>Added DFARS clauses 252.204-7023 Basic and Alt I</t>
  </si>
  <si>
    <t>FR 2021-11867</t>
  </si>
  <si>
    <t>CD 2021-O0006</t>
  </si>
  <si>
    <t>Provides directions to use deviation provision in lieu of 252.225-7050, and
provides direction to use deviation clause in lieu of 252.225-7051.</t>
  </si>
  <si>
    <t xml:space="preserve">
FR 2021-10580
FR 2021-10584
</t>
  </si>
  <si>
    <t>Date revisions and added DFARS clause 252.204-7022.</t>
  </si>
  <si>
    <t>Added DFARS clause 252.239-7098</t>
  </si>
  <si>
    <t>CSI - UCF Crosswalk</t>
  </si>
  <si>
    <t xml:space="preserve">The US Army Corps of Engineers (USACE) requested a crosswalk be completed from the Construction Standards Institute (CSI) format to the Uniform Contract Format (UCF) in the matrix. This crosswalk was completed and added as a filterable column in the matrix under the "General" section. </t>
  </si>
  <si>
    <t>User Feedback (DAU)</t>
  </si>
  <si>
    <t xml:space="preserve">Despite the prescription at DFARS 252.204-7007 to not seperately list certain provisions in the solicitation, DFARS 212.301(f) requires certain provisions to be included in commercial solicitations regardless. A new symbol was added to the matrix to identify these provisions under DFARS 212.301(f). </t>
  </si>
  <si>
    <t>CD 2021-O0004</t>
  </si>
  <si>
    <t>Provides directions to use deviation clause in lieu of 252.225-7040</t>
  </si>
  <si>
    <t>FR 2021-00710</t>
  </si>
  <si>
    <t>Various date revisions</t>
  </si>
  <si>
    <t>DPC Rescindment of DFARS clause</t>
  </si>
  <si>
    <t>Removed DFARS clause 252.222-7999 in its entirety.</t>
  </si>
  <si>
    <t>FR 2021-00613</t>
  </si>
  <si>
    <t xml:space="preserve">Removed/reserved a DFARS clause. </t>
  </si>
  <si>
    <t>FR 2021-29090
FR 2021-29086
FR 2021-00612
FR 2021-00616</t>
  </si>
  <si>
    <t>FR 2020-29088</t>
  </si>
  <si>
    <t>Updated provision for 52.228-11
Added provision 52.228-17 Individual Surety-Pledge of Assets (Bid Guarantee)</t>
  </si>
  <si>
    <t xml:space="preserve">General Maintenance </t>
  </si>
  <si>
    <t>Removed CD 2018-O0018 from the Matrix as it has been archived</t>
  </si>
  <si>
    <t>Updated AFFARS clauses and Alternates</t>
  </si>
  <si>
    <t>FR 2020-25428</t>
  </si>
  <si>
    <t xml:space="preserve">Removed/reserved certain DFARS clauses. </t>
  </si>
  <si>
    <t>FR 2020-25429</t>
  </si>
  <si>
    <t>Removed DFARS clauses 252.229-7014 and 252.229-7015</t>
  </si>
  <si>
    <t>CD 2021-O0001 / E.O. 13950</t>
  </si>
  <si>
    <t>Added clause 252.222-7999 - Combating Race and Sex Stereotyping</t>
  </si>
  <si>
    <t>Update Published to dau.edu</t>
  </si>
  <si>
    <t>Regular update (2x monthly pending significant changes)</t>
  </si>
  <si>
    <t>Formatting</t>
  </si>
  <si>
    <t>Matrix Revision with new look and instructional video</t>
  </si>
  <si>
    <t>FR 2020-21702</t>
  </si>
  <si>
    <t>Various date revisions, and changes to prescription language</t>
  </si>
  <si>
    <t xml:space="preserve">For DoD, this provision or clause is not to be included in solicitations or contracts. </t>
  </si>
  <si>
    <t>CD 2025-O0004</t>
  </si>
  <si>
    <t>Waste Reduction Program (DEVIATION)</t>
  </si>
  <si>
    <t>Sustainable Products and Services (DEVIATION)</t>
  </si>
  <si>
    <t>CD 2021-O0008, Revision 1</t>
  </si>
  <si>
    <t>Not use the following solicitation provision and contract clause:
(i) 52.223-19, Compliance with Environmental Management Systems.
(ii) 52.223-22, Public Disclosure of Greenhouse Gas Emissions and Reduction
Use the following deviated version of these contract clauses (see Attachment 1):
(i) 52.223-10
(ii) 52.223-23
(i) 52.204-8
(ii) 52.212-3
(iii) 52.212-5</t>
  </si>
  <si>
    <t>Clause contained within FAR 52.204-8</t>
  </si>
  <si>
    <t>я</t>
  </si>
  <si>
    <t>Included new symbol "я" to indicate when a clause is included in FAR 52.204-8 "Annual Representations and Certifications."</t>
  </si>
  <si>
    <t>Do not separately list in solicitation if using FAR 52.204-7 (per FAR 4.1202) or DFARS 252.204-7000 (per DFARS 204.1202)</t>
  </si>
  <si>
    <t>Insert the clause at 52.232-25, Prompt Payment, in all other solicitations and contracts, except when the clause at 52.212-4, Contract Terms and Conditions-Commercial Products and Commercial Services, applies, or when payment terms and late payment penalties are established by other governmental authority (e.g., tariffs).
(1)As authorized in 32.904(b)(1)(ii)(B)(4), the contracting officer may modify the date in paragraph (a)(5)(i) of the clause to specify a period longer than 7 days for constructive acceptance, if required to afford the Government a reasonable opportunity to inspect and test the supplies furnished or to evaluate the services performed, except in the case of a contract for the purchase of a commercial product or commercial service, including a brand-name commercial product for authorized resale (e.g., commissary items).
(2)As provided in 32.903, agency policies and procedures may authorize amendment of paragraphs (a)(1)(i) and (ii) of the clause to insert a period shorter than 30 days (but not less than 7 days) for making contract invoice payments.
(3)If the contract is a cost-reimbursement contract for services, use the clause with its Alternate I.</t>
  </si>
  <si>
    <t>Use the clause at 252.227-7037, Validation of Restrictive Markings on Technical Data, in solicitations and contracts using FAR part 12 procedures for the acquisition of commercial products and commercial services that include the clause at 252.227-7015 or the clause at 252.227-7013.</t>
  </si>
  <si>
    <t>RIGHTS IN OTHER THAN COMMERCIAL TECHNICAL DATA AND COMPUTER SOFTWARE—SMALL BUSINESS INNOVATION RESEARCH PROGRAM AND SMALL BUSINESS TECHNOLOGY TRANSFER PROGRAM (JAN 2025)
      (a)  Definitions.  As used in this clause—
      “Commercial computer software” means software developed or regularly used for nongovernmental purposes which—
              (1)  Has been sold, leased, or licensed to the public;
              (2)  Has been offered for sale, lease, or license to the public;
              (3)  Has not been offered, sold, leased, or licensed to the public but will be available for commercial sale, lease, or license in time to satisfy the delivery requirements of this contract; or
              (4)  Satisfies a criterion expressed in paragraph (1), (2), or (3) of this definition and would require only minor modification to meet the requirements of this contract.
      “Computer database” means a collection of recorded data in a form capable of being processed by a computer.  The term does not include computer software.
      “Computer program” means a set of instructions, rules, or routines, recorded in a form that is capable of causing a computer to perform a specific operation or series of operations.
      “Computer software” means computer programs, source code, source code listings, object code listings, design details, algorithms, processes, flow charts, formulae, and related material that would enable the software to be reproduced, recreated, or recompiled.  Computer software does not include computer databases or computer software documentation.
      “Computer software documentation” means owner's manuals, user's manuals, installation instructions, operating instructions, and other similar items, regardless of storage medium, that explain the capabilities of the computer software or provide instructions for using the software.
      “Covered Government support contractor” means a contractor (other than a litigation support contractor covered by 252.204-7014) under a contract, the primary purpose of which is to furnish independent and impartial advice or technical assistance directly to the Government in support of the Government’s management and oversight of a program or effort (rather than to directly furnish an end item or service to accomplish a program or effort), provided that the contractor—
              (1)  Is not affiliated with the prime contractor or a first-tier subcontractor on the program or effort, or with any direct competitor of such prime contractor or any such first-tier subcontractor in furnishing end items or services of the type developed or produced on the program or effort; and
              (2)  Receives access to the technical data or computer software for performance of a Government contract that contains the clause at 252.227-7025, Limitations on the Use or Disclosure of Government-Furnished Information Marked with Restrictive Legends.
      “Detailed manufacturing or process data” means technical data that describe the steps, sequences, and conditions of manufacturing, processing or assembly used by the manufacturer to produce an item or component or to perform a process.
      “Developed” means—
              (1)  (Applicable to technical data other than computer software documentation.)  An item, component, or process, exists and is workable.  Thus, the item or component must have been constructed or the process practiced.  Workability is generally established when the item, component, or process has been analyzed or tested sufficiently to demonstrate to reasonable people skilled in the applicable art that there is a high probability that it will operate as intended.  Whether, how much, and what type of analysis or testing is required to establish workability depends on the nature of the item, component, or process, and the state of the art.  To be considered “developed,” the item, component, or process need not be at the stage where it could be offered for sale or sold on the commercial market, nor must the item, component or process be actually reduced to practice within the meaning of Title 35 of the United States Code;
              (2)  A computer program has been successfully operated in a computer and tested to the extent sufficient to demonstrate to reasonable persons skilled in the art that the program can reasonably be expected to perform its intended purpose;
              (3)  Computer software, other than computer programs, has been tested or analyzed to the extent sufficient to demonstrate to reasonable persons skilled in the art that the software can reasonably be expected to perform its intended purpose; or
              (4)  Computer software documentation required to be delivered under a contract has been written, in any medium, in sufficient detail to comply with requirements under that contract.
      “Developed exclusively at private expense” means development was accomplished entirely with costs charged to indirect cost pools, costs not allocated to a government contract, or any combination thereof.
              (1)  Private expense determinations should be made at the lowest practicable level.
              (2)  Under fixed-price contracts, when total costs are greater than the firm-fixed-price or ceiling price of the contract, the additional development costs necessary to complete development shall not be considered when determining whether development was at government, private, or mixed expense.
      “Developed exclusively with government funds” means development was not accomplished exclusively or partially at private expense.
      “Developed with mixed funding” means development was accomplished partially with costs charged to indirect cost pools and/or costs not allocated to a government contract, and partially with costs charged directly to a government contract.
      “Form, fit, and function data” means technical data that describe the required overall physical, functional, and performance characteristics (along with the qualification requirements, if applicable) of an item, component, or process to the extent necessary to permit identification of physically and functionally interchangeable items.
      “Generated” means, with respect to technical data or computer software, first created in the performance of this contract.
      “Government purpose” means any activity in which the United States Government is a party, including cooperative agreements with international or multi-national defense organizations or sales or transfers by the United States Government to foreign governments or international organizations.  Government purposes include competitive procurement, but do not include the rights to use, modify, reproduce, release, perform, display, or disclose technical data or computer software for commercial purposes or authorize others to do so.
      “Government purpose rights” means the rights to—
              (1)  Use, modify, reproduce, release, perform, display, or disclose technical data or computer software within the Government without restriction; and
              (2)  Release or disclose technical data or computer software outside the Government and authorize persons to whom release or disclosure has been made to use, modify, reproduce, release, perform, display, or disclose that data for United States Government purposes.
      “Limited rights” means the rights to use, modify, reproduce, release, perform, display, or disclose technical data, in whole or in part, within the Government. The Government may not, without the written permission of the party asserting limited rights, release or disclose the technical data outside the Government, use the technical data for manufacture, or authorize the technical data to be used by another party, except that the Government may reproduce, release, or disclose such data or authorize the use or reproduction of the data by persons outside the Government if—
              (1)  The production, release, disclosure, or use is—
                    (i)  Necessary for emergency repair and overhaul; or
                    (ii)  A release or disclosure to—
                            (A)  A covered Government support contractor in performance of its covered Government support contracts for use, modification, reproduction, performance, display, or release or disclosure to a person authorized to receive limited rights technical data; or
                            (B)  A foreign government, of technical data other than detailed manufacturing or process data, when use of such data by the foreign government is in the interest of the Government and is required for evaluational or informational purposes;
              (2)  The recipient of the technical data is subject to a prohibition on the further reproduction, release, disclosure, or use of the technical data; and
              (3)  The Contractor or subcontractor asserting the restriction is notified of such reproduction, release, disclosure, or use.
      “Minor modification” means a modification that does not significantly alter the nongovernmental function or purpose of computer software or is of the type customarily provided in the commercial marketplace.
      “Other than commercial computer software” means software that does not qualify as commercial computer software under the definition of “commercial computer software” of this clause.
      “Restricted rights” apply only to other than commercial computer software and mean the Government's rights to—
              (1)  Use a computer program with one computer at one time.  The program may not be accessed by more than one terminal or central processing unit or time shared unless otherwise permitted by this contract;
              (2)  Transfer a computer program to another Government agency without the further permission of the Contractor if the transferor destroys all copies of the program and related computer software documentation in its possession and notifies the licensor of the transfer.  Transferred programs remain subject to the provisions of this clause;
              (3)  Make a reasonable number of copies of the computer software required for the purposes of safekeeping (archive), backup, modification, or other activities authorized in paragraphs (1), (2), and (4) through (7) of this definition;
              (4)  Modify computer software provided that the Government may—
                    (i)  Use the modified software only as provided in paragraphs (1) and (3) of this definition; and
                    (ii)  Not release or disclose the modified software except as provided in paragraphs (2), (5), (6), and (7) of this definition;
              (5)  Use and permit contractors or subcontractors performing service contracts (see 37.101 of the Federal Acquisition Regulation) in support of this or a related contract to use, computer software to diagnose and correct deficiencies in a computer program, to modify computer software to enable a computer program to be combined with, adapted to, or merged with other computer programs or when necessary to respond to urgent tactical situations, provided that—
                    (i)  The Government notifies the party which has granted restricted rights that any such release or disclosure to particular contractors or subcontractors was made;
                    (ii)  Such contractors or subcontractors are subject to the nondisclosure agreement at 227.7103-7 of the Defense Federal Acquisition Regulation Supplement or are Government contractors receiving access to the software for performance of a Government contract that contains the clause at 252.227-7025, Limitations on the Use or Disclosure of Government-Furnished Information Marked with Restrictive Legends;
                    (iii)  The Government shall not permit the recipient to decompile, disassemble, or reverse engineer the software, or use software decompiled, disassembled, or reverse engineered by the Government pursuant to paragraph (4) of this definition, for any other purpose; and
                    (iv)  Such use is subject to the limitations in paragraphs (1) through (3) of this definition;
              (6)  Use, and permit contractors or subcontractors performing emergency repairs or overhaul of items or components of items procured under this or a related contract to use, the computer software when necessary to perform the emergency repairs or overhaul, or to modify the computer software to reflect the repairs or overhaul made, provided that—
                    (i)  The intended recipient is subject to the nondisclosure agreement at 227.7103-7 or is a Government contractor receiving access to the software for performance of a Government contract that contains the clause at 252.227-7025, Limitations on the Use or Disclosure of Government Furnished Information Marked with Restrictive Legends;
                    (ii)  The Government shall not permit the recipient to decompile, disassemble, or reverse engineer the software, or use software decompiled, disassembled, or reverse engineered by the Government pursuant to paragraph (4) of this definition, for any other purpose; and
                    (iii)  Such use is subject to the limitations in paragraphs (1) through (3) of this definition; and
              (7)  Use, modify, reproduce, perform, display, or release or disclose computer software to a person authorized to receive restricted rights computer software for management and oversight of a program or effort, and permit covered Government support contractors in the performance of covered Government support contracts that contain the clause at 252.227-7025, Limitations on the Use or Disclosure of Government-Furnished Information Marked with Restrictive Legends, to use, modify, reproduce, perform, display, or release or disclose the computer software to a person authorized to receive restricted rights computer software, provided that—
                    (i)  The Government shall not permit the covered Government support contractor to decompile, disassemble, or reverse engineer the software, or use software decompiled, disassembled, or reverse engineered by the Government pursuant to the paragraph (4) of this definition, for any other purpose; and
                    (ii)  Such use is subject to the limitations in paragraphs (1) through (4) of this definition.
      “Small Business Innovation Research/Small Business Technology Transfer (SBIR/STTR) data” means all technical data or computer software developed or generated in the performance of a phase I, II, or III SBIR/STTR contract or subcontract.
      “SBIR/STTR data protection period” means the time period during which the Government is obligated to protect SBIR/STTR data against unauthorized use and disclosure in accordance with SBIR/STTR data rights. The SBIR/STTR data protection period begins on the date of award of the contract under which the SBIR/STTR data are developed or generated and ends 20 years after that date unless, after the award, the agency and the Contractor negotiate for some other protection period for the SBIR/STTR data developed or generated under that contract.
      “SBIR/STTR data rights” means the Government’s rights, during the SBIR/STTR data protection period, in SBIR/STTR data covered by paragraph (c)(5) of this clause, as follows:
              (1)  Limited rights in such SBIR/STTR technical data; and
              (2)  Restricted rights in such SBIR/STTR computer software.
      “Technical data” means recorded information, regardless of the form or method of the recording, of a scientific or technical nature (including computer software documentation). The term does not include computer software or financial, administrative, cost or pricing, or management information, or information incidental to contract administration.
      “Unlimited rights” means rights to use, modify, reproduce, release, perform, display, or disclose, technical data or computer software in whole or in part, in any manner and for any purpose whatsoever, and to have or authorize others to do so.
      (b)  Applicability.  This clause governs all SBIR/STTR data. For any data that are not SBIR/STTR data—
              (1)  The clause at Defense Federal Acquisition Regulation Supplement (DFARS) 252.227-7013, Rights in Technical Data—Other Than Commercial Products and Commercial Services, governs the technical data pertaining to other than commercial products and commercial services or to any portion of a commercial product or commercial service that was developed in any part at Government expense, and the clause at DFARS 252.227-7015, Technical Data—Commercial Products and Commercial Services, governs the technical data pertaining to any portion of a commercial product or commercial service that was developed exclusively at private expense;
              (2)  The clause at DFARS 252.227-7014, Rights in Other Than Commercial Computer Software and Other Than Commercial Computer Software Documentation, governs other than commercial computer software and other than commercial computer software documentation; and
              (3)  A license consistent with DFARS 227.7202 governs commercial computer software and commercial computer software documentation.
      (c)  Rights in technical data and computer software.  The Contractor grants or shall obtain for the Government the following royalty-free, worldwide, nonexclusive, irrevocable license rights in technical data or other than commercial computer software. All rights not granted to the Government are retained by the Contractor.
              (1)  Unlimited rights.  The Government shall have unlimited rights in technical data or computer software, including such data generated under this contract, that are—
                    (i)  Form, fit, and function data;
                    (ii)  Necessary for installation, operation, maintenance, or training purposes (other than detailed manufacturing or process data);
                    (iii)  Corrections or changes to Government-furnished technical data or computer software;
                    (iv)  Otherwise publicly available or have been released or disclosed by the Contractor or a subcontractor without restrictions on further use, release, or disclosure other than a release or disclosure resulting from the sale, transfer, or other assignment of interest in the technical data or computer software to another party or the sale or transfer of some or all of a business entity or its assets to another party;
                    (v)  Technical data or computer software in which the Government has acquired previously unlimited rights under another Government contract or as a result of negotiations;
                    (vi)  Technical data or computer software furnished to the Government, under this or any other Government contract or subcontract thereunder, with license rights for which all restrictive conditions on the Government have expired; and
                    (vii)  Computer software documentation generated or required to be delivered under this contract.
              (2)  Government purpose rights.
                    (i)  The Government shall have government purpose rights for the period specified in paragraph (c)(2)(ii) of this clause in data that are—
                            (A)  Not SBIR/STTR data, and are—
                                    (1)  Technical data pertaining to items, components, or processes developed with mixed funding, or are computer software developed with mixed funding, except when the Government is entitled to unlimited rights in such data as provided in paragraph (c)(1) of this clause;
                                    (2)  Created with mixed funding in the performance of a contract that does not require the development, manufacture, construction, or production of items, components, or processes; or
                            (B)  SBIR/STTR data, upon expiration of the SBIR/STTR data protection period.
                    (ii)(A)  For the non-SBIR/STTR data described in paragraph (c)(2)(i)(A) of this clause, the Government shall have government purpose rights for a period of 5 years, or such other period as may be negotiated. This period shall commence upon award of the contract, subcontract, letter contract (or similar contractual instrument), or contract modification (including a modification to exercise an option) that required development of the items, components, or processes, or creation of the data described in paragraph (c)(2)(i)(A)(2) of this clause. Upon expiration of the 5-year or other negotiated period, the Government shall have unlimited rights in the data.
                            (B)  For the SBIR/STTR data described in paragraph (c)(2)(i)(B) of this clause, the Government shall have government purpose rights perpetually. This Government purpose rights period commences upon the expiration of the SBIR/STTR data protection period.
                    (iii)  The Government shall not release or disclose data in which it has government purpose rights unless—
                            (A)  Prior to release or disclosure, the intended recipient is subject to the nondisclosure agreement at DFARS 227.7103-7; or
                            (B)  The recipient is a Government contractor receiving access to the data for performance of a Government contract that contains the clause at DFARS 252.227-7025, Limitations on the Use or Disclosure of Government-Furnished Information Marked with Restrictive Legends.
                    (iv)  The Contractor has the exclusive right, including the right to license others, to use technical data in which the Government has obtained government purpose rights under this contract for any commercial purpose during the time period specified in the government purpose rights marking prescribed in paragraph (g)(3) of this clause.
              (3)  Limited rights.  The Government shall have limited rights in technical data, that were not generated under this contract, pertain to items, components, or processes developed exclusively at private expense, and are marked, in accordance with the marking instructions in paragraph (g)(1) of this clause, with the legend prescribed in paragraph (g)(4) of this clause.
              (4)  Restricted rights in computer software.  The Government shall have restricted rights in other than commercial computer software required to be delivered or otherwise furnished to the Government under this contract that were developed exclusively at private expense and were not generated under this contract.
              (5)  SBIR/STTR data rights. Except for technical data, including computer software documentation, or computer software in which the Government has unlimited rights under paragraph (c)(1) of this clause, the Government shall have SBIR/STTR data rights, during the SBIR/STTR data protection period of this contract, in all SBIR/STTR data developed or generated under this contract. This protection period is not extended by any subsequent SBIR/STTR contracts under which any portion of that SBIR/STTR data is used or delivered. The SBIR/STTR data protection period of any such subsequent SBIR/STTR contract applies only to the SBIR/STTR data that are developed or generated under that subsequent contract. The SBIR/STTR data protection period is governed by the version of this clause that is incorporated in the contract under which the SBIR/STTR data are developed or generated. If the SBIR/STTR data were developed or generated under a contract that included a previous version of this clause, then the SBIR/STTR data protection period is governed by that previous version of this clause.
              (6)  Specifically negotiated license rights.  After contract award, the standard license rights granted to the Government under paragraphs (c)(1) through (5) of this clause may be modified by mutual agreement to provide such rights as the parties consider appropriate but shall not provide the Government lesser rights in technical data, including computer software documentation, than are enumerated in the definition of “limited rights” of this clause or lesser rights in computer software than are enumerated in the definition of “restricted rights” of this clause. Any rights so negotiated shall be identified in a license agreement made part of this contract.
              (7)  Prior government rights.  Technical data, including computer software documentation, or computer software that will be delivered, furnished, or otherwise provided to the Government under this contract, in which the Government has previously obtained rights shall be delivered, furnished, or provided with the preexisting rights, unless—
                    (i)  The parties have agreed otherwise; or
                    (ii)  Any restrictions on the Government's rights to use, modify, release, perform, display, or disclose the technical data or computer software have expired or no longer apply.
              (8)  Release from liability.  The Contractor agrees to release the Government from liability for any release or disclosure of technical data, computer software, or computer software documentation made in accordance with the definitions of “Government purpose,” “other than commercial computer software,” or paragraph (c)(5) of this clause, or in accordance with the terms of a license negotiated under paragraph (c)(6) of this clause, or by others to whom the recipient has released or disclosed the data, software, or documentation and to seek relief solely from the party who has improperly used, modified, reproduced, released, performed, displayed, or disclosed Contractor data or software marked with restrictive legends.
              (9)  Covered Government support contractors..  The Contractor acknowledges that—
                    (i)  Limited rights technical data and restricted rights computer software are authorized to be released or disclosed to covered Government support contractors;
                    (ii)  The Contractor will be notified of such release or disclosure;
                    (iii)  The Contractor may require each such covered Government support contractor to enter into a nondisclosure agreement directly with the Contractor (or the party asserting restrictions as identified in a restrictive legend) regarding the covered Government support contractor’s use of such data or software, or alternatively that the Contractor (or party asserting restrictions) may waive in writing the requirement for a nondisclosure agreement; and
                    (iv)  Any such nondisclosure agreement shall address the restrictions on the covered Government support contractor's use of the data or software as set forth in the clause at DFARS 252.227-7025, Limitations on the Use or Disclosure of Government-Furnished Information Marked with Restrictive Legends. The nondisclosure agreement shall not include any additional terms and conditions unless mutually agreed to by the parties to the nondisclosure agreement.
      (d)  Rights in derivative computer software or computer software documentation.   The Government shall retain its rights in the unchanged portions of any computer software or computer software documentation delivered under this contract that the Contractor uses to prepare, or includes in, derivative software or documentation.
      (e)  Third party copyrighted technical data and computer software.  The Contractor shall not, without the written approval of the Contracting Officer, incorporate any copyrighted technical data, including computer software documentation, or computer software in the data or software to be delivered under this contract unless the Contractor is the copyright owner or has obtained for the Government the license rights necessary to perfect a license or licenses in the deliverable data or software of the appropriate scope set forth in paragraph (c) of this clause and, prior to delivery of such—
              (1)  Technical data, has affixed to the transmittal document a statement of the license rights obtained; or
              (2)  Computer software, has provided a statement of the license rights obtained in a form acceptable to the Contracting Officer.
      (f)  Identification and delivery of technical data or computer software to be furnished with restrictions on use, release, or disclosure.
              (1)  This paragraph does not apply to technical data or computer software that were or will be generated under this contract or to restrictions based solely on copyright.
              (2)  Except as provided in paragraph (f)(3) of this clause, technical data or computer software that the Contractor asserts should be furnished to the Government with restrictions on use, release, or disclosure is identified in an attachment to this contract (the Attachment).  The Contractor shall not deliver any technical data or computer software with restrictive markings unless the technical data or computer software are listed on the Attachment.
              (3)  In addition to the assertions made in the Attachment, other assertions may be identified after award when based on new information or inadvertent omissions unless the inadvertent omissions would have materially affected the source selection decision.  Such identification and assertion shall be submitted to the Contracting Officer as soon as practicable prior to the scheduled date for delivery of the technical data or computer software, in the following format, and signed by an official authorized to contractually obligate the Contractor:
                    Identification and Assertion of Restrictions on the Government's Use, Release, or Disclosure of Technical Data or Computer Software.
                    The Contractor asserts for itself, or the persons identified below, that the Government's rights to use, release, or disclose the following technical data or computer software should be restricted:
Technical Data or
Computer Software
Name of Person
to be Furnished
Basis for
Asserted Rights
Asserting
With Restrictions1
Assertion2
Category3
Restrictions4
(LIST)
(LIST)
(LIST)
(LIST)
                    1 If the assertion is applicable to items, components, or processes developed at private expense, identify both the technical data and each such item, component, or process.
                    2 Generally, development at private expense, either exclusively or partially, is the only basis for asserting restrictions on the Government's rights to use, release, or disclose technical data or computer software.  Indicate whether development was exclusively or partially at private expense.  If development was not at private expense, enter the specific reason for asserting that the Government's rights should be restricted.
                    3 Enter asserted rights category (e.g., limited rights, restricted rights, government purpose rights, or government purpose license rights from a prior contract, SBIR/STTR data rights under this or another contract, or specifically negotiated licenses).
                    4 Corporation, individual, or other person, as appropriate.
Date
______________________________
Printed Name and Title
______________________________
______________________________
Signature
______________________________
(End of identification and assertion)
              (4)  When requested by the Contracting Officer, the Contractor shall provide sufficient information to enable the Contracting8 Officer to evaluate the Contractor's assertions.  The Contracting Officer reserves the right to add the Contractor's assertions to the Attachment and validate any listed assertions, at a later date, in accordance with the procedures in the DFARS 252.227-7019, Validation of Asserted Restrictions—Computer Software, and/or DFARS 252.227-7037, Validation of Restrictive Markings on Technical Data, clauses of this contract.
      (g)  Marking requirements.  The Contractor, and its subcontractors or suppliers, may only assert restrictions on the Government's rights to use, modify, reproduce, release, perform, display, or disclose technical data or computer software to be delivered under this co</t>
  </si>
  <si>
    <t>C▫</t>
  </si>
  <si>
    <t>For acquisitions valued at $6,708,000 or more, but less than $13,296,489, use the clause with its Alternate I. List in paragraph (b)(3) of the clause all foreign construction material excepted from the requirements of the Buy American statute, unless the excepted foreign construction material is from a designated country other than Bahrain, Mexico, and Oman.</t>
  </si>
  <si>
    <t>When using funds other than those appropriated under the American Recovery and Reinvestment Act of 2009 (Pub. L. 111-5) (Recovery Act), insert this clause in solicitations and contracts for construction that is performed in the United States valued at $6,708,000 or more.
(1) List in paragraph (b)(3) of the clause all foreign construction material excepted from the requirements of the Buy American statute, other than designated country construction material.
(2) If the head of the agency determines that a higher percentage is appropriate, substitute the higher evaluation percentage in paragraph (b)(4)(i) of the clause.</t>
  </si>
  <si>
    <t xml:space="preserve">For new solicitations and contracts, use the paragraphs in the deviated version of this provision in ieu of the non-deviated version. </t>
  </si>
  <si>
    <t>AUG 2025</t>
  </si>
  <si>
    <t>Guaranteed Shipping Characteristics
(AUG 2025)
(a) * * *
(1) * * *
(x) Number of containers or pallets/skids per railcar___*
(A) Size of railcar___
(B) Type of railcar___
(xi) Number of containers or pallets/skids per trailer___*
(A) Size of trailer___ Ft
(B) Type of trailer
* Number of complete units (line item) to be shipped in carrier's equipment.</t>
  </si>
  <si>
    <t>The date of the clause 52.247-60, Guaranteed Shipping Characteristics, is now AUG 2025.</t>
  </si>
  <si>
    <t>User Feedback per FR 2025-14991</t>
  </si>
  <si>
    <t xml:space="preserve">Includes various small changes based on user feedback, but nothing of significant note. </t>
  </si>
  <si>
    <t>OCT 2025</t>
  </si>
  <si>
    <t>ALTERNATE A, ANNUAL REPRESENTATIONS AND CERTIFICATIONS (OCT 2024)
Substitute the following paragraphs (b), (d), and (e) for paragraphs (b) and (d) of the provision at FAR 52.204-8:
     (b)(1)  If the provision at 52.204-7, System for Award Management, is included in this solicitation, paragraph (e) of this provision applies.
              (2)  If the provision at 52.204-7, System for Award Management, is not included in this solicitation, and the Offeror has an active registration in the System for Award Management (SAM), the Offeror may choose to use paragraph (e) of this provision instead of completing the corresponding individual representations and certifications in the solicitation. The Offeror shall indicate which option applies by checking one of the following boxes:
                    ___ (i)  Paragraph (e) applies.
                    ___ (ii)  Paragraph (e) does not apply and the Offeror has completed the individual representations and certifications in the solicitation.
     (d)(1)  The following representations or certifications in the SAM database are applicable to this solicitation as indicated:
                    (i)  252.204-7016, Covered Defense Telecommunications Equipment or Services—Representation. Applies to all solicitations.
                    (ii)  252.216-7008, Economic Price Adjustment—Wage Rates or Material Prices Controlled by a Foreign Government. Applies to solicitations for fixed-price supply and service contracts when the contract is to be performed wholly or in part in a foreign country, and a foreign government controls wage rates or material prices and may during contract performance impose a mandatory change in wages or prices of materials.
                    (iii)  252.225-7042, Authorization to Perform. Applies to all solicitations when performance will be wholly or in part in a foreign country.
                    (iv)  252.225-7049, Prohibition on Acquisition of Certain Foreign Commercial Satellite Services—Representations. Applies to solicitations for the acquisition of commercial satellite services.
                    (v)  252.225-7050, Disclosure of Ownership or Control by the Government of a Country that is a State Sponsor of Terrorism. Applies to all solicitations expected to result in contracts of $150,000 or more.
                    (vi)  252.229-7012, Tax Exemptions (Italy)—Representation. Applies to solicitations and contracts when contract performance will be in Italy.
                    (vii)  252.229-7013, Tax Exemptions (Spain)—Representation. Applies to solicitations and contracts when contract performance will be in Spain.
              (2)  The following representations or certifications in SAM are applicable to this solicitation as indicated by the Contracting Officer: [Contracting Officer check as appropriate.]
                    ____(i)  252.209-7002, Disclosure of Ownership or Control by a Foreign Government.
                    ____(ii)  252.225-7000, Buy American—Balance of Payments Program Certificate.
                    ____(iii)  252.225-7020, Trade Agreements Certificate.
                               ____  Use with Alternate I.
                    ____(iv)  252.225-7031, Secondary Arab Boycott of Israel.
                    ____(v)  252.225-7035, Buy American—Free Trade Agreements—Balance of Payments Program Certificate.
                               ____  Use with Alternate I.
                               ____  Use with Alternate II.
                               ____  Use with Alternate III.
                               ____  Use with Alternate IV.
                               ____  Use with Alternate V.
                    ____(vi)  252.226-7002, Representation for Demonstration Project for Contractors Employing Persons with Disabilities.
                    ____(vii)  252.232-7015, Performance-Based Payments—Representation.
     (e)  The Offeror has completed the annual representations and certifications electronically via the SAM website at https://www.sam.gov. After reviewing the SAM database information, the Offeror verifies by submission of the offer that the representations and certifications currently posted electronically that apply to this solicitation as indicated in FAR 52.204-8(c) and paragraph (d) of this provision have been entered or updated within the last 12 months, are current, accurate, complete, and applicable to this solicitation (including the business size standard applicable to the NAICS code referenced for this solicitation), as of the date of this offer, and are incorporated in this offer by reference (see FAR 4.1201); except for the changes identified below [Offeror to insert changes, identifying change by provision number, title, date].  These amended representation(s) and/or certification(s) are also incorporated in this offer and are current, accurate, and complete as of the date of this offer.
FAR/DFARS Provision #
Title
Date
Change
Any changes provided by the Offeror are applicable to this solicitation only, and do not result in an update to the representations and certifications located in the SAM database.
(End of provision)</t>
  </si>
  <si>
    <t>FR 2025-16205</t>
  </si>
  <si>
    <t>Notification to Offerors—Postaward Debriefings (Oct 2025)
* * * * *
(b) 
Postaward debriefing.
(1) Upon timely request, the Government will provide a written or oral postaward debriefing to successful or unsuccessful offerors for contract awards valued at $15 million or more, while protecting the confidential and proprietary information of other offerors. The request is considered timely if received within 3 days of notification of contract award.
(2) When required, the minimum postaward debriefing information will include the following:
(i) For contracts in excess of $15 million and not in excess of $150 million with a small business or nontraditional defense contractor, an option for the small business or nontraditional defense contractor to request disclosure of the agency's written source selection decision document, redacted to protect the confidential and proprietary information of other offerors for the contract award.
(ii) For contracts in excess of $150 million, disclosure of the agency's written source selection decision document, redacted to protect the confidential and proprietary information of other offerors for the contract award.
(3) If a required postaward debriefing is provided—
(i) The debriefed Offeror may submit additional written questions related to the debriefing not later than 2 business days after the date of the debriefing;
(ii) The agency will respond in writing to timely submitted additional questions within 5 business days after receipt by the contracting officer; and
(iii) The postaward debriefing will not be considered to be concluded until the later of—
(A) The date that the postaward debriefing is delivered, orally or in writing; or
(B) If additional written questions related to the debriefing are timely received, the date the agency delivers its written response.</t>
  </si>
  <si>
    <t>As prescribed at 216.506-70 (b), use the following clause:
POSTAWARD DEBRIEFINGS FOR TASK ORDERS AND DELIVERY ORDERS (DEC 2022)
(a) Postaward debriefing .
(1) Upon timely request, the Government will provide a written or oral postaward debriefing for task orders or delivery orders valued at $15 million or more to the Contractor, regardless of whether the Contractor's offer for the task order or delivery order was successful or unsuccessful, while protecting the confidential and proprietary information of other contractors. The request is considered timely if received within 3 days of notification of task order or delivery order award.
(2) If a required postaward debriefing is provided—
(i) The debriefed Contractor may submit additional written questions related to the required and provided debriefing within 2 business days after the date of the debriefing;
(ii) The agency will respond in writing to timely submitted additional questions within 5 business days after receipt; and
(iii) The postaward debriefing will not be considered to be concluded until the later of—
(A) The date that the postaward debriefing is delivered, orally or in writing; or
(B) If additional written questions related to the debriefing are timely received, the date the agency delivers its written response.
(b) Task order or delivery order performance . The Government may suspend performance of or terminate the awarded task order or delivery order upon notice from the Government Accountability Office of a protest filed within the time periods listed in paragraphs (b)(1) through (3) of this clause, whichever is later:
(1) Within 10 days after the date a task order or delivery order is issued, where the value exceeds $25 million (10 U.S.C. 3406(e)).
(2) Within 5 days after a debriefing date offered to the protestor under a timely debriefing request in accordance with Federal Acquisition Regulation (FAR) 15.506 unless an earlier debriefing date is negotiated as a result.
(3) Within 5 days after a postaward debriefing under FAR 15.506 is concluded in accordance with Defense Federal Acquisition Regulation Supplement 215.506-70 (b).
(End of clause)</t>
  </si>
  <si>
    <t>Revised: 
- 252.204-7007
- 252.215-7016
- 252.216-7010
- 252.225-7003</t>
  </si>
  <si>
    <t>FR 2025-16207</t>
  </si>
  <si>
    <t>Revised: 
- 252.209-7011</t>
  </si>
  <si>
    <t>FR 2025-16206</t>
  </si>
  <si>
    <t>Revised: 
- 252.209-7012</t>
  </si>
  <si>
    <t>Prohibition Relating to Conflicts of Interest in Consulting Services—Certification (Oct 2025)
(a) 
Definitions.
As used in this provision—
Consulting services
means advisory and assistance services, except that “consulting services” does not include the provision of products or services related to—
(1) Compliance with legal, audit, accounting, tax, reporting, or other requirements of the laws and standards of countries; or
(2) Participation in a judicial, legal, or equitable dispute resolution proceeding.
Contract oversight entity
means any of the following:
(1) The Contracting Officer.
(2) The Contracting Officer's Representative.
(3) The Defense Contract Management Agency.
(4) The Defense Contract Audit Agency.
(5) The DoD Office of Inspector General or any subcomponent of that office.
(6) The Government Accountability Office.
Covered contract
means a DoD contract involving consulting services.
Covered foreign entity
means any of the following:
(1) The government of the People's Republic of China, the Chinese Communist Party, the People's Liberation Army, the Ministry of State Security, or other security service or intelligence agency of the People's Republic of China.
(2) The government of the Russian Federation or any entity sanctioned by the Secretary of the Treasury under Executive Order 13662, Blocking Property of Additional Persons Contributing to the Situation in Ukraine.
(3) The government of any country, if the Secretary of State determines that such government has repeatedly provided support for acts of international terrorism, pursuant to any of the following:
(i) Section 1754(c)(1)(A) of the Export Control Reform Act of 2018 (50 U.S.C. 4318(c)(1)(A)).
(ii) Section 620A of the Foreign Assistance Act of 1961 (22 U.S.C. 2371).
(iii) Section 40 of the Arms Export Control Act (22 U.S.C. 2780).
(iv) Any other provision of law.
(4) Any entity included on any of the following lists maintained by the Department of Commerce (see the Export Administration Regulations at 15 CFR subchapter C):
(i) The Entity List in supplement no. 4 to 15 CFR part 744.
(ii) The Denied Persons List as described in 15 CFR 764.3(a)(2).
(iii) The Unverified List in supplement no. 6 to 15 CFR part 744.
(iv) The Military End User List in supplement no. 7 to 15 CFR part 744.
(5) Any entity identified by the Secretary of Defense pursuant to section 1237(b) of the National Defense Authorization Act for Fiscal Year 1999 (Pub. L. 105-261; 50 U.S.C. 1701 note).
(6) Any entity on the Non-Specially Designated Nationals Chinese Military-Industrial Complex Companies List maintained by the Office of Foreign Assets Control of the Department of the Treasury under Executive Order 14032, Addressing the Threat From Securities Investments That Finance Certain Companies of the People's Republic of China.
(b) 
Prohibition.
DoD cannot award to the Offeror a contract assigned a North American Industry Classification System code beginning with 5416 if the Offeror—
(1) Cannot certify that neither the Offeror nor any of its subsidiaries or affiliates hold a contract or subcontract that involves consulting services with one or more covered foreign entities; and
(2) Does not maintain a conflict-of-interest mitigation plan as described in paragraph (d) of this provision.
(c) 
Certification.
The Offeror certifies that—
(1)(i) It does [ ] does not [ ] hold a contract or subcontract that involves consulting services with one or more covered foreign entities; and
(ii) Its subsidiaries or affiliates do [ ] do not [ ] hold a contract or subcontract that involves consulting services with one or more covered foreign entities; and
(2) It does [ ] does not [ ] maintain a conflict-of-interest mitigation plan described in paragraph (d) of this provision.
(d) 
Conflict-of-interest mitigation plan.
If the Offeror answered in the affirmative in paragraphs (c)(1) and (2) of this provision, then the Offeror shall submit its conflict-of-interest mitigation plan to the Contracting Officer for approval. The Offeror may contact the Contracting Officer for guidance on submitting the Offeror's conflict-of-interest mitigation plan.
(1) The Offeror's conflict-of-interest mitigation plan shall be auditable by a contract oversight entity and shall include—
(i) An identification, unless otherwise prohibited by law or regulation, of any covered contracts of the Offeror or its subsidiaries or affiliates with a covered foreign entity. If the Offeror is unable to identify one or more covered foreign entities due to confidentiality obligations, the Offeror shall identify such entities as a covered foreign entity;
(ii) A written analysis, including a course of action for avoiding, neutralizing, or mitigating the actual or potential conflict of interest of such a covered contract;
(iii) A description of the procedures by which the Offeror or its subsidiaries or affiliates will ensure that individuals who will perform the scope of a covered contract will not, for the duration of such contract, also provide any consulting services to any covered foreign entity; and
(iv) A description of the procedures by which the Offeror or its subsidiaries or affiliates will submit to the contract oversight entities a notice of an unmitigated conflict of interest with respect to a covered contract within 15 days of determining that such a conflict has arisen.
(2) The Contracting Officer will incorporate the Offeror's approved conflict-of-interest mitigation plan into any contract awarded to the Offeror resulting from this solicitation.
(End of provision)</t>
  </si>
  <si>
    <t>252.209-7012</t>
  </si>
  <si>
    <t>209.572(e)</t>
  </si>
  <si>
    <t>FR 2025-16204</t>
  </si>
  <si>
    <t>DUTY-FREE ENTRY (AUG 2025)
      (a)  Definitions.  As used in this clause—
      “Component,” means any item supplied to the Government as part of an end product or of another component.
      “Customs territory of the United States” means the 50 States, the District of Columbia, and Puerto Rico.
      “Eligible product” means—
              (1)  “Designated country end product,” as defined in the Trade Agreements (either basic or alternate) clause of this contract;
              (2)  “Free Trade Agreement country end product,” other than a “Bahraini end product,” a “Moroccan end product,” a Panamanian end product,” or a “Peruvian end product,” as defined in the Buy American—Free Trade Agreements—Balance of Payments Program (either basic or alternate II) clause of this contract, basic or its Alternate II; or
              (3)  “Free Trade Agreement country end product” other than a “Bahraini end product,” “Korean end product,” “Moroccan end product,” “Panamanian end product,” or “Peruvian end product,” as defined in of the Buy American—Free Trade Agreements—Balance of Payments Program (either alternate IV or alternate V) clause of this contract.
      “Qualifying country” and “qualifying country end product” have the meanings given in the Trade Agreements clause, the Buy American and Balance of Payments Program clause, or the Buy American—Free Trade Agreements—Balance of Payments Program clause of this contract, basic or alternate.
      (b)  Except as provided in paragraph (i) of this clause, or unless supplies were imported into the customs territory of the United States before the date of this contract or the applicable subcontract, the price of this contract shall not include any amount for duty on—
              (1)  End items that are eligible products or qualifying country end products;
              (2)  Components (including, without limitation, raw materials and intermediate assemblies) produced or made in qualifying countries, that are to be incorporated in U.S.- made end products to be delivered under this contract; or
              (3)  Other supplies for which the Contractor estimates that duty will exceed $300 per shipment into the customs territory of the United States.
      (c)  The Contractor shall—
              (1)  Claim duty-free entry only for supplies that the Contractor intends to deliver to the Government under this contract, either as end items or components of end items; and
              (2)  Pay duty on supplies, or any portion thereof, that are diverted to nongovernmental use, other than—
                    (i)  Scrap or salvage; or
                    (ii)  Competitive sale made, directed, or authorized by the Contracting Officer.
      (d)  Except as the Contractor may otherwise agree, the Government will execute duty-free entry certificates and will afford such assistance as appropriate to obtain the duty-free entry of supplies—
              (1)  For which no duty is included in the contract price in accordance with paragraph (b) of this clause; and
              (2)  For which shipping documents bear the notation specified in paragraph (e) of this clause.
      (e)  ***
              (1)  Consign the shipments to the appropriate—
                    (i)  Military department in care of the Contractor, including the Contractor's delivery address; or
                    (ii)  Military installation; and
              (2)  ***
                    (iv)(A) For direct shipments to a U.S. military installation, the notation: “UNITED STATES GOVERNMENT, DEPARTMENT OF DEFENSE Duty-Free Entry to be claimed pursuant to Section XXII, Chapter 98, Subchapter VIII, Item 9808.00.30 of the Harmonized Tariff Schedule of the United States. Upon arrival of shipment at the appropriate port of entry, District Director of Customs, please release shipment under 19 CFR part 142 and notify Defense Contract Management Agency (DCMA) St. Louis, St. Louis, MO, ATTN: Duty Free Entry Team, 1222 Spruce Street, Room 9.300, St. Louis, MO 63103-2812, for execution of Customs Form 7501, 7501A, or 7506 and any required duty-free entry certificates.”
(B) If the shipment will be consigned to other than a military installation, 
e.g.,
a domestic contractor's plant, the shipping document notation shall be altered to include the name and address of the contractor, agent, or broker who will notify DCMA St. Louis, Duty Free Entry Team, for execution of the duty-free entry certificate. (If the shipment will be consigned to a contractor's plant and no duty-free entry certificate is required due to a trade agreement, the Contractor shall claim duty-free entry under the applicable trade agreement and shall comply with the U.S. Customs Service requirements. No notification to DCMA St. Louis, Duty Free Entry Team, is required.)
                            (B)  If the shipment will be consigned to other than a military installation, e.g., a domestic contractor's plant, the shipping document notation shall be altered to include the name and address of the contractor, agent, or broker who will notify Commander, DCMA New York, for execution of the duty-free entry certificate.  (If the shipment will be consigned to a contractor’s plant and no duty-free entry certificate is required due to a trade agreement, the Contractor shall claim duty-free entry under the applicable trade agreement and shall comply with the U.S. Customs Service requirements.  No notification to Commander, DCMA New York, is required.)
                    (v)  Gross weight in pounds (if freight is based on space tonnage, state cubic feet in addition to gross shipping weight).
                    (vi)  Estimated value in U.S. dollars.
                    (vii)  Activity address number of the contract administration office administering the prime contract, e.g., for DCMA Dayton, S3605A.
      (f)  Preparation of customs forms.
              (1)(i)  Except for shipments consigned to a military installation, the Contractor shall—
                            (A)  Prepare any customs forms required for the entry of foreign supplies into the customs territory of the United States in connection with this contract; and
                            (B)  Submit the completed customs forms to the District Director of Customs, with a copy to DCMA NY for execution of any required duty-free entry certificates. 
                    (ii)  Shipments consigned directly to a military installation will be released in accordance with sections 10.101 and 10.102 of the U.S. Customs regulations.
              (2)  For shipments containing both supplies that are to be accorded duty-free entry and supplies that are not, the Contractor shall identify on the customs forms those items that are eligible for duty-free entry.
      (g)  The Contractor shall—
              (1)  Prepare (if the Contractor is a foreign supplier), or shall instruct the foreign supplier to prepare, a sufficient number of copies of the bill of lading (or other shipping document) so that at least two of the copies accompanying the shipment will be available for use by the District Director of Customs at the port of entry;
              (2)  Consign the shipment as specified in paragraph (e) of this clause; and
              (3)  Mark on the exterior of all packages--
                    (i)  “UNITED STATES GOVERNMENT, DEPARTMENT OF DEFENSE”; and
                    (ii)  The activity address number of the contract administration office administering the prime contract.
      (h)  The Contractor shall notify the Administrative Contracting Officer (ACO) in writing of any purchase of eligible products or qualifying country supplies to be accorded duty-free entry, that are to be imported into the customs territory of the United States for delivery to the Government or for incorporation in end items to be delivered to the Government.  The Contractor shall furnish the notice to the ACO immediately upon award to the supplier and shall include in the notice—
              (1)  The Contractor’s name, address, and Commercial and Government Entity (CAGE) code;
              (2)  Prime contract number and, if applicable, delivery order number;
              (3)  Total dollar value of the prime contract or delivery order;
              (4)  Date of the last scheduled delivery under the prime contract or delivery order;
              (5)  Foreign supplier's name and address;
              (6)  Number of the subcontract for foreign supplies;
              (7)  Total dollar value of the subcontract for foreign supplies;
              (8)  Date of the last scheduled delivery under the subcontract for foreign supplies;
              (9)  List of items purchased;
              (10)  An agreement that the Contractor will pay duty on supplies, or any portion thereof, that are diverted to nongovernmental use other than—
                    (i)  Scrap or salvage; or
                    (ii)  Competitive sale made, directed, or authorized by the Contracting Officer; 
              (11)  Country of origin; and
              (12)  Scheduled delivery date(s).
      (i)  This clause does not apply to purchases of eligible products or qualifying country supplies in connection with this contract if—
              (1)  The supplies are identical in nature to supplies purchased by the Contractor or any subcontractor in connection with its commercial business; and
              (2)  It is not economical or feasible to account for such supplies so as to ensure that the amount of the supplies for which duty-free entry is claimed does not exceed the amount purchased in connection with this contract.
      (j)  The Contractor shall—
              (1)  Insert the substance of this clause, including this paragraph (j), in all subcontracts for—
                    (i)  Qualifying country components; or
                    (ii)  Nonqualifying country components for which the Contractor estimates that duty will exceed $200 per unit;
              (2)  Require subcontractors to include the number of this contract on all shipping documents submitted to Customs for supplies for which duty-free entry is claimed pursuant to this clause; and
              (3)  Include in applicable subcontracts—
                    (i)  The name and address of the ACO for this contract;
                    (ii)  The name, address, and activity address number of the contract administration office specified in this contract; and
                    (iii)  The information required by paragraphs (h)(1), (2), and (3) of this clause.
(End of clause)</t>
  </si>
  <si>
    <t>CONTRACTOR PERSONNEL SUPPORTING U.S. ARMED FORCES DEPLOYED OUTSIDE THE UNITED STATES (AUG 2025)
      (a)  Definitions.  As used in this clause—
      “Combatant Commander” means the commander of a unified or specified combatant command established in accordance with 10 U.S.C. 161.
      “Contractors authorized to accompany the Force,” or “CAAF,” means contractor personnel, including all tiers of subcontractor personnel, who are authorized to accompany U.S. Armed Forces in applicable operations and have been afforded CAAF status through a letter of authorization. CAAF generally include all U.S. citizen and third-country national employees not normally residing within the operational area whose area of performance is in the direct vicinity of U.S. Armed Forces and who routinely are collocated with the U.S. Armed Forces (especially in non-permissive environments). Personnel collocated with U.S. Armed Forces shall be afforded CAAF status through a letter of authorization. In some cases, Combatant Commander subordinate commanders may designate mission-essential host nation or local national contractor employees (e.g., interpreters) as CAAF. CAAF includes contractors previously identified as contractors deploying with the U.S. Armed Forces. CAAF status does not apply to contractor personnel in support of applicable operations within the boundaries and territories of the United States.
     “Designated operational area” means a geographic area designated by the combatant commander or subordinate joint force commander for the conduct or support of specified military operations.
     “Designated reception site” means the designated place for the reception, staging, integration, and onward movement of contractors deploying during a contingency. The designated reception site includes assigned joint reception centers and other Service or private reception sites.
      “Law of war” means that part of international law that regulates the conduct of armed hostilities.  The law of war encompasses all international law for the conduct of hostilities binding on the United States or its individual citizens, including treaties and international agreements to which the United States is a party, and applicable customary international law.
     “Non-CAAF” means personnel who are not designated as CAAF, such as local national (LN) employees and non-LN employees who are permanent residents in the operational area or third-country nationals not routinely residing with U.S. Armed Forces (and third-country national expatriates who are permanent residents in the operational area) who perform support functions away from the close proximity of, and do not reside with, U.S. Armed Forces. Government-furnished support to non-CAAF is typically limited to force protection, emergency medical care, and basic human needs (e.g., bottled water, latrine facilities, security, and food when necessary) when performing their jobs in the direct vicinity of U.S. Armed Forces. Non-CAAF status does not apply to contractor personnel in support of applicable operations within the boundaries and territories of the United States. 
     “Subordinate joint force commander” means a sub-unified commander or joint task force commander. 
      (b)  General. 
              (1)  This clause applies to both CAAF and non-CAAF when performing in a designated operational area outside the United States to support U.S. Armed Forces deployed outside the United States in—
                    (i)  Contingency operations;
                    (ii)  Peace operations, consistent with Joint Publication 3-07.3; or
                    (iii)  Other military operations or military exercises, when designated by the Combatant Commander or as directed by the Secretary of Defense.
              (2)  Contract performance in support of U.S. Armed Forces deployed outside the United States may require work in dangerous or austere conditions.  Except as otherwise provided in the contract, the Contractor accepts the risks associated with required contract performance in such operations.
              (3)  When authorized in accordance with paragraph (j) of this clause to carry arms for personal protection, Contractor personnel are only authorized to use force for individual self-defense.
              (4)  Unless immune from host nation jurisdiction by virtue of an international agreement or international law, inappropriate use of force by contractor personnel supporting the U.S. Armed Forces can subject such personnel to United States or host nation prosecution and civil liability (see paragraphs (d) and (j)(3) of this clause).           
              (5)  Service performed by Contractor personnel subject to this clause is not active duty or service under 38 U.S.C. 106 note.           
      (c)  Support.
              (1)(i)  The Combatant Commander will develop a security plan for protection of Contractor personnel in locations where there is not sufficient or legitimate civil authority, when the Combatant Commander decides it is in the interests of the Government to provide security because—
                            (A)  The Contractor cannot obtain effective security services;
                            (B)  Effective security services are unavailable at a reasonable cost; or
                            (C)  Threat conditions necessitate security through military means. 
                     (ii)  In appropriate cases, the Combatant Commander may provide security through military means, commensurate with the level of security provided DoD civilians. 
              (2)(i)  Generally, CAAF will be afforded emergency medical and dental care if injured while supporting applicable operations. Additionally, non-CAAF employees who are injured while in the vicinity of U. S. Armed Forces will normally receive emergency medical and dental care. Emergency medical and dental care includes medical care situations in which life, limb, or eyesight is jeopardized. Examples of emergency medical and dental care include examination and initial treatment of victims of sexual assault; refills of prescriptions for life-dependent drugs; repair of broken bones, lacerations, infections; and traumatic injuries to the dentition. Hospitalization will be limited to stabilization and short-term medical treatment with an emphasis on return to duty or placement in the patient movement system.
                     (ii)  When the Government provides medical treatment or transportation of Contractor personnel to a selected civilian facility, the Contractor shall ensure that the Government is reimbursed for any costs associated with such treatment or transportation.
                     (iii)  Medical or dental care beyond this standard is not authorized.
              (3)  Contractor personnel must have a Synchronized Predeployment and Operational Tracker (SPOT)-generated letter of authorization signed by the Contracting Officer in order to process through a deployment center or to travel to, from, or within the designated operational area. The letter of authorization also will identify any additional authorizations, privileges, or Government support that Contractor personnel are entitled to under this contract. Contractor personnel who are issued a letter of authorization shall carry it with them at all times while deployed.
              (4)  Unless specified elsewhere in this contract, the Contractor is responsible for all other support required for its personnel engaged in the designated operational area under this contract.
      (d)  Compliance with laws and regulations. 
              (1)  The Contractor shall comply with, and shall ensure that its personnel supporting U.S. Armed Forces deployed outside the United States as specified in paragraph (b)(1) of this clause are familiar with and comply with, all applicable—
                     (i)  United States, host country, and third country national laws;
                     (ii)   Provisions of the law of war, as well as any other applicable treaties and international agreements;
                     (iii)  United States regulations, directives, instructions, policies, and procedures; and
                     (iv)  Orders, directives, and instructions issued by the Combatant Commander, including those relating to force protection, security, health, safety, or relations and interaction with local nationals. 
              (2)  The Contractor shall institute and implement an effective program to prevent violations of the law of war by its employees and subcontractors, including law of war training in accordance with paragraph (e)(1)(vii) of this clause. 
              (3)  The Contractor shall ensure that CAAF and non-CAAF are aware— 
                     (i)  Of the DoD definition of “sexual assault” in DoD Directive 6495.01, Sexual Assault Prevention and Response Program;
                     (ii)  That the offenses addressed by the definition are covered under the Uniform Code of Military Justice (see paragraph (e)(2)(iv) of this clause). Other sexual misconduct may constitute offenses under the Uniform Code of Military Justice, Federal law, such as the Military Extraterritorial Jurisdiction Act, or host nation laws; and
                     (iii)  That the offenses not covered by the Uniform Code of Military Justice may nevertheless have consequences to the contractor employees (see paragraph (h)(1) of this clause).
              (4)  The Contractor shall report to the appropriate investigative authorities, identified in paragraph (d)(6) of this clause, any alleged offenses under— 
                     (i)  The Uniform Code of Military Justice (chapter 47 of title 10, United States Code) (applicable to contractors serving with or accompanying an armed force in the field during a declared war or contingency operations); or
                     (ii)  The Military Extraterritorial Jurisdiction Act (chapter 212 of title 18, United States Code).
              (5)  The Contractor shall provide to all contractor personnel who will perform work on a contract in the deployed area, before beginning such work, information on the following: 
                     (i)  How and where to report an alleged crime described in paragraph (d)(4) of this clause.
                     (ii)  Where to seek victim and witness protection and assistance available to contractor personnel in connection with an alleged offense described in paragraph (d)(4) of this clause.
                     (iii)  That this section does not create any rights or privileges that are not authorized by law or DoD policy.
              (6)  The appropriate investigative authorities to which suspected crimes shall be reported include the following— 
                     (i)  US Army Criminal Investigation Command at http://www.cid.army.mil/reportacrime.html;
                     (ii)  Air Force Office of Special Investigations at http://www.osi.andrews.af.mil/library/factsheets/factsheet.asp?id=14522;
                     (iii)  Navy Criminal Investigative Service at http://www.ncis.navy.mil/Pages/publicdefault.aspx;
                     (iv)  Defense Criminal Investigative Service at http://www.dodig.mil/HOTLINE/index.html;
                     (v)  To any command of any supported military element or the command of any base.
              (7)  Personnel seeking whistleblower protection from reprisals for reporting criminal acts shall seek guidance through the DoD Inspector General hotline at 800-424-9098 or www.dodig.mil/HOTLINE/index.html. Personnel seeking other forms of victim or witness protections should contact the nearest military law enforcement office. 
              (8)(i)  The Contractor shall ensure that Contractor employees supporting the U.S. Armed Forces are aware of their rights to— 
                            (A)  Hold their own identity or immigration documents, such as passport or driver’s license, regardless of the documents’ issuing authority;
                            (B)  Receive agreed upon wages on time;
                            (C)  Take lunch and work-breaks;
                            (D)  Elect to terminate employment at any time;
                            (E)  Identify grievances without fear of reprisal;
                            (F)  Have a copy of their employment contract in a language they understand;
                            (G)  Receive wages that are not below the legal host-country minimum wage;
                            (H)  Be notified of their rights, wages, and prohibited activities prior to signing their employment contract; and
                            (I)  If housing is provided, live in housing that meets host-country housing and safety standards.
                     (ii)  The Contractor shall post these rights in employee work spaces in English and in any foreign language(s) spoken by a significant portion of the workforce.
                     (iii)  The Contractor shall enforce the rights of Contractor personnel supporting the U.S. Armed Forces.
      (e)  Preliminary personnel requirements. 
              (1)  The Contractor shall ensure that the following requirements are met prior to deploying CAAF (specific requirements for each category will be specified in the statement of work or elsewhere in the contract):
                     (i)  All required security and background checks are complete and acceptable.
                     (ii)  All CAAF deploying in support of an applicable operation—
                            (A)  Are medically, dentally, and psychologically fit for deployment and performance of their contracted duties;
                            (B)  Meet the minimum medical screening requirements, including theater-specific medical qualifications as established by the geographic Combatant Commander (as posted to the Geographic Combatant Commander’s website or other venue); and
                            (C)  Have received all required immunizations as specified in the contract.
                                    (1)  During predeployment processing, the Government will provide, at no cost to the Contractor, any military-specific immunizations and/or medications not available to the general public.
                                    (2)  All other immunizations shall be obtained prior to arrival at the deployment center.
                                    (3)  All CAAF and selected non-CAAF, as specified in the statement of work, shall bring to the designated operational area a copy of the U.S. Centers for Disease Control and Prevention (CDC) Form 731, International Certificate of Vaccination or Prophylaxis as Approved by the World Health Organization, (also known as "shot record" or "Yellow Card") that shows vaccinations are current.
                     (iii)  Deploying personnel have all necessary passports, visas, and other documents required to enter and exit a designated operational area and have a Geneva Conventions identification card, or other appropriate DoD identity credential, from the deployment center.
                     (iv)  Special area, country, and theater clearance is obtained for all personnel deploying. Clearance requirements are in DoD Directive 4500.54E, DoD Foreign Clearance Program. For this purpose, CAAF are considered non-DoD contactor personnel traveling under DoD sponsorship.
                     (v)  All deploying personnel have received personal security training. At a minimum, the training shall—
                            (A)  Cover safety and security issues facing employees overseas;
                            (B)  Identify safety and security contingency planning activities; and
                            (C)  Identify ways to utilize safety and security personnel and other resources appropriately.
                    (vi)  All personnel have received isolated personnel training, if specified in the contract, in accordance with DoD Instruction 1300.23, Isolated Personnel Training for DoD Civilian and Contractors.
                    (vii)  Personnel have received law of war training as follows:  
                            (A)  Basic training is required for all CAAF. The basic training will be provided through—
                                    (1)  A military-run training center; or
                                    (2)  A web-based source, if specified in the contract or approved by the Contracting Officer.
                            (B)  Advanced training, commensurate with their duties and responsibilities, may be required for some Contractor personnel as specified in the contract. 
              (2)  The Contractor shall notify all personnel who are not a host country national, or who are not ordinarily resident in the host country, that—
                    (i)  Such employees, and dependents residing with such employees, who engage in conduct outside the United States that would constitute an offense punishable by imprisonment for more than one year if the conduct had been engaged in within the special maritime and territorial jurisdiction of the United States, may potentially be subject to the criminal jurisdiction of the United States in accordance with the Military Extraterritorial Jurisdiction Act of 2000 (18 U.S.C. 3621, et seq.);
                    (ii)  Pursuant to the War Crimes Act (18 U.S.C. 2441), Federal criminal jurisdiction also extends to conduct that is determined to constitute a war crime when committed by a civilian national of the United States;
                    (iii)  Other laws may provide for prosecution of U.S. nationals who commit offenses on the premises of U.S. diplomatic, consular, military or other U.S. Government missions outside the United States (18 U.S.C. 7(9)); and
                   (iv)  In time of declared war or a contingency operation, CAAF are subject to the jurisdiction of the Uniform Code of Military Justice under 10 U.S.C. 802(a)(10).
                   (v)  Such employees are required to report offenses alleged to have been committed by or against Contractor personnel to appropriate investigative authorities.
                   (vi)  Such employees will be provided victim and witness protection and assistance.
      (f)  Processing and departure points.  CAAF shall—
              (1)  Process through the deployment center designated in the contract, or as otherwise directed by the Contracting Officer, prior to deploying.  The deployment center will conduct deployment processing to ensure visibility and accountability of Contractor personnel and to ensure that all deployment requirements are met, including the requirements specified in paragraph (e)(1) of this clause;
              (2)  Use the point of departure and transportation mode directed by the Contracting Officer; and
              (3)  Process through a designated reception site (DRS) upon arrival at the deployed location. The DRS will validate personnel accountability, ensure that specific designated operational area entrance requirements are met, and brief Contractor personnel on theater-specific policies and procedures.
      (g)  Personnel data. 
            (1)  The Contractor shall use the Synchronized Predeployment and Operational Tracker (SPOT) web-based system, to enter and maintain the data for all CAAF and, as designated by the Under Secretary of Defense (Acquisition and Sustainment) or the Combatant Commander, non-CAAF supporting U.S. Armed Forces deployed outside the United States as specified in paragraph (b)(1) of this clause.
	    (2) The Contractor shall enter the required information about their contractor personnel prior to deployment and shall continue to use the SPOT web-based system at https://spot.dmdc.mil
to maintain accurate, up-to-date information throughout the deployment for all Contractor personnel. Changes to status of individual Contractor personnel relating to their in-theater arrival date and their duty location, to include closing out the deployment with their proper status (
e.g.,
mission complete, killed, wounded) shall be annotated within the SPOT database in accordance with the timelines established in the SPOT Business Rules at 
https://www.acq.osd.mil/​asds/​log/​cso/​ocs/​spot.html.
* * *
      (h)  Contractor personnel. 
              (1)  The Contracting Officer may direct the Contractor, at its own expense, to remove and replace any Contractor personnel who jeopardize or interfere with mission accomplishment or who fail to comply with or violate applicable requirements of this contract.  Such action may be taken at the Government’s discretion without prejudice to its rights under any other provision of this contract, including the Termination for Default clause.
              (2)  The Contractor shall identify all personnel who occupy a position designated as mission essential and ensure the continuity of essential Contractor services during designated operations, unless, after consultation with the Contracting Officer, Contracting Officer’s representative, or local commander, the Contracting Officer directs withdrawal due to security conditions.
              (3)  The Contractor shall ensure that Contractor personnel follow the guidance at paragraph (e)(2)(v) of this clause and any specific Combatant Commander guidance on reporting offenses alleged to have been committed by or against Contractor personnel to appropriate investigative authorities.
              (4)  Contractor personnel shall return all U.S. Government-issued identification, to include the Common Access Card, to appropriate U.S. Government authorities at the end of their deployment (or, for non-CAAF, at the end of their employment under this contract).
      (i)  Military clothing and protective equipment. 
              (1)  Contractor personnel are prohibited from wearing military clothing unless specifically authorized in writing by the Combatant Commander.  If authorized to wear military clothing, Contractor personnel must—
                    (i)  Wear distinctive patches, arm bands, nametags, or headgear, in order to be distinguishable from military personnel, consistent with force protection measures; and
                    (ii)  Carry the written authorization with them at all times.
              (2)  Contractor personnel may wear military-unique organizational clothing and individual equipment (OCIE) required for safety and security, such as ballistic, nuclear, biological, or chemical protective equipment.
              (3)  The deployment center, or the Combatant Commander, shall issue OCIE and shall provide training, if necessary, to ensure the safety and security of Contractor personnel.
              (4)  The Contractor shall ensure that all issued OCIE is returned to the point of issue, unless otherwise directed by the Contracting Officer.
      (j)  Weapons.
              (1)  If the Contractor requests that its personnel performing in the designated operational area be authorized to carry weapons for individual self-defense, the request shall be made through the Contracting Officer to the Combatant Commander, in accordance with DoD Instruction 3020.41, Operational Contractor Support. The Combatant Commander will determine whether to authorize in-theater Contractor personnel to carry weapons and what weapons and ammunition will be allowed.
              (2)  If Contractor personnel are authorized to carry weapons in accordance with paragraph (j)(1) of this clause, the Contracting Officer will notify the Contractor what weapons and ammunition are authorized.
              (3)  The Contractor shall ensure that its personnel who are authorized to carry weapons—
                    (i)  Are adequately trained to carry and use them—
                            (A)  Safely;
                            (B)  With full understanding of, and adherence to, the rules of the use of force issued by the Combatant Commander; and
                            (C)  In compliance with applicable agency policies, agreements, rules, regulations, and other applicable law;
                    (ii)  Are not barred from possession of a firearm by 18 U.S.C. 922;
                    (iii)  Adhere to all guidance and orders issued by the Combatant Commander regarding possession, use, safety, and accountability of weapons and ammunition;
                    (iv)  Comply with applicable Combatant Commander and local commander force-protection policies; and
                    (v)  Understand that the inappropriate use of force could subject them to U.S. or host-nation prosecution and civil liability.
              (4)  Whether or not weapons are Government-furnished, all liability for the use of any weapon by Contractor personnel rests solely with the Contractor and the Contractor employee using such weapon.
              (5)  Upon redeployment or revocation by the Combatant Commander of the Contractor’s authorization to issue firearms, the Contractor shall ensure that all Government-issued weapons and unexpended ammunition are returned as directed by the Contracting Officer.
      (k)  Vehicle or equipment licenses.  Contractor personnel shall possess the required licenses to operate all vehicles or equipment necessary to perform the contract in the designated operational area.
      (l)  Purchase of scarce goods and services.  If the Combatant Commander has established an organization for the designated operational area whose function is to determine that certain items are scarce goods or services, the Contractor shall coordinate with that organization local purchases of goods and services designated as scarce, in accordance with instructions provided by the Contracting Officer.
      (m)  Evacuation. 
              (1)  If the Combatant Commander orders a mandatory evacuation of some or all personnel, the Government will provide assistance, to the extent available, to United States and third country national Contractor personnel.
              (2)  In the event of a non-mandatory evacuation order, unless authorized in writing by the Contracting Officer, the Contractor shall maintain personnel on location sufficient to meet obligations under this contract.
      (n)  Next of kin notification and personnel recovery. 
              (1)  The Contractor shall be responsible for notification of the employee-designated next of kin in the event an employee dies, requires evacuation due to an injury, or is isolated, missing, detained, captured, or abducted.
              (2)  In the case of isolated, missing, detained, captured, or abducted Contractor personnel, the Government will assist in personnel recovery actions in accordance with DoD Directive 3002.01E, Personnel Recovery in the Department of Defense.
      (o)  Mortuary affairs.  Contractor personnel who die while in support of the U.S. Armed Forces shall be covered by the DoD mortuary affairs program as described in DoD Directive 1300.22, Mortuary Affairs Policy, and DoD Instruction 3020.41, Operational Contractor Support.
      (p)  Changes.  In addition to the changes otherwise authorized by the Changes clause of this contract, the Contracting Officer may, at any time, by written order identified as a change order, make changes in the place of performance or Government-furnished facilities, equipment, material, services, or site.  Any change order issued in accordance with this paragraph (p) shall be subject to the provisions of the Changes clause of this contract.
      (q)  Subcontracts.  The Contractor shall incorporate the substance of this clause, including this paragraph (q), in all subcontracts when subcontractor personnel are supporting U.S. Armed Forces deployed outside the United States in—
              (1)  Contingency operations;
              (2)  Peace operations consistent with Joint Publication 3-07.3; or
              (3)  Other military operations or military exercises, when designated by the Combatant Commander or as directed by the Secretary of Defense.
(End of clause)</t>
  </si>
  <si>
    <t xml:space="preserve">RIGHTS IN TECHNICAL DATA—OTHER THAN COMMERCIAL PRODUCTS AND COMMERCIAL SERVICES (JAN 2025)
      (a)  Definitions.  As used in this clause—
      “Computer data base” means a collection of data recorded in a form capable of being processed by a computer.  The term does not include computer software.
      “Computer program” means a set of instructions, rules, or routines recorded in a form that is capable of causing a computer to perform a specific operation or series of operations.
      “Computer software” means computer programs, source code, source code listings, object code listings, design details, algorithms, processes, flow charts, formulae and related material that would enable the software to be reproduced, recreated, or recompiled.  Computer software does not include computer data bases or computer software documentation.
      “Computer software documentation” means owner's manuals, user's manuals, installation instructions, operating instructions, and other similar items, regardless of storage medium, that explain the capabilities of the computer software or provide instructions for using the software.
      "Covered Government support contractor" means a contractor (other than a litigation support contractor covered by 252.204-7014) under a contract, the primary purpose of which is to furnish independent and impartial advice or technical assistance directly to the Government in support of the Government’s management and oversight of a program or effort, rather than to directly furnish an end item or service to accomplish a program or effort, provided that the contractor—
              (1)  Is not affiliated with the prime contractor or a first-tier subcontractor on the program or effort, or with any direct competitor of such prime contractor or any such first-tier subcontractor in furnishing end items or services of the type developed or produced on the program or effort; and
              (2)  Receives access to technical data or computer software for performance of a Government contract that contains the clause at 252.227-7025, Limitations on the Use or Disclosure of Government-Furnished Information Marked with Restrictive Legends.
      “Detailed manufacturing or process data” means technical data that describe the steps, sequences, and conditions of manufacturing, processing or assembly used by the manufacturer to produce an item or component or to perform a process.
      “Developed” means that an item, component, or process exists and is workable. Thus, the item or component must have been constructed or the process practiced. Workability is generally established when the item, component, or process has been analyzed or tested sufficiently to demonstrate to reasonable people skilled in the applicable art that there is a high probability that it will operate as intended. Whether, how much, and what type of analysis or testing is required to establish workability depends on the nature of the item, component, or process, and the state of the art. To be considered “developed,” the item, component, or process need not be at the stage where it could be offered for sale or sold on the commercial market, nor must the item, component, or process be actually reduced to practice within the meaning of Title 35 of the United States Code.
      “Developed exclusively at private expense” means development was accomplished entirely with costs charged to indirect cost pools, costs not allocated to a Government contract, or any combination thereof.
              (1)  Private expense determinations should be made at the lowest practicable level.
              (2)  Under fixed-price contracts, when total costs are greater than the firm- fixed-price or ceiling price of the contract, the additional development costs necessary to complete development shall not be considered when determining whether development was at Government, private, or mixed expense.
      “Developed exclusively with Government funds” means development was not accomplished exclusively or partially at private expense.
      “Developed with mixed funding” means development was accomplished partially with costs charged to indirect cost pools and/or costs not allocated to a government contract, and partially with costs charged directly to a government contract.
      “Form, fit, and function data” means technical data that describe the required overall physical, functional, and performance characteristics (along with the qualification requirements, if applicable) of an item, component, or process to the extent necessary to permit identification of physically and functionally interchangeable items.
      “Generated” means, with regard to technical data or computer software, first created in the performance of this contract.
      “Government purpose” means any activity in which the United States Government is a party, including cooperative agreements with international or multi-national defense organizations, or sales or transfers by the United States Government to foreign governments or international organizations.  Government purposes include competitive procurement, but do not include the rights to use, modify, reproduce, release, perform, display, or disclose technical data for commercial purposes or authorize others to do so.
      “Government purpose rights” means the rights to—
              (1)  Use, modify, reproduce, release, perform, display, or disclose technical data within the Government without restriction; and
              (2)  Release or disclose technical data outside the Government and authorize persons to whom release or disclosure has been made to use, modify, reproduce, release, perform, display, or disclose that data for United States Government purposes.
      “Limited rights” means the rights to use, modify, reproduce, release, perform, display, or disclose technical data, in whole or in part, within the Government. The Government may not, without the written permission of the party asserting limited rights, release or disclose the technical data outside the Government, use the technical data for manufacture, or authorize the technical data to be used by another party, except that the Government may reproduce, release, or disclose such data or authorize the use or reproduction of the data by persons outside the Government if—
              (1)  The reproduction, release, disclosure, or use is—
                    (i)  Necessary for emergency repair and overhaul; or
                    (ii)  A release or disclosure to—
                            (A)  A covered Government support contractor in performance of its covered Government support contract for use, modification, reproduction, performance, display, or release or disclosure to a person authorized to receive limited rights technical data; or
                            (B)  A foreign government, of technical data other than detailed manufacturing or process data, when use of such data by the foreign government is in the interest of the Government and is required for evaluational or informational purposes;
              (2)  The recipient of the technical data is subject to a prohibition on the further reproduction, release, disclosure, or use of the technical data; and
              (3)  The contractor or subcontractor asserting the restriction is notified of such reproduction, release, disclosure, or use.
      “Small Business Innovation Research/Small Business Technology Transfer (SBIR/STTR) data” means all technical data or computer software developed or generated in the performance of a phase I, II, or III SBIR/STTR contract or subcontract.
      “Technical data” means recorded information, regardless of the form or method of the recording, of a scientific or technical nature (including computer software documentation).  The term does not include computer software or financial, administrative, cost or pricing, or management information, or information incidental to contract administration.
      “Unlimited rights” means rights to use, modify, reproduce, perform, display, release, or disclose technical data in whole or in part, in any manner, and for any purpose whatsoever, and to have or authorize others to do so.
      (b)  Applicability.
              (1)  Except as provided in paragraph (b)(2) of this clause—
                    (i)  This clause governs all technical data pertaining to other than commercial products or commercial services or to any portion of a commercial product or commercial service that was developed in any part at Government expense; and
 .
                    (ii)  The clause at Defense Federal Acquisition Regulation Supplement (DFARS) 252.227-7015, Technical Data—Commercial Products and Commercial Services, governs the technical data pertaining to any portion of a commercial product or commercial service that was developed exclusively at private expense.
 .
              (2)  The clause at DFARS 252.227-7018, Rights in Other Than Commercial Technical Data and Computer Software—Small Business Innovation Research Program and Small Business Technology Transfer Program, governs technical data that are SBIR/STTR data.
      (c)  Rights in technical data.  The Contractor grants or shall obtain for the Government the following royalty free, worldwide, nonexclusive, irrevocable license rights in technical data other than computer software documentation (see the DFARS 252.227-7014, Rights in Other Than Commercial Computer Software and Other Than Commercial Computer Software Documentation, clause of this contract for rights in computer software documentation):
              (1)  Unlimited rights.  The Government shall have unlimited rights in technical data that are—
                    (i)  Data pertaining to an item, component, or process which has been or will be developed exclusively with Government funds;
 .
                    (ii)  Studies, analyses, test data, or similar data produced for this contract, when the study, analysis, test, or similar work was specified as an element of performance;
                    (iii)  Created exclusively with Government funds in the performance of a contract that does not require the development, manufacture, construction, or production of items, components, or processes;
                    (iv)  Form, fit, and function data;
                    (v)  Necessary for installation, operation, maintenance, or training purposes (other than detailed manufacturing or process data);
                    (vi)  Corrections or changes to technical data furnished to the Contractor by the Government;
                    (vii)  Otherwise publicly available or have been released or disclosed by the Contractor or subcontractor without restrictions on further use, release or disclosure, other than a release or disclosure resulting from the sale, transfer, or other assignment of interest in the technical data to another party or the sale or transfer of some or all of a business entity or its assets to another party;
                    (viii)  Data in which the Government has obtained unlimited rights under another Government contract or as a result of negotiations; or
                    (ix)  Data furnished to the Government, under this or any other Government contract or subcontract thereunder, with—
                            (A)  Government purpose license rights or limited rights and the restrictive condition(s) has/have expired; or
                            (B)  Government purpose rights and the Contractor's exclusive right to use such data for commercial purposes has expired.
              (2)  Government purpose rights.
                    (i)  The Government shall have government purpose rights for a 5-year period, or such other period as may be negotiated, in technical data—
                            (A)  That pertain to items, components, or processes developed with mixed funding except when the Government is entitled to unlimited rights in such data as provided in paragraphs (c)(1)(ii) and (c)(1)(iv) through (c)(1)(ix) of this clause; or
                            (B)  Created with mixed funding in the performance of a contract that does not require the development, manufacture, construction, or production of items, components, or processes.
                    (ii)  The 5-year period, or such other period as may have been negotiated, shall commence upon execution of the contract, subcontract, letter contract (or similar contractual instrument), contract modification, or option exercise that required development of the items, components, or processes or creation of the data described in paragraph (c)(2)(i)(B) of this clause.  Upon expiration of the 5-year or other negotiated period, the Government shall have unlimited rights in the technical data.
                    (iii)  The Government shall not release or disclose technical data in which it has government purpose rights unless—
                            (A)  Prior to release or disclosure, the intended recipient is subject to the nondisclosure agreement at DFARS 227.7103-7; or
                            (B)  The recipient is a Government contractor receiving access to the data for performance of a Government contract that contains the clause at DFARS 252.227-7025, Limitations on the Use or Disclosure of Government-Furnished Information Marked with Restrictive Legends.
                    (iv)  The Contractor has the exclusive right, including the right to license others, to use technical data in which the Government has obtained government purpose rights under this contract for any commercial purpose during the time period specified in the government purpose rights legend prescribed in paragraph (g)(3) of this clause.
              (3)  Limited rights.
                    (i)  Except as provided in paragraphs (c)(1)(ii) and (c)(1)(iv) through (c)(1)(ix) of this clause, the Government shall have limited rights in technical data—
                            (A)  Pertaining to items, components, or processes developed exclusively at private expense and marked with the limited rights legend prescribed in paragraph (g) of this clause; or
                            (B)  Created exclusively at private expense in the performance of a contract that does not require the development, manufacture, construction, or production of items, components, or processes.
                    (ii)  The Government shall require a recipient of limited rights data for emergency repair or overhaul to destroy the data and all copies in its possession promptly following completion of the emergency repair/overhaul and to notify the Contractor that the data have been destroyed.
                    (iii)  The Contractor, its subcontractors, and suppliers are not required to provide the Government additional rights to use, modify, reproduce, release, perform, display, or disclose technical data furnished to the Government with limited rights.  However, if the Government desires to obtain additional rights in technical data in which it has limited rights, the Contractor agrees to promptly enter into negotiations with the Contracting Officer to determine whether there are acceptable terms for transferring such rights.  All technical data in which the Contractor has granted the Government additional rights shall be listed or described in a license agreement made part of the contract.  The license shall enumerate the additional rights granted the Government in such data.
                    (iv)  The Contractor acknowledges that—
                            (A)  Limited rights data are authorized to be released or disclosed to covered Government support contractors;
                            (B)  The Contractor will be notified of such release or disclosure;
                            (C)  The Contractor (or the party asserting restrictions as identified in the limited rights legend) may require each such covered Government support contractor to enter into a nondisclosure agreement directly with the Contractor (or the party asserting restrictions) regarding the covered Government support contractor’s use of such data, or alternatively, that the Contractor (or party asserting restrictions) may waive in writing the requirement for a nondisclosure agreement; and
                            (D)  Any such nondisclosure agreement shall address the restrictions on the covered Government support contractor's use of the limited rights data as set forth in the clause at DFARS 252.227-7025, Limitations on the Use or Disclosure of Government-Furnished Information Marked with Restrictive Legends. The nondisclosure agreement shall not include any additional terms and conditions unless mutually agreed to by the parties to the nondisclosure agreement.
              (4)  Specifically negotiated license rights.  The standard license rights granted to the Government under paragraphs (c)(1) through (c)(3) of this clause, including the period during which the Government shall have government purpose rights in technical data, may be modified by mutual agreement to provide such rights as the parties consider appropriate but shall not provide the Government lesser rights than are enumerated in the definition of “limited rights” of this clause. Any rights so negotiated shall be identified in a license agreement made part of this contract.
              (5)  Prior government rights.  Technical data that will be delivered, furnished, or otherwise provided to the Government under this contract, in which the Government has previously obtained rights shall be delivered, furnished, or provided with the preexisting rights, unless—
                    (i)  The parties have agreed otherwise; or
                    (ii)  Any restrictions on the Government's rights to use, modify, reproduce, release, perform, display, or disclose the data have expired or no longer apply.
              (6)  Release from liability.  The Contractor agrees to release the Government from liability for any release or disclosure of technical data made in accordance with the definition of “limited rights” or paragraph (c)(2)(iii) of this clause, in accordance with the terms of a license negotiated under paragraph (c)(4) of this clause, or by others to whom the recipient has released or disclosed the data and to seek relief solely from the party who has improperly used, modified, reproduced, released, performed, displayed, or disclosed Contractor data marked with restrictive legends.
      (d)  Contractor rights in technical data.  All rights not granted to the Government are retained by the Contractor.
      (e)  Third party copyrighted data.  The Contractor shall not, without the written approval of the Contracting Officer, incorporate any copyrighted data in the technical data to be delivered under this contract unless the Contractor is the copyright owner or has obtained for the Government the license rights necessary to perfect a license or licenses in the deliverable data of the appropriate scope set forth in paragraph (c) of this clause, and has affixed a statement of the license or licenses obtained on behalf of the Government and other persons to the data transmittal document.
      (f)  Identification and delivery of data to be furnished with restrictions on use, release, or disclosure.
              (1)  This paragraph does not apply to restrictions based solely on copyright.
              (2)  Except as provided in paragraph (f)(3) of this clause, technical data that the Contractor asserts should be furnished to the Government with restrictions on use, release, or disclosure are identified in an attachment to this contract (the Attachment). The Contractor shall not deliver any data with restrictive markings unless the data are listed on the Attachment.
              (3)  In addition to the assertions made in the Attachment, other assertions may be identified after award when based on new information or inadvertent omissions unless the inadvertent omissions would have materially affected the source selection decision.  Such identification and assertion shall be submitted to the Contracting Officer as soon as practicable prior to the scheduled date for delivery of the data, in the following format, and signed by an official authorized to contractually obligate the Contractor:
Identification and Assertion of Restrictions on the Government's Use, Release,
or Disclosure of Technical Data.
                    The Contractor asserts for itself, or the persons identified below, that the Government's rights to use, release, or disclose the following technical data should be restricted—
Technical Data
Name of Person
to be Furnished
Basis for
Asserted Rights
Asserting
With Restrictions1
Assertion2
Category3
Restrictions4
(LIST)
(LIST)
(LIST)
(LIST)
                    1If the assertion is applicable to items, components, or processes developed at private expense, identify both the data and each such item, component, or process.
                    2Generally, the development of an item, component, or process at private expense, either exclusively or partially, is the only basis for asserting restrictions on the Government's rights to use, release, or disclose technical data pertaining to such items, components, or processes.  Indicate whether development was exclusively or partially at private expense.  If development was not at private expense, enter the specific reason for asserting that the Government's rights should be restricted.
                    3Enter asserted rights category (e.g., government purpose license rights from a prior contract, rights in SBIR/STTR data generated under another contract, limited or government purpose rights under this or a prior contract, or specifically negotiated licenses).
                    4Corporation, individual, or other person, as appropriate.
Date
_________________________________
Printed Name and Title
_________________________________
_________________________________
Signature
_________________________________
(End of identification and assertion)
              (4)  When requested by the Contracting Officer, the Contractor shall provide sufficient information to enable the Contracting Officer to evaluate the Contractor's assertions.  The Contracting Officer reserves the right to add the Contractor's assertions to the Attachment and validate any listed assertion, at a later date, in accordance with the procedures in the DFARS 252.227-7037, Validation of Restrictive Markings on Technical Data, clause of this contract.
      (g)  Marking requirements.  The Contractor, and its subcontractors or suppliers, may only assert restrictions on the Government's rights to use, modify, reproduce, release, perform, display, or disclose technical data to be delivered under this contract by marking the deliverable data subject to restriction. Except as provided in paragraph (g)(6) of this clause, only the following legends are authorized under this contract: the government purpose rights legend at paragraph (g)(3) of this clause; the limited rights legend at paragraph (g)(4) of this clause; the special license rights legend at paragraph (g)(5) of this clause; and a notice of copyright as prescribed under 17 U.S.C. 401 or 402.
              (1)  General marking instructions.  The Contractor, or its subcontractors or suppliers, shall conspicuously and legibly mark the appropriate legend on all technical data that qualify for such markings.  The authorized legends shall be placed on the transmittal document or storage container and, for printed material, each page of the printed material containing technical data for which restrictions are asserted.  When only portions of a page of printed material are subject to the asserted restrictions, such portions shall be identified by circling, underscoring, with a note, or other appropriate identifier.  Technical data transmitted directly from one computer or computer terminal to another shall contain a notice of asserted restrictions.  Reproductions of technical data or any portions thereof subject to asserted restrictions shall also reproduce the asserted restrictions.
              (2)  Omitted markings.
                    (i)  Technical data delivered or otherwise provided under this contract without restrictive markings will be presumed to have been delivered with unlimited rights. To the extent practicable, if the Contractor has requested permission (see paragraph (g)(2)(ii) of this clause) to correct an inadvertent omission of markings, the Contracting Officer will not release or disclose the technical data pending evaluation of the request.
                    (ii)  The Contractor may request permission to have conforming and justified restrictive markings placed on unmarked technical data at its expense. The request must be received by the Contracting Officer within 6 months following the furnishing or delivery of such technical data, or any extension of that time approved by the Contracting Officer. The Contractor shall—
                            (A)  Identify the technical data that should have been marked;
                            (B)  Demonstrate that the omission of the marking was inadvertent, the proposed marking is justified and conforms with the requirements for the marking of technical data contained in this clause; and
                            (C)  Acknowledge, in writing, that the Government has no liability with respect to any disclosure, reproduction, or use of the technical data made prior to the addition of the marking or resulting from the omission of the marking.
              (3)  Government purpose rights markings.  Data delivered or otherwise furnished to the Government with government purpose rights shall be marked as follows:
GOVERNMENT PURPOSE RIGHTS
Contract Number
Contractor Name
Contractor Address
Expiration Date
              The Government's rights to use, modify, reproduce, release, perform, display, or disclose these technical data are restricted by paragraph (c)(2) of the DFARS 252.227-7013, Rights in Technical Data—Other Than Commercial Products and Commercial Services, clause contained in the above identified contract. No restrictions apply after the expiration date shown above. Any reproduction of technical data or portions thereof marked with this legend must also reproduce the markings.
(End of legend)
              (4)  Limited rights markings.  Data delivered or otherwise furnished to the Government with limited rights shall be marked as follows:
LIMITED RIGHTS
Contract Number
Contractor Name
Contractor Address
              The Government's rights to use, modify, reproduce, release, perform, display, or disclose these technical data are restricted by paragraph (c)(3) of the DFARS 252.227-7013, Rights in Technical Data—Other Than Commercial Products and Commercial Services, clause contained in the above identified contract. Any reproduction of technical data or portions thereof marked with this legend must also reproduce the markings. Any person, other than the Government, who has been provided access to such data must promptly notify the above named Contractor.
(End of legend)
              (5)  Special license rights markings.
                    (i)  Data in which the Government's rights stem from a specifically negotiated license shall be marked as follows:
SPECIAL LICENSE RIGHTS
The Government's rights to use, modify, reproduce, release, perform, display, or disclose these data are restricted by Contract Number _____[Insert contract number]____, License Number ____[Insert license identifier]____.  Any reproduction of technical data or portions thereof marked with this legend must also reproduce the markings.
(End of legend)
                    (ii)  For purposes of this clause, special licenses do not include government purpose license rights acquired under a prior contract (see paragraph (c)(5) of this clause).
              (6)  Preexisting data markings.  If the terms of a prior contract or license permitted the Contractor to restrict the Government's rights to use, modify, reproduce, release, perform, display, or disclose technical data deliverable under this contract, and those restrictions are still applicable, the Contractor may mark such data with the appropriate restrictive legend for which the data qualified under the prior contract or license. The Contractor shall follow the marking procedures in paragraph (g)(1) of this clause.
      (h)  Contractor procedures and records.  Throughout performance of this contract, the Contractor and its subcontractors or suppliers that will deliver technical data with other than unlimited rights, shall—
              (1)  Have, maintain, and follow written procedures sufficient to assure that restrictive markings are used only when authorized by the terms of this clause; and
              (2)  Maintain records sufficient to justify the validity of any restrictive markings on technical data delivered under this contract.
      (i)  Removal of unjustified and nonconforming markings.
              (1)  Unjustified technical data markings.  The rights and obligations of the parties regarding the validation of restrictive markings on technical data furnished or to be furnished under this contract are contained in the DFARS 252.227-7037, Validation of Asserted Restrictions on Technical Data, clause of this contract. Notwithstanding any provision of this contract concerning inspection and acceptance, the Government may ignore or, at the Contractor's expense, correct or strike a marking if, in accordance with the procedures in the Validation of Asserted Restrictions on Technical Data clause of this contract, a restrictive marking is determined to be unjustified.
              (2)  Nonconforming technical data markings.  A nonconforming marking is a marking placed on technical data delivered or otherwise furnished to the Government under this contract that is not in the format authorized by this contract. Correction of nonconforming markings is not subject to the DFARS 252.227-7037, Validation of Asserted Restrictions on Technical Data, clause of this contract. If the Contracting Officer notifies the Contractor of a nonconforming marking and the Contractor fails to remove or correct such marking within 60 days, the Government may ignore or, at the Contractor's expense, remove or correct any nonconforming marking.
      (j)  Relation to patents.  Nothing contained in this clause shall imply a license to the Government under any patent or be construed as affecting the scope of any license or other right otherwise granted to the Government under any patent.
      (k)  Limitation on charges for rights in technical data.
              (1)  The Contractor shall not charge to this contract any cost, including, but not limited to, license fees, royalties, or similar charges, for rights in technical data to be delivered under this contract when—
                    (i)  The Government has acquired, by any means, the same or greater rights in the data; or
                    (ii)  The data are available to the public without restrictions.
              (2)  The limitation in paragraph (k)(1) of this clause—
                    (i)  Includes costs charged by a subcontractor or supplier, at any tier, or costs incurred by the Contractor to acquire rights in subcontractor or supplier technical data, if the subcontractor or supplier has been paid for such rights under any other Government contract or under a license conveying the rights to the Government; and
                    (ii)  Does not include the reasonable costs of reproducing, handling, or mailing the documents or other media in which the technical data will be delivered.
      (l)  Subcontractors or suppliers.
              (1)  The Contractor shall ensure that the rights afforded its subcontractors and suppliers under 10 U.S.C. 3771-3775, 10 U.S.C. 3781-3786, 15 U.S.C. 638(j)(1)(B)(iii) and (v), and the identification, assertion, and delivery processes of paragraph (f) of this clause are recognized and protected.
</t>
  </si>
  <si>
    <t xml:space="preserve">
RIGHTS IN OTHER THAN COMMERCIAL COMPUTER SOFTWARE AND OTHER THAN COMMERCIAL COMPUTER SOFTWARE DOCUMENTATION (AUG 2025)
      (a)  Definitions.  As used in this clause—
      “Commercial computer software” means software developed or regularly used for nongovernmental purposes which—
              (1)  Has been sold, leased, or licensed to the public;
              (2)  Has been offered for sale, lease, or license to the public;
              (3)  Has not been offered, sold, leased, or licensed to the public but will be available for commercial sale, lease, or license in time to satisfy the delivery requirements of this contract; or
              (4)  Satisfies a criterion expressed in paragraph (1), (2), or (3) of this definition and would require only minor modification to meet the requirements of this contract.
      “Computer database” means a collection of recorded data in a form capable of being processed by a computer.  The term does not include computer software.
      “Computer program” means a set of instructions, rules, or routines, recorded in a form that is capable of causing a computer to perform a specific operation or series of operations.
      “Computer software” means computer programs, source code, source code listings, object code listings, design details, algorithms, processes, flow charts, formulae, and related material that would enable the software to be reproduced, recreated, or recompiled.  Computer software does not include computer databases or computer software documentation.
      “Computer software documentation” means owner's manuals, user's manuals, installation instructions, operating instructions, and other similar items, regardless of storage medium, that explain the capabilities of the computer software or provide instructions for using the software.
      "Covered Government support contractor" means a contractor (other than a litigation support contractor covered by 252.204-7014) under a contract, the primary purpose of which is to furnish independent and impartial advice or technical assistance directly to the Government in support of the Government’s management and oversight of a program or effort (rather than to directly furnish an end item or service to accomplish a program or effort), provided that the contractor—
              (1)  Is not affiliated with the prime contractor or a first-tier subcontractor on the program or effort, or with any direct competitor of such prime contractor or any such first-tier subcontractor in furnishing end items or services of the type developed or produced on the program or effort; and
              (2)  Receives access to technical data or computer software for performance of a Government contract that contains the clause at 252.227-7025, Limitations on the Use or Disclosure of Government-Furnished Information Marked with Restrictive Legends.
      “Developed” means that—
              (1)  A computer program has been successfully operated in a computer and tested to the extent sufficient to demonstrate to reasonable persons skilled in the art that the program can reasonably be expected to perform its intended purpose;
              (2)  Computer software, other than computer programs, has been tested or analyzed to the extent sufficient to demonstrate to reasonable persons skilled in the art that the software can reasonably be expected to perform its intended purpose; or
              (3)  Computer software documentation required to be delivered under a contract has been written, in any medium, in sufficient detail to comply with requirements under that contract.
      “Developed exclusively at private expense” means development was accomplished entirely with costs charged to indirect cost pools, costs not allocated to a government contract, or any combination thereof.
              (1)  Private expense determinations should be made at the lowest practicable level.
              (2)  Under fixed-price contracts, when total costs are greater than the firm-fixed-price or ceiling price of the contract, the additional development costs necessary to complete development shall not be considered when determining whether development was at government, private, or mixed expense.
      “Developed exclusively with government funds” means development was not accomplished exclusively or partially at private expense.
      “Developed with mixed funding” means development was accomplished partially with costs charged to indirect cost pools and/or costs not allocated to a government contract, and partially with costs charged directly to a government contract.
      “Generated” means, with regard to technical data or computer software, first created in the performance of this contract.
      “Government purpose” means any activity in which the United States Government is a party, including cooperative agreements with international or multi-national defense organizations or sales or transfers by the United States Government to foreign governments or international organizations.  Government purposes include competitive procurement, but do not include the rights to use, modify, reproduce, release, perform, display, or disclose computer software or computer software documentation for commercial purposes or authorize others to do so.
      “Government purpose rights” means the rights to—
              (1)  Use, modify, reproduce, release, perform, display, or disclose computer software or computer software documentation within the Government without restriction; and
              (2)  Release or disclose computer software or computer software documentation outside the Government and authorize persons to whom release or disclosure has been made to use, modify, reproduce, release, perform, display, or disclose the software or documentation for United States government purposes.
      “Minor modification” means a modification that does not significantly alter the nongovernmental function or purpose of the software or is of the type customarily provided in the commercial marketplace.
      “Other than commercial computer software” means software that does not qualify as commercial computer software under the definition of “commercial computer software” of this .clause.
      “Restricted rights” apply only to other than commercial computer software and mean the Government's rights to—
              (1)  Use a computer program with one computer at one time.  The program may not be accessed by more than one terminal or central processing unit or time shared unless otherwise permitted by this contract;
              (2)  Transfer a computer program to another Government agency without the further permission of the Contractor if the transferor destroys all copies of the program and related computer software documentation in its possession and notifies the licensor of the transfer.  Transferred programs remain subject to the provisions of this clause;
              (3)  Make a reasonable number of copies of the computer software required for the purposes of safekeeping (archive), backup, modification, or other activities authorized in paragraphs (1), (2), and (4) through (7) of this definition;
              (4)  Modify computer software provided that the Government may—
                    (i)  Use the modified software only as provided in paragraphs (1) and (3) of this definition; and
                    (ii)  Not release or disclose the modified software except as provided in paragraphs (2), (5), (6), and (7) of this definition;
              (5)  Use, and permit contractors or subcontractors performing service contracts (see 37.101 of the Federal Acquisition Regulation) in support of this or a related contract to use, computer software to diagnose and correct deficiencies in a computer program, to modify computer software to enable a computer program to be combined with, adapted to, or merged with other computer programs or when necessary to respond to urgent tactical situations, provided that—
                    (i)  The Government notifies the party which has granted restricted rights that any such release or disclosure to particular contractors or subcontractors was made;
                    (ii)  Such contractors or subcontractors are subject to the use and . nondisclosure agreement at 227.7103-7 of the Defense Federal Acquisition Regulation Supplement (DFARS) or are Government contractors receiving access to the software for performance of a Government contract that contains the clause at DFARS 252.227-7025, Limitations on the Use or Disclosure of Government-Furnished Information Marked with Restrictive Legends;
                    (iii)  The Government shall not permit the recipient to decompile, disassemble, or reverse engineer the software, or use software decompiled, disassembled, or reverse engineered by the Government pursuant to paragraph (4) of this definition, for any other purpose; and
                    (iv)  Such use is subject to the limitations in paragraphs (1) through (4) of this definition;
              (6)  Use, and permit contractors or subcontractors performing emergency repairs or overhaul of items or components of items procured under this or a related contract to use, the computer software when necessary to perform the emergency repairs or overhaul, or to modify the computer software to reflect the repairs or overhaul made, provided that—
                    (i)  The intended recipient is subject to the use and nondisclosure agreement at DFARS 227.7103-7 or is a Government contractor receiving access to the software for performance of a Government contract that contains the clause at DFARS 252.227-7025, Limitations on the Use or Disclosure of Government-Furnished Information Marked with Restrictive Legends;
                    (ii)  The Government shall not permit the recipient to decompile, disassemble, or reverse engineer the software, or use software decompiled, disassembled, or reverse engineered by the Government pursuant to paragraph (4) of this definition, for any other purpose; and
                    (iii)  Such use is subject to the limitations in paragraphs (1) through (4) of this definition; and
              (7)  Use, modify, reproduce, perform, display, or release or disclose computer software to a person authorized to receive restricted rights computer software for management and oversight of a program or effort, and permit covered Government support contractors in the performance of covered Government support contracts that contain the clause at 252.227-7025, Limitations on the Use or Disclosure of Government-Furnished Information Marked with Restrictive Legends, to use, modify, reproduce, perform, display, or release or disclose the computer software to a person authorized to receive restricted rights computer software, provided that—
                    (i)  The Government shall not permit the covered Government support contractor to decompile, disassemble, or reverse engineer the software, or use software decompiled, disassembled, or reverse engineered by the Government pursuant to paragraph (4) of this definition, for any other purpose; and
                    (ii)  Such use is subject to the limitations in paragraphs (1) through (4) of this definition.
      “Small Business Innovation Research/Small Business Technology Transfer (SBIR/STTR) data” means all technical data or computer software developed or generated in the performance of a phase I, II, or III SBIR/STTR contract or subcontract.
      “Unlimited rights” means rights to use, modify, reproduce, release, perform, display, or disclose computer software or computer software documentation in whole or in part, in any manner and for any purpose whatsoever, and to have or authorize others to do so.
      (b)  Applicability.  This clause governs all other than commercial computer software or other than commercial computer software documentation, except that the clause at DFARS 252.227-7018, Rights in Other Than Commercial Technical Data and Computer Software—Small Business Innovation Research Program and Small Business Technology Transfer Program, governs any computer software or computer software documentation that is SBIR/STTR data.
      (c)  Rights in computer software or computer software documentation.  The Contractor grants or shall obtain for the Government the following royalty free, worldwide, nonexclusive, irrevocable license rights in other than commercial computer software or computer software documentation.   All rights not granted to the Government are retained by the Contractor.
              (1)  Unlimited rights.  The Government shall have unlimited rights in—
                    (i)  Computer software developed exclusively with Government funds;
                    (ii)  Computer software documentation required to be delivered under this contract;
                    (iii)  Corrections or changes to computer software or computer software documentation furnished to the Contractor by the Government;
                    (iv)  Computer software or computer software documentation that is otherwise publicly available or has been released or disclosed by the Contractor or subcontractor without restriction on further use, release or disclosure, other than a release or disclosure resulting from the sale, transfer, or other assignment of interest in the software to another party or the sale or transfer of some or all of a business entity or its assets to another party;
                    (v)  Computer software or computer software documentation obtained with unlimited rights under another Government contract or as a result of negotiations; or
                    (vi)  Computer software or computer software documentation furnished to the Government, under this or any other Government contract or subcontract thereunder with—
                            (A)  Restricted rights in computer software, limited rights in technical data, or government purpose license rights and the restrictive conditions have expired; or
                            (B)  Government purpose rights and the Contractor's exclusive right to use such software or documentation for commercial purposes has expired.
              (2)  Government purpose rights.
                    (i)  Except as provided in paragraph (c)(1) of this clause, the Government shall have government purpose rights in computer software developed with mixed funding.
                    (ii)  Government purpose rights shall remain in effect for a period of 5 years unless a different period has been negotiated. Upon expiration of the 5-year or other negotiated period, the Government shall have unlimited rights in the computer software or computer software documentation. The government purpose rights period shall commence upon execution of the contract, subcontract, letter contract (or similar contractual instrument), contract modification, or option exercise that required development of the computer software.
                    (iii)  The Government shall not release or disclose computer software in which it has government purpose rights to any other person unless—
                            (A)  Prior to release or disclosure, the intended recipient is subject to the use and nondisclosure agreement at DFARS 227.7103-7; or
                            (B)  The recipient is a Government contractor receiving access to the software or documentation for performance of a Government contract that contains the clause at DFARS 252.227-7025, Limitations on the Use or Disclosure of Government Furnished Information Marked with Restrictive Legends.
              (3)  Restricted rights.
                    (i)  The Government shall have restricted rights in other than commercial computer software required to be delivered or otherwise provided to the Government under this contract that were developed exclusively at private expense.
                    (ii)  The Contractor, its subcontractors, or suppliers are not required to provide the Government additional rights in other than commercial computer software delivered or otherwise provided to the Government with restricted rights.  However, if the Government desires to obtain additional rights in such software, the Contractor agrees to promptly enter into negotiations with the Contracting Officer to determine whether there are acceptable terms for transferring such rights. All other than commercial computer software in which the Contractor has granted the Government additional rights shall be listed or described in a license agreement made part of the contract (see paragraph (c)(4) of this clause). The license shall enumerate the additional rights granted the Government.
                    (iii)  The Contractor acknowledges that—
                            (A)  Restricted rights computer software is authorized to be released or disclosed to covered Government support contractors;
                            (B)  The Contractor will be notified of such release or disclosure;
                            (C)  The Contractor (or the party asserting restrictions, as identified in the restricted rights legend) may require each such covered Government support contractor to enter into a nondisclosure agreement directly with the Contractor (or the party asserting restrictions) regarding the covered Government support contractor’s use of such software, or alternatively, that the Contractor (or party asserting restrictions) may waive in writing the requirement for a nondisclosure agreement; and
                            (D)  Any such nondisclosure agreement shall address the restrictions on the covered Government support contractor's use of the restricted rights software as set forth in the clause at DFARS 252.227-7025, Limitations on the Use or Disclosure of Government-Furnished Information Marked with Restrictive Legends. The nondisclosure agreement shall not include any additional terms and conditions unless mutually agreed to by the parties to the nondisclosure agreement.
              (4)  Specifically negotiated license rights.
                    (i)  The standard license rights granted to the Government under paragraphs (c)(1) through (3) of this clause, including the period during which the Government shall have government purpose rights in computer software, may be modified by mutual agreement to provide such rights as the parties consider appropriate but shall not provide the Government lesser rights in computer software than are enumerated in the definition of “restricted rights” of this clause, or lesser rights in computer software documentation than are enumerated in the definition of “limited rights” of the DFARS 252.227-7013, Rights in Technical Data—Other Than Commercial Products and Commercial Services, clause of this contract.
                    (ii)  Any rights so negotiated shall be identified in a license agreement made part of this contract.
              (5)  Prior government rights.  Computer software or computer software documentation that will be delivered, furnished, or otherwise provided to the Government under this contract, in which the Government has previously obtained rights shall be delivered, furnished, or provided with the preexisting rights, unless—
                    (i)  The parties have agreed otherwise; or
                    (ii)  Any restrictions on the Government's rights to use, modify, reproduce, release, perform, display, or disclose the data have expired or no longer apply.
              (6)  Release from liability.  The Contractor agrees to release the Government from liability for any release or disclosure of computer software made in accordance with the definition of “restricted rights” or paragraph (c)(2)(iii) of this clause, in accordance with the terms of a license negotiated under paragraph (c)(4) of this clause, or by others to whom the recipient has released or disclosed the software, and to seek relief solely from the party who has improperly used, modified, reproduced, released, performed, displayed, or disclosed Contractor software marked with restrictive legends.
      (d)  Rights in derivative computer software or computer software documentation.  The Government shall retain its rights in the unchanged portions of any computer software or computer software documentation delivered under this contract that the Contractor uses to prepare, or includes in, derivative computer software or computer software documentation.
      (e)  Third party copyrighted computer software or computer software documentation.  The Contractor shall not, without the written approval of the Contracting Officer, incorporate any copyrighted computer software or computer software documentation in the software or documentation to be delivered under this contract unless the Contractor is the copyright owner or has obtained for the Government the license rights necessary to perfect a license or licenses in the deliverable software or documentation of the appropriate scope set forth in paragraph (c) of this clause, and prior to delivery of such—
              (1)  Computer software, has provided a statement of the license rights obtained in a form acceptable to the Contracting Officer; or
              (2)  Computer software documentation, has affixed to the transmittal document a statement of the license rights obtained.
      (f)  Identification and delivery of computer software and computer software documentation to be furnished with restrictions on use, release, or disclosure.
              (1)  This paragraph does not apply to restrictions based solely on copyright.
              (2)  Except as provided in paragraph (f)(3) of this clause, computer software that the Contractor asserts should be furnished to the Government with restrictions on use, release, or disclosure is identified in an attachment to this contract (the Attachment).  The Contractor shall not deliver any software with restrictive markings unless the software is listed on the Attachment.
              (3)  In addition to the assertions made in the Attachment, other assertions may be identified after award when based on new information or inadvertent omissions unless the inadvertent omissions would have materially affected the source selection decision. Such identification and assertion shall be submitted to the Contracting Officer as soon as practicable prior to the scheduled data for delivery of the software, in the following format, and signed by an official authorized to contractually obligate the Contractor.
IDENTIFICATION AND ASSERTION OF RESTRICTIONS ON THE GOVERNMENT'S USE, RELEASE, OR DISCLOSURE OF COMPUTER SOFTWARE
Identification and Assertion of Restrictions on the Government's Use, Release, or Disclosure of Computer Software
The Contractor asserts for itself, or the persons identified below, that the Government's rights to use, release, or disclose the following computer software should be restricted:
Computer software to be furnished with restrictions 1
Basis for assertion 2
Asserted rights 
category 3
Name of person asserting restrictions 4
(LIST)
(LIST)
(LIST)
(LIST)
1
 Generally, development at private expense, either exclusively or partially, is the only basis for asserting restrictions on the Government's rights to use, release, or disclose computer software.
2
 Indicate whether development was exclusively or partially at private expense. If development was not at private expense, enter the specific reason for asserting that the Government's rights should be restricted.
3
 Enter asserted rights category (
e.g.,
restricted or government purpose rights in computer software, government purpose license rights from a prior contract, rights in SBIR/STTR data generated under another contract, or specifically negotiated licenses).
4
 Corporation, individual, or other person, as appropriate.
Date 
Printed Name and Title
Signature
(End of identification and assertion)
              (4)  When requested by the Contracting Officer, the Contractor shall provide sufficient information to enable the Contracting Officer to evaluate the Contractor's assertions. The Contracting Officer reserves the right to add the Contractor's assertions to the Attachment and validate any listed assertion, at a later date, in accordance with the procedures in the DFARS 252.227-7019, Validation of Asserted Restrictions—Computer Software, clause of this contract.
      (g)  Marking requirements.  The Contractor, and its subcontractors or suppliers, may only assert restrictions on the Government's rights to use, modify, reproduce, release, perform, display, or disclose computer software by marking the deliverable software or documentation subject to restriction. Except as provided in paragraph (g)(6) of this clause, only the following legends are authorized under this contract: the government purpose rights legend at paragraph (g)(3) of this clause; the restricted rights legend at paragraph (g)(4) of this clause; the special license rights legend at paragraph (g)(5) of this clause; and a notice of copyright as prescribed under 17 U.S.C. 401 or 402.
              (1)  General marking instructions.  The Contractor, or its subcontractors or suppliers, shall conspicuously and legibly mark the appropriate legend on all computer software that qualify for such markings.  The authorized legends shall be placed on the transmittal document or software storage container and each page, or portions thereof, of printed material containing computer software for which restrictions are asserted.  Computer software transmitted directly from one computer or computer terminal to another shall contain a notice of asserted restrictions.  However, instructions that interfere with or delay the operation of computer software in order to display a restrictive rights legend or other license statement at any time prior to or during use of the computer software, or otherwise cause such interference or delay, shall not be inserted in software that will or might be used in combat or situations that simulate combat conditions, unless the Contracting Officer's written permission to deliver such software has been obtained prior to delivery.  Reproductions of computer software, or any portions thereof subject to asserted restrictions, shall also reproduce the asserted restrictions.
              (2)  Omitted markings.
                    (i)  Computer software or computer software documentation delivered or otherwise provided under this contract without restrictive markings will be presumed to have been delivered with unlimited rights. To the extent practicable, if the Contractor has requested permission (see paragraph (g)(2)(ii) of this clause) to correct an inadvertent omission of markings, the Contracting Officer will not release or disclose the software or documentation pending evaluation of the request.
                    (ii)  The Contractor may request permission to have conforming and justified restrictive markings placed on unmarked computer software or computer software documentation at its expense. The request must be received by the Contracting Officer within 6 months following the furnishing or delivery of such software or documentation, or any extension of that time approved by the Contracting Officer. The Contractor shall—
                            (A)  Identify the software or documentation that should have been marked;
                            (B)  Demonstrate that the omission of the marking was inadvertent, the proposed marking is justified and conforms with the requirements for the marking of computer software or computer software documentation contained in this clause; and
                            (C)  Acknowledge, in writing, that the Government has no liability with respect to any disclosure, reproduction, or use of the software or documentation made prior to the addition of the marking or resulting from the omission of the marking.
              (3)  Government purpose rights markings.  Computer software delivered or otherwise furnished to the Government with government purpose rights shall be marked as follows:
GOVERNMENT PURPOSE RIGHTS
Contract Number
Contractor Name
Contractor Address
Expiration Date
The Government's rights to use, modify, reproduce, release, perform, display, or disclose this software are restricted by paragraph (c)(2) of the DFARS 252.227-7014, Rights in Other Than Commercial Computer Software and Other Than Commercial Computer Software Documentation, clause contained in the above identified contract. No restrictions apply after the expiration date shown above. Any reproduction of the software or portions thereof marked with this legend must also reproduce the markings.
(End of legend)
              (4)  Restricted rights markings.  Software delivered or otherwise furnished to the Government with restricted rights shall be marked as follows:
RESTRICTED RIGHTS
Contract Number.
Contractor Name
Contractor Address
The Government's rights to use, modify, reproduce, release, perform, display, or disclose this software are restricted by paragraph (c)(3) of the DFARS 252.227-7014, Rights in Other Than Commercial Computer Software and Other Than Commercial Computer Software Documentation, clause contained in the above identified contract. Any reproduction of computer software or portions thereof marked with this legend must also reproduce the markings. Any person, other than the Government, who has been provided access to such software must promptly notify the above named Contractor.
(End of legend)
              (5)  Special license rights markings.
                    (i)  Computer software or computer software documentation in which the Government's rights stem from a specifically negotiated license shall be marked as follows:
SPECIAL LICENSE RIGHTS
The Government's rights to use, modify, reproduce, release, perform, display, or disclose these data are restricted by Contract Number _____[Insert contract number]____, License Number ____[Insert license identifier]/____.  Any reproduction of computer software, computer software documentation, or portions thereof marked with this legend must also reproduce the markings.
(End of legend)
                    (ii)  For purposes of this clause, special licenses do not include government purpose license rights acquired under a prior contract (see paragraph (c)(5) of this clause).
              (6)  Preexisting markings.  If the terms of a prior contract or license permitted the Contractor to restrict the Government's rights to use, modify, release, perform, display, or disclose computer software or computer software documentation and those restrictions are still applicable, the Contractor may mark such software or documentation with the appropriate restrictive legend for which the software qualified under the prior contract or license. The Contractor shall follow the marking procedures in paragraph (g)(1) of this clause.
      (h)  Contractor procedures and records.  Throughout performance of this contract, the Contractor and its subcontractors or suppliers that will deliver computer software or computer software documentation with other than unlimited rights, shall—
              (1)  Have, maintain, and follow written procedures sufficient to assure that restrictive markings are used only when authorized by the terms of this clause; and
              (2)  Maintain records sufficient to justify the validity of any restrictive markings on computer software or computer software documentation delivered under this contract.
      (i)  Removal of unjustified and nonconforming markings.
              (1)  Unjustified computer software or computer software documentation markings. The rights and obligations of the parties regarding the validation of restrictive markings on computer software or computer software documentation furnished or to be furnished under this contract are contained in the DFARS 252.227-7019, Validation of Asserted Restrictions—Computer Software, and the DFARS 252.227-7037, Validation of Asserted Restrictions on Technical Data, clauses of this contract, resp</t>
  </si>
  <si>
    <t>Rights in Other Than Commercial Technical Data and Computer Software—Small Business Innovation Research Program and Small Business Technology Transfer Program.</t>
  </si>
  <si>
    <t>Revised: 
- 252.225-7003
- 252.225-7013
-252.225-7040
- 252.227-7013
- 252.227-7014
- 252.227-7018</t>
  </si>
  <si>
    <t>FR 2025-16208</t>
  </si>
  <si>
    <t>Revised: 
- 252.235-7010</t>
  </si>
  <si>
    <t>CD 2025-O0006</t>
  </si>
  <si>
    <t>Contracting officers shall not use the contract clause at Defense 
Federal Acquisition Regulation Supplement (DFARS) 252.204-7021, Contractor Compliance 
With the Cybersecurity Maturity Model Certification Level Requirement, in new solicitations 
and contracts.</t>
  </si>
  <si>
    <t>Stops the use of DFARS 252.204-7021</t>
  </si>
  <si>
    <t>As prescribed in 9.104-7(e), insert the following provision:
Certification Regarding Tax Matters (Oct 2020)
(a) This provision implements section 523 of Division B of the Consolidated and Further Continuing Appropriations Act, 2015 (Pub. L. 113-235), and similar provisions, if contained in subsequent appropriations acts.
(b) If the Offeror is proposing a total contract price that will exceed $7 million (including options), the Offeror shall certify that, to the best of its knowledge and belief, it
(1) Has □ filed all Federal tax returns required during the three years preceding the certification;
(2) Has not □ been convicted of a criminal offense under the Internal Revenue Code of 1986; and
(3) Has not □, more than 90 days prior to certification, been notified of any unpaid Federal tax assessment for which the liability remains unsatisfied, unless the assessment is the subject of an installment agreement or offer in compromise that has been approved by the Internal Revenue Service and is not in default, or the assessment is the subject of a non-frivolous administrative or judicial proceeding.
(End of provision)</t>
  </si>
  <si>
    <t>The Offeror shall complete only paragraph (b) of this provision if the Offeror has completed the annual representations and certification electronically in the System for Award Management (SAM) accessed through https://www.sam.gov. If the Offeror has not completed the annual representations and certifications electronically, the Offeror shall complete only paragraphs (c) through (v) of this provision.</t>
  </si>
  <si>
    <t>(a) Definitions. As used in this provision—</t>
  </si>
  <si>
    <t>Covered telecommunications equipment or services has the meaning provided in the clause 52.204-25, Prohibition on Contracting for Certain Telecommunications and Video Surveillance Services or Equipment.</t>
  </si>
  <si>
    <t>Forced or indentured child labor means all work or service—</t>
  </si>
  <si>
    <t>(1) Exacted from any person under the age of 18 under the menace of any penalty for its nonperformance and for which the worker does not offer himself voluntarily; or</t>
  </si>
  <si>
    <t>Highest-level owner means the entity that owns or controls an immediate owner of the offeror, or that owns or controls one or more entities that control an immediate owner of the offeror. No entity owns or exercises control of the highest level owner.</t>
  </si>
  <si>
    <t>Immediate owner means an entity, other than the offeror, that has direct control of the offeror. Indicators of control include, but are not limited to, one or more of the following: ownership or interlocking management, identity of interests among family members, shared facilities and equipment, and the common use of employees.</t>
  </si>
  <si>
    <t>Manufactured end product means any end product in product and service codes (PSCs) 1000-9999, except—</t>
  </si>
  <si>
    <t>(1) PSC 5510, Lumber and Related Basic Wood Materials;</t>
  </si>
  <si>
    <t>(2) Product or Service Group (PSG) 87, Agricultural Supplies;</t>
  </si>
  <si>
    <t>(3) PSG 88, Live Animals;</t>
  </si>
  <si>
    <t>(4) PSG 89, Subsistence;</t>
  </si>
  <si>
    <t>(5) PSC 9410, Crude Grades of Plant Materials;</t>
  </si>
  <si>
    <t>(6) PSC 9430, Miscellaneous Crude Animal Products, Inedible;</t>
  </si>
  <si>
    <t>(7) PSC 9440, Miscellaneous Crude Agricultural and Forestry Products;</t>
  </si>
  <si>
    <t>(8) PSC 9610, Ores;</t>
  </si>
  <si>
    <t>(9) PSC 9620, Minerals, Natural and Synthetic; and</t>
  </si>
  <si>
    <t>(10) PSC 9630, Additive Metal Materials.</t>
  </si>
  <si>
    <t>Place of manufacture means the place where an end product is assembled out of components, or otherwise made or processed from raw materials into the finished product that is to be provided to the Government. If a product is disassembled and reassembled, the place of reassembly is not the place of manufacture.</t>
  </si>
  <si>
    <t>Predecessor means an entity that is replaced by a successor and includes any predecessors of the predecessor.</t>
  </si>
  <si>
    <t>Reasonable inquiry has the meaning provided in the clause 52.204-25, Prohibition on Contracting for Certain Telecommunications and Video Surveillance Services or Equipment.</t>
  </si>
  <si>
    <t>Restricted business operations means business operations in Sudan that include power production activities, mineral extraction activities, oil-related activities, or the production of military equipment, as those terms are defined in the Sudan Accountability and Divestment Act of 2007 (Pub. L. 110-174). Restricted business operations do not include business operations that the person (as that term is defined in Section 2 of the Sudan Accountability and Divestment Act of 2007) conducting the business can demonstrate—</t>
  </si>
  <si>
    <t>(1) Are conducted under contract directly and exclusively with the regional government of southern Sudan;</t>
  </si>
  <si>
    <t>(2) Are conducted pursuant to specific authorization from the Office of Foreign Assets Control in the Department of the Treasury, or are expressly exempted under Federal law from the requirement to be conducted under such authorization;</t>
  </si>
  <si>
    <t>(3) Consist of providing goods or services to marginalized populations of Sudan;</t>
  </si>
  <si>
    <t>(4) Consist of providing goods or services to an internationally recognized peacekeeping force or humanitarian organization;</t>
  </si>
  <si>
    <t>(5) Consist of providing goods or services that are used only to promote health or education; or</t>
  </si>
  <si>
    <t>(6) Have been voluntarily suspended."Sensitive technology"—</t>
  </si>
  <si>
    <t>Sensitive technology—</t>
  </si>
  <si>
    <t>(1) Means hardware, software, telecommunications equipment, or any other technology that is to be used specifically—</t>
  </si>
  <si>
    <t>(i) To restrict the free flow of unbiased information in Iran; or</t>
  </si>
  <si>
    <t>(ii) To disrupt, monitor, or otherwise restrict speech of the people of Iran; and</t>
  </si>
  <si>
    <t>(2) Does not include information or informational materials the export of which the President does not have the authority to regulate or prohibit pursuant to section 203(b)(3)of the International Emergency Economic Powers Act (50 U.S.C. 1702(b)(3)).</t>
  </si>
  <si>
    <t>Service-disabled veteran-owned small business (SDVOSB) concern means a small business concern—</t>
  </si>
  <si>
    <t>(1) (i) Not less than 51 percent of which is owned and controlled by one or more service-disabled veterans or, in the case of any publicly owned business, not less than 51 percent of the stock of which is owned by one or more service-disabled veterans; and</t>
  </si>
  <si>
    <t>(ii) The management and daily business operations of which are controlled by one or more service-disabled veterans or, in the case of a service-disabled veteran with permanent and severe disability, the spouse or permanent caregiver of such veteran; or</t>
  </si>
  <si>
    <t>(3) Service-disabled veteran, as used in this definition, means a veteran as defined in 38 U.S.C. 101(2), with a disability that is service connected, as defined in 38 U.S.C. 101(16), and who is registered in the Beneficiary Identification and Records Locator Subsystem, or successor system that is maintained by the Department of Veterans Affairs’ Veterans Benefits Administration, as a service-disabled veteran.</t>
  </si>
  <si>
    <t>Service-disabled veteran-owned small business (SDVOSB) concern eligible under the SDVOSB Program means an SDVOSB concern that—</t>
  </si>
  <si>
    <t>(1) Effective January 1, 2024, is designated in the System for Award Management (SAM) as certified by the Small Business Administration (SBA) in accordance with 13 CFR 128.300; or</t>
  </si>
  <si>
    <t>(2) Has represented that it is an SDVOSB concern in SAM and submitted a complete application for certification to SBA on or before December 31, 2023.</t>
  </si>
  <si>
    <t>Service-disabled veteran-owned small business (SDVOSB) Program means a program that authorizes contracting officers to limit competition, including award on a sole-source basis, to SDVOSB concerns eligible under the SDVOSB Program.</t>
  </si>
  <si>
    <t>Small business concern—</t>
  </si>
  <si>
    <t>(1) Means a concern, including its affiliates, that is independently owned and operated, not dominant in its field of operation, and qualified as a small business under the criteria in 13 CFR part 121 and size standards in this solicitation.</t>
  </si>
  <si>
    <t>(2) Affiliates, as used in this definition, means business concerns, one of whom directly or indirectly controls or has the power to control the others, or a third party or parties control or have the power to control the others. In determining whether affiliation exists, consideration is given to all appropriate factors including common ownership, common management, and contractual relationships. SBA determines affiliation based on the factors set forth at 13 CFR 121.103.</t>
  </si>
  <si>
    <t>Small disadvantaged business concern, consistent with 13 CFR 124.1001, means a small business concern under the size standard applicable to the acquisition, that—</t>
  </si>
  <si>
    <t>(1) Is at least 51 percent unconditionally and directly owned (as defined at 13 CFR 124.105) by—</t>
  </si>
  <si>
    <t>(i) One or more socially disadvantaged (as defined at13 CFR 124.103) and economically disadvantaged (as defined at 13 CFR 124.104) individuals who are citizens of the United States; and</t>
  </si>
  <si>
    <t>(2) The management and daily business operations of which are controlled (as defined at 13.CFR 124.106) by individuals, who meet the criteria in paragraphs (1)(i) and (ii) of this definition.</t>
  </si>
  <si>
    <t>Subsidiary means an entity in which more than 50 percent of the entity is owned—</t>
  </si>
  <si>
    <t>(1) Directly by a parent corporation; or</t>
  </si>
  <si>
    <t>(2) Through another subsidiary of a parent corporation</t>
  </si>
  <si>
    <t>Successor means an entity that has replaced a predecessor by acquiring the assets and carrying out the affairs of the predecessor under a new name (often through acquisition or merger). The term "successor" does not include new offices/divisions of the same company or a company that only changes its name. The extent of the responsibility of the successor for the liabilities of the predecessor may vary, depending on State law and specific circumstances.</t>
  </si>
  <si>
    <t>Veteran-owned small business concern means a small business concern—</t>
  </si>
  <si>
    <t>(1) Not less than 51 percent of which is owned and controlled by one or more veterans (as defined at 38 U.S.C. 101(2)) or, in the case of any publicly owned business, not less than 51 percent of the stock of which is owned by one or more veterans; and</t>
  </si>
  <si>
    <t>(2) The management and daily business operations of which are controlled by one or more veterans.</t>
  </si>
  <si>
    <t>Women-owned business concern means a concern which is at least 51 percent owned by one or more women; or in the case of any publicly owned business, at least 51 percent of its stock is owned by one or more women; and whose management and daily business operations are controlled by one or more women</t>
  </si>
  <si>
    <t>Women-owned small business concern means a small business concern—</t>
  </si>
  <si>
    <t>(1) That is at least 51 percent owned by one or more women; or, in the case of any publicly owned business, at least51 percent of the stock of which is owned by one or more women; and</t>
  </si>
  <si>
    <t>(2) Whose management and daily business operations are controlled by one or more women.</t>
  </si>
  <si>
    <t>Women-owned small business (WOSB) concern eligible under the WOSB Program (in accordance with 13 CFR part 127), means a small business concern that is at least 51 percent directly and unconditionally owned by, and the management and daily business operations of which are controlled by, one or more women who are citizens of the United States, and the concern is certified by SBA or an approved third-party certifier in accordance with 13 CFR 127.300.</t>
  </si>
  <si>
    <t>(b) (1) Annual Representations and Certifications. Any changes provided by the Offeror in paragraph (b)(2) of this provision do not automatically change the representations and certifications in SAM.</t>
  </si>
  <si>
    <t>(2) The offeror has completed the annual representations and certifications electronically in SAM accessed through http://www.sam.gov. After reviewing SAM information, the Offeror verifies by submission of this offer that the representations and certifications currently posted electronically at FAR 52.212-3, Offeror Representations and Certifications-Commercial Products and Commercial Services, have been entered or updated in the last 12 months, are current, accurate, complete, and applicable to this solicitation (including the business size standard(s) applicable to the NAICS code(s) referenced for this solicitation), at the time this offer is submitted and are incorporated in this offer by reference (see FAR 4.1201), except for paragraphs __.</t>
  </si>
  <si>
    <t>[Offeror to identify the applicable paragraphs at (c) through (v) of this provision that the offeror has completed for the purposes of this solicitation only, if any.</t>
  </si>
  <si>
    <t>These amended representation(s) and/or certification(s) are also incorporated in this offer and are current, accurate, and complete as of the date of this offer.</t>
  </si>
  <si>
    <t>Any changes provided by the offeror are applicable to this solicitation only, and do not result in an update to the representations and certifications posted electronically on SAM.]</t>
  </si>
  <si>
    <t>(c) Offerors must complete the following representations when the resulting contract is for supplies to be delivered or services to be performed in the United States or its outlying areas, or when the contracting officer has applied part  19 in accordance with 19.000(b)(1)(ii). Check all that apply.</t>
  </si>
  <si>
    <t>(1) Small business concern. The offeror represents as part of its offer that—</t>
  </si>
  <si>
    <t>(i) It □ is, □ is not a small business concern; or</t>
  </si>
  <si>
    <t>(ii) It □ is, □ is not a small business joint venture that complies with the requirements of 13 CFR 121.103(h) and 13 CFR 125.8(a) and (b). [ The offeror shall enter the name and unique entity identifier of each party to the joint venture: ____________.]</t>
  </si>
  <si>
    <t>(2) Veteran-owned small business concern. [Complete only if the offeror represented itself as a small business concern in paragraph (c)(1) of this provision.] The offeror represents as part of its offer that it □ is, □ is not a veteran-owned small business concern.</t>
  </si>
  <si>
    <t>(3) SDVOSB concern. [Complete only if the offeror represented itself as a veteran-owned small business concern in paragraph (c)(2) of this provision.] The offeror represents that it □ is, □ is not an SDVOSB concern.</t>
  </si>
  <si>
    <t>(4) SDVOSB concern joint venture eligible under the SDVOSB Program. The offeror represents that it □ is, □ is not an SDVOSB joint venture eligible under the SDVOSB Program that complies with the requirements of 13 CFR 128.402. [Complete only if the offeror represented itself as an SDVOSB concern in paragraph (c)(3) of this provision.] [The offeror shall enter the name and unique entity identifier of each party to the joint venture: ____________.]</t>
  </si>
  <si>
    <t>(5) Small disadvantaged business concern. [Complete only if the offeror represented itself as a small business concern in paragraph (c)(1) of this provision.] The offeror represents that it □ is, □ is not a small disadvantaged business concern as defined in 13 CFR 124.1001.</t>
  </si>
  <si>
    <t>(6) Women-owned small business concern. [Complete only if the offeror represented itself as a small business concern in paragraph (c)(1) of this provision.] The offeror represents that it □ is, □ is not a women-owned small business concern.</t>
  </si>
  <si>
    <t>(7) WOSB joint venture eligible under the WOSB Program. The offeror represents that it □ is, □ is not a joint venture that complies with the requirements of 13 CFR 127.506(a) through (c). [ The offeror shall enter the name and unique entity identifier of each party to the joint venture: ____________.]</t>
  </si>
  <si>
    <t>(8) Economically disadvantaged women-owned small business (EDWOSB) joint venture. The offeror represents that it □ is, □ is not a joint venture that complies with the requirements of 13 CFR 127.506(a) through (c). [The offeror shall enter the name and unique entity identifier of each party to the joint venture: ____________.]</t>
  </si>
  <si>
    <t>Note to paragraphs (c)(9) and (10): Complete paragraphs (c)(9) and (10) only if this solicitation is expected to exceed the simplified acquisition threshold.</t>
  </si>
  <si>
    <t>(9) Women-owned business concern (other than small business concern). [Complete only if the offeror is a women-owned business concern and did not represent itself as a small business concern in paragraph (c)(1) of this provision.] The offeror represents that it □ is a women-owned business concern.</t>
  </si>
  <si>
    <t>(10) Tie bid priority for labor surplus area concerns. If this is an invitation for bid, small business offerors may identify the labor surplus areas in which costs to be incurred on account of manufacturing or production (by offeror or first-tier subcontractors) amount to more than 50 percent of the contract price:____________</t>
  </si>
  <si>
    <t>(11) HUBZone small business concern. [Complete only if the offeror represented itself as a small business concern in paragraph (c)(1) of this provision.] The offeror represents, as part of its offer, that–</t>
  </si>
  <si>
    <t>(i) It □ is, □ is not a HUBZone small business concern listed, on the date of this representation, as having been certified by SBA as a HUBZone small business concern in the Dynamic Small Business Search and SAM, and will attempt to maintain an employment rate of HUBZone residents of 35 percent of its employees during performance of a HUBZone contract (see 13 CFR 126.200(e)(1)); and</t>
  </si>
  <si>
    <t>(ii) It □ is, □ is not a HUBZone joint venture that complies with the requirements of 13 CFR 126.616(a) through (c). [The offeror shall enter the name and unique entity identifier of each party to the joint venture: ______.] Each HUBZone small business concern participating in the HUBZone joint venture shall provide representation of its HUBZone status.</t>
  </si>
  <si>
    <t>(d) Representations required to implement provisions of Executive Order11246- (1) Previous contracts and compliance. The offeror represents that-</t>
  </si>
  <si>
    <t>(i) It □ has, □ has not participated in a previous contract or subcontract subject to the Equal Opportunity clause of this solicitation; and</t>
  </si>
  <si>
    <t>(ii) It □ has, □ has not filed all required compliance reports.</t>
  </si>
  <si>
    <t>(2) Affirmative Action Compliance. The offeror represents that-</t>
  </si>
  <si>
    <t>(i) It □ has developed and has on file, □ has not developed and does not have on file, at each establishment, affirmative action programs required by rules and regulations of the Secretary of Labor (41 CFR parts 60-1 and 60-2), or</t>
  </si>
  <si>
    <t>(ii) It □ has not previously had contracts subject to the written affirmative action programs requirement of the rules and regulations of the Secretary of Labor.</t>
  </si>
  <si>
    <t>(e) Certification Regarding Payments to Influence Federal Transactions (31 http://uscode.house.gov/  U.S.C. 1352). (Applies only if the contract is expected to exceed $200,000.) By submission of its offer, the offeror certifies to the best of its knowledge and belief that no Federal appropriated funds have been paid or will be paid to any person for influencing or attempting to influence an officer or employee of any agency, a Member of Congress, an officer or employee of Congress or an employee of a Member of Congress on his or her behalf in connection with the award of any resultant contract. If any registrants under the Lobbying Disclosure Act of 1995 have made a lobbying contact on behalf of the offeror with respect to this contract, the offeror shall complete and submit, with its offer, OMB Standard Form LLL, Disclosure of Lobbying Activities, to provide the name of the registrants. The offeror need not report regularly employed officers or employees of the offeror to whom payments of reasonable compensation were made.</t>
  </si>
  <si>
    <t>(f) Buy American Certificate. (Applies only if the clause at Federal Acquisition Regulation (FAR) 52.225-1, Buy American-Supplies, is included in this solicitation.)</t>
  </si>
  <si>
    <t>(1) (i) The Offeror certifies that each end product, except those listed in paragraph (f)(2) of this provision, is a domestic end product and that each domestic end product listed in paragraph (f)(3) of this provision contains a critical component.</t>
  </si>
  <si>
    <t>(ii) The Offeror shall list as foreign end products those end products manufactured in the United States that do not qualify as domestic end products. For those foreign end products that do not consist wholly or predominantly of iron or steel or a combination of both, the Offeror shall also indicate whether these foreign end products exceed 55 percent domestic content, except for those that are COTS items. If the percentage of the domestic content is unknown, select “no”.</t>
  </si>
  <si>
    <t>(iii) The Offeror shall separately list the line item numbers of domestic end products that contain a critical component (see FAR 25.105).</t>
  </si>
  <si>
    <t>(2) Foreign End Products:</t>
  </si>
  <si>
    <t>Line Item No.</t>
  </si>
  <si>
    <t>Country of Origin</t>
  </si>
  <si>
    <t>Exceeds 55% domestic content (yes/no)</t>
  </si>
  <si>
    <t>______________</t>
  </si>
  <si>
    <t>_________________</t>
  </si>
  <si>
    <t>[List as necessary]</t>
  </si>
  <si>
    <t>(3) Domestic end products containing a critical component:</t>
  </si>
  <si>
    <t>Line Item No. ___</t>
  </si>
  <si>
    <t>(4) The Government will evaluate offers in accordance with the policies and procedures of FAR part  25.</t>
  </si>
  <si>
    <t>(g) (1) Buy American-Free Trade Agreements-Israeli Trade Act Certificate. (Applies only if the clause at FAR 52.225-3, Buy American-Free Trade Agreements-Israeli Trade Act, is included in this solicitation.)</t>
  </si>
  <si>
    <t>(i) (A) The Offeror certifies that each end product, except those listed in paragraph (g)(1)(ii) or (iii) of this provision, is a domestic end product and that each domestic end product listed in paragraph (g)(1)(iv) of this provision contains a critical component.</t>
  </si>
  <si>
    <t>(B) The terms "Bahraini, Moroccan, Omani, Panamanian, or Peruvian end product," "commercially available off-the-shelf (COTS) item," "critical component," "domestic end product," "end product," "foreign end product," "Free Trade Agreement country," "Free Trade Agreement country end product," "Israeli end product," and "United States" are defined in the clause of this solicitation entitled "Buy American-Free Trade Agreements-Israeli Trade Act."</t>
  </si>
  <si>
    <t>(ii) The Offeror certifies that the following supplies are Free Trade Agreement country end products (other than Bahraini, Moroccan, Omani, Panamanian, or Peruvian end products) or Israeli end products as defined in the clause of this solicitation entitled "Buy American-Free Trade Agreements-Israeli Trade Act."</t>
  </si>
  <si>
    <t>Free Trade Agreement Country End Products (Other than Bahraini, Moroccan, Omani, Panamanian, or Peruvian End Products) or Israeli End Products:</t>
  </si>
  <si>
    <t>(iii) The Offeror shall list those supplies that are foreign end products (other than those listed in paragraph (g)(1)(ii) of this provision) as defined in the clause of this solicitation entitled "Buy American-Free Trade Agreements-Israeli Trade Act." The Offeror shall list as other foreign end products those end products manufactured in the United States that do not qualify as domestic end products. For those foreign end products that do not consist wholly or predominantly of iron or steel or a combination of both, the Offeror shall also indicate whether these foreign end products exceed 55 percent domestic content, except for those that are COTS items. If the percentage of the domestic content is unknown, select “no”.</t>
  </si>
  <si>
    <t>Other Foreign End Products:</t>
  </si>
  <si>
    <t>(iv) The Offeror shall list the line item numbers of domestic end products that contain a critical component (see FAR 25.105).</t>
  </si>
  <si>
    <t>(v) The Government will evaluate offers in accordance with the policies and procedures of FAR part  25.</t>
  </si>
  <si>
    <t>(2) Buy American-Free Trade Agreements-Israeli Trade Act Certificate, Alternate II. If Alternate II to the clause at FAR 52.225-3 is included in this solicitation, substitute the following paragraph (g)(1)(ii) for paragraph (g)(1)(ii) of the basic provision:</t>
  </si>
  <si>
    <t>(g)(1)(ii) The offeror certifies that the following supplies are Israeli end products as defined in the clause of this solicitation entitled “Buy American—Free Trade Agreements—Israeli Trade Act”:</t>
  </si>
  <si>
    <t>Israeli End Products:</t>
  </si>
  <si>
    <t>____________</t>
  </si>
  <si>
    <t>(3) Buy American-Free Trade Agreements-Israeli Trade Act Certificate, Alternate III. If Alternate III to the clause at 52.225-3 is included in this solicitation, substitute the following paragraphs (g)(1)(i)(B) and (g)(1)(ii) for paragraphs (g)(1)(i)(B) and (g)(1)(ii) of the basic provision:</t>
  </si>
  <si>
    <t>(g)(1)(i)(B) The terms “Korean end product”, “commercially available off-the-shelf (COTS) item,” “critical component,” “domestic end product,” “end product,” “foreign end product,” “Free Trade Agreement country,” “Free Trade Agreement country end product,” “Israeli end product,” and “United States” are defined in the clause of this solicitation entitled “Buy American—Free Trade Agreements—Israeli Trade Act.”</t>
  </si>
  <si>
    <t>(g)(1)(ii) The Offeror certifies that the following supplies are Korean end products or Israeli end products as defined in the clause of this solicitation entitled “Buy American—Free Trade Agreements—Israeli Trade Act”:</t>
  </si>
  <si>
    <t>Korean End Products or Israeli End Products:</t>
  </si>
  <si>
    <t>__________________</t>
  </si>
  <si>
    <t>(4) Trade Agreements Certificate. (Applies only if the clause at FAR 52.225-5, Trade Agreements, is included in this solicitation.)</t>
  </si>
  <si>
    <t>(i) The offeror certifies that each end product, except those listed in paragraph (g)(4)(ii) of this provision, is a U.S.-made or designated country end product, as defined in the clause of this solicitation entitled "Trade Agreements."</t>
  </si>
  <si>
    <t>(ii) The offeror shall list as other end products those end products that are not U.S.-made or designated country end products.</t>
  </si>
  <si>
    <t>Other End Products:</t>
  </si>
  <si>
    <t>(iii) The Government will evaluate offers in accordance with the policies and procedures of FAR part  25. For line items covered by the WTO GPA, the Government will evaluate offers of U.S.-made or designated country end products without regard to the restrictions of the Buy American statute. The Government will consider for award only offers of U.S.-made or designated country end products unless the Contracting Officer determines that there are no offers for such products or that the offers for such products are insufficient to fulfill the requirements of the solicitation.</t>
  </si>
  <si>
    <t>(h) Certification Regarding Responsibility Matters (Executive Order 12689). (Applies only if the contract value is expected to exceed the simplified acquisition threshold.) The offeror certifies, to the best of its knowledge and belief, that the offeror and/or any of its principals–</t>
  </si>
  <si>
    <t>(1) □ Are, □ are not presently debarred, suspended, proposed for debarment, or declared ineligible for the award of contracts by any Federal agency;</t>
  </si>
  <si>
    <t>(2) □ Have, □ have not, within a three-year period preceding this offer, been convicted of or had a civil judgment rendered against them for: commission of fraud or a criminal offense in connection with obtaining, attempting to obtain, or performing a Federal, state or local government contract or subcontract; violation of Federal or state antitrust statutes relating to the submission of offers; or commission of embezzlement, theft, forgery, bribery, falsification or destruction of records, making false statements, tax evasion, violating Federal criminal tax laws, or receiving stolen property;</t>
  </si>
  <si>
    <t>(3) □ Are, □ are not presently indicted for, or otherwise criminally or civilly charged by a Government entity with, commission of any of these offenses enumerated in paragraph (h)(2) of this clause; and</t>
  </si>
  <si>
    <t>(4) □ Have, □ have not, within a three-year period preceding this offer, been notified of any delinquent Federal taxes in an amount that exceeds the threshold at 9.104-5(a)(2) for which the liability remains unsatisfied.</t>
  </si>
  <si>
    <t>(i) Taxes are considered delinquent if both of the following criteria apply:</t>
  </si>
  <si>
    <t>(A) The tax liability is finally determined. The liability is finally determined if it has been assessed. A liability is not finally determined if there is a pending administrative or judicial challenge. In the case of a judicial challenge to the liability, the liability is not finally determined until all judicial appeal rights have been exhausted.</t>
  </si>
  <si>
    <t>(B) The taxpayer is delinquent in making payment. A taxpayer is delinquent if the taxpayer has failed to pay the tax liability when full payment was due and required. A taxpayer is not delinquent in cases where enforced collection action is precluded.</t>
  </si>
  <si>
    <t>(ii) Examples. (A) The taxpayer has received a statutory notice of deficiency, under I.R.C. §6212, which entitles the taxpayer to seek Tax Court review of a proposed tax deficiency. This is not a delinquent tax because it is not a final tax liability. Should the taxpayer seek Tax Court review, this will not be a final tax liability until the taxpayer has exercised all judicial appeal rights.</t>
  </si>
  <si>
    <t>(B) The IRS has filed a notice of Federal tax lien with respect to an assessed tax liability, and the taxpayer has been issued a notice under I.R.C. §6320 entitling the taxpayer to request a hearing with the IRS Office of Appeals contesting the lien filing, and to further appeal to the Tax Court if the IRS determines to sustain the lien filing. In the course of the hearing, the taxpayer is entitled to contest the underlying tax liability because the taxpayer has had no prior opportunity to contest the liability. This is not a delinquent tax because it is not a final tax liability. Should the taxpayer seek tax court review, this will not be a final tax liability until the taxpayer has exercised all judicial appeal rights.</t>
  </si>
  <si>
    <t>(C) The taxpayer has entered into an installment agreement pursuant to I.R.C. §6159. The taxpayer is making timely payments and is in full compliance with the agreement terms. The taxpayer is not delinquent because the taxpayer is not currently required to make full payment.</t>
  </si>
  <si>
    <t>(D) The taxpayer has filed for bankruptcy protection. The taxpayer is not delinquent because enforced collection action is stayed under 11 U.S.C. §362 (the Bankruptcy Code).</t>
  </si>
  <si>
    <t>(i) Certification Regarding Knowledge of Child Labor for Listed End Products (Executive Order 13126). [The Contracting Officer must list in paragraph (i)(1) any end products being acquired under this solicitation that are included in the List of Products Requiring Contractor Certification as to Forced or Indentured Child Labor, unless excluded at 22.1503(b).]</t>
  </si>
  <si>
    <t>(1) Listed end products.</t>
  </si>
  <si>
    <t>Listed End Product</t>
  </si>
  <si>
    <t>Listed Countries of Origin</t>
  </si>
  <si>
    <t>___________________</t>
  </si>
  <si>
    <t>(2) Certification. [If the Contracting Officer has identified end products and countries of origin in paragraph (i)(1) of this provision, then the offeror must certify to either (i)(2)(i) or (i)(2)(ii) by checking the appropriate block.]</t>
  </si>
  <si>
    <t>☐ (i) The offeror will not supply any end product listed in paragraph (i)(1) of this provision that was mined, produced, or manufactured in the corresponding country as listed for that product.</t>
  </si>
  <si>
    <t>☐ (ii) The offeror may supply an end product listed in paragraph (i)(1) of this provision that was mined, produced, or manufactured in the corresponding country as listed for that product. The offeror certifies that it has made a good faith effort to determine whether forced or indentured child labor was used to mine, produce, or manufacture any such end product furnished under this contract. On the basis of those efforts, the offeror certifies that it is not aware of any such use of child labor.</t>
  </si>
  <si>
    <t>(j) Place of manufacture. (Does not apply unless the solicitation is predominantly for the acquisition of manufactured end products.) For statistical purposes only, the offeror shall indicate whether the place of manufacture of the end products it expects to provide in response to this solicitation is predominantly-</t>
  </si>
  <si>
    <t>(1) □ In the United States (Check this box if the total anticipated price of offered end products manufactured in the United States exceeds the total anticipated price of offered end products manufactured outside the United States); or</t>
  </si>
  <si>
    <t>(2) □ Outside the United States.</t>
  </si>
  <si>
    <t>(k) Certificates regarding exemptions from the application of the Service Contract Labor Standards (Certification by the offeror as to its compliance with respect to the contract also constitutes its certification as to compliance by its subcontractor if it subcontracts out the exempt services.) [The contracting officer is to check a box to indicate if paragraph (k)(1) or (k)(2) applies.]</t>
  </si>
  <si>
    <t>☐ (1)   Maintenance, calibration, or repair of certain equipment as described in FAR 22.1003-4(c)(1). The offeror □ does □ does not certify that–</t>
  </si>
  <si>
    <t>(i) The items of equipment to be serviced under this contract are used regularly for other than Govern</t>
  </si>
  <si>
    <t>Contract Terms and Conditions Required To Implement Statutes or Executive Orders—Commercial Products and Commercial Services (Jan 2025)
(a) The Contractor shall comply with the following Federal Acquisition Regulation (FAR) clauses, which are incorporated in this contract by reference, to implement provisions of law or Executive orders applicable to acquisitions of commercial products and commercial services:
(1) 52.203-19, Prohibition on Requiring Certain Internal Confidentiality Agreements or Statements (Jan 2017) (section 743 of Division E, Title VII, of the Consolidated and Further Continuing Appropriations Act, 2015 (Pub. L. 113-235) and its successor provisions in subsequent appropriations acts (and as extended in continuing resolutions)).
(2) 52.204-23, Prohibition on Contracting for Hardware, Software, and Services Developed or Provided by Kaspersky Lab Covered Entities (Dec 2023) (Section 1634 of Pub. L. 115-91).
(3) 52.204-25, Prohibition on Contracting for Certain Telecommunications and Video Surveillance Services or Equipment. (Nov 2021) (Section 889(a)(1)(A) of Pub. L. 115-232).
(4) 52.209-10, Prohibition on Contracting with Inverted Domestic Corporations (Nov 2015).
(5) 52.232-40, Providing Accelerated Payments to Small Business Subcontractors (Mar 2023) ( 31 U.S.C. 3903 and 10 U.S.C. 3801).
(6)   52.233-3, Protest After Award (Aug 1996) (31 U.S.C. 3553).
(7)   52.233-4, Applicable Law for Breach of Contract Claim (Oct 2004) (Public Laws 108-77 and 108-78 ( 19 U.S.C. 3805 note)).
(b) The Contractor shall comply with the FAR clauses in this paragraph (b) that the Contracting Officer has indicated as being incorporated in this contract by reference to implement provisions of law or Executive orders applicable to acquisitions of commercial products and commercial services:
[Contracting Officer check as appropriate.]
__ (1) 52.203-6, Restrictions on Subcontractor Sales to the Government (Jun 2020), with Alternate I (Nov 2021) (41 U.S.C. 4704 and 10 U.S.C. 4655).
__ (2) 52.203-13, Contractor Code of Business Ethics and Conduct (Nov 2021) (41 U.S.C. 3509)).
__ (3) 52.203-15, Whistleblower Protections under the American Recovery and Reinvestment Act of 2009 (Jun 2010) (Section 1553 of Pub. L. 111-5). (Applies to contracts funded by the American Recovery and Reinvestment Act of 2009.)
__ (4) 52.203-17, Contractor Employee Whistleblower Rights (Nov 2023) ( 41 U.S.C. 4712); this clause does not apply to contracts of DoD, NASA, the Coast Guard, or applicable elements of the intelligence community—see FAR 3.900(a).
__ (5) 52.204-10, Reporting Executive Compensation and First-Tier Subcontract Awards (Jun 2020) (Pub. L. 109-282) ( 31 U.S.C. 6101 note).
__ (6) [Reserved].
__ (7) 52.204-14, Service Contract Reporting Requirements (Oct 2016) (Pub. L. 111-117, section 743 of Div. C).
__ (8) 52.204-15, Service Contract Reporting Requirements for Indefinite-Delivery Contracts (Oct 2016) (Pub. L. 111-117, section 743 of Div. C).
__ (9) 52.204-27, Prohibition on a ByteDance Covered Application (Jun 2023) (Section 102 of Division R of Pub. L. 117-328).
__ (10) 52.204-28, Federal Acquisition Supply Chain Security Act Orders—Federal Supply Schedules, Governmentwide Acquisition Contracts, and Multi-Agency Contracts. (Dec 2023) ( Pub. L. 115–390, title II).
__ (11) (i) 52.204-30, Federal Acquisition Supply Chain Security Act Orders—Prohibition. (Dec 2023) ( Pub. L. 115–390, title II).
__ (ii) Alternate I (Dec 2023) of 52.204-30.
__ (12) 52.209-6, Protecting the Government's Interest When Subcontracting With Contractors Debarred, Suspended, Proposed for Debarment, or Voluntarily Excluded. (Jan 2025) ( 31 U.S.C. 6101 note).
__ (13) 52.209-9, Updates of Publicly Available Information Regarding Responsibility Matters (Oct 2018) ( 41 U.S.C. 2313).
__ (14) [Reserved].
__ (15) 52.219-3, Notice of HUBZone Set-Aside or Sole-Source Award (Oct 2022) ( 15 U.S.C. 657a).
__ (16) 52.219-4, Notice of Price Evaluation Preference for HUBZone Small Business Concerns (Oct 2022) (if the offeror elects to waive the preference, it shall so indicate in its offer) (15 U.S.C. 657a).
__ (17) [Reserved]
__ (18) (i) 52.219-6, Notice of Total Small Business Set-Aside (Nov 2020) (15 U.S.C. 644).
__ (ii) Alternate I (Mar 2020) of 52.219-6.
__ (19) (i) 52.219-7, Notice of Partial Small Business Set-Aside (Nov 2020) (15 U.S.C. 644).
__ (ii) Alternate I (Mar 2020) of 52.219-7.
__ (20) 52.219-8, Utilization of Small Business Concerns (Jan 2025)( 15 U.S.C. 637(d)(2) and (3)).
__ (21) (i) 52.219-9, Small Business Subcontracting Plan (Jan 2025) ( 15 U.S.C. 637(d)(4)).
__ (ii) Alternate I (Nov 2016) of 52.219-9.
__ (iii) Alternate II (Nov 2016) of 52.219-9.
__ (iv) Alternate III (Jun 2020) of 52.219-9.
__ (v) Alternate IV (Jan 2025) of 52.219-9.
__ (22) (i) 52.219-13, Notice of Set-Aside of Orders (Mar 2020) (15 U.S.C. 644(r)).
__ (ii) Alternate I (Mar 2020) of 52.219-13.
__ (23) 52.219-14, Limitations on Subcontracting (Oct 2022) (15 U.S.C. 657s).
__ (24) 52.219-16, Liquidated Damages—Subcontracting Plan (Sep 2021) (15 U.S.C. 637(d)(4)(F)(i)).
__ (25) 52.219-27, Notice of Set-Aside for, or Sole-Source Award to, Service-Disabled Veteran-Owned Small Business (SDVOSB) Concerns Eligible Under the SDVOSB Program (Feb 2024) (15 U.S.C. 657f).
__ (26) (i) 52.219-28, Postaward Small Business Program Rerepresentation (Jan 2025) (15 U.S.C. 632(a)(2)).
__ (ii) Alternate I (Mar 2020) of 52.219-28.
__ (27) 52.219-29, Notice of Set-Aside for, or Sole-Source Award to, Economically Disadvantaged Women-Owned Small Business Concerns (Oct 2022) (15 U.S.C. 637(m)).
__ (28) 52.219-30, Notice of Set-Aside for, or Sole-Source Award to, Women-Owned Small Business Concerns Eligible Under the Women-Owned Small Business Program (Oct 2022) (15 U.S.C. 637(m)).
__ (29) 52.219-32, Orders Issued Directly Under Small Business Reserves (Mar 2020) ( 15 U.S.C. 644(r)).
__ (30) 52.219-33, Nonmanufacturer Rule (Sep 2021) ( 15 U.S.C. 637(a)(17)).
__ (31) 52.222-3, Convict Labor (Jun 2003) (E.O. 11755).
__ (32) 52.222-19, Child Labor—Cooperation with Authorities and Remedies (Jan 2025)( E.O. 13126).
__ (33) 52.222-21, Prohibition of Segregated Facilities (Apr 2015).
__ (34) (i) 52.222-26, Equal Opportunity (Sep 2016) (E.O. 11246).
__ (ii) Alternate I (Feb 1999) of 52.222-26.
__ (35) (i) 52.222-35, Equal Opportunity for Veterans (Jun 2020) ( 38 U.S.C. 4212).
__ (ii) Alternate I (Jul 2014) of 52.222-35.
__ (36) (i) 52.222-36, Equal Opportunity for Workers with Disabilities (Jun 2020) ( 29 U.S.C. 793).
__ (ii) Alternate I (Jul 2014) of 52.222-36.
__ (37) 52.222-37, Employment Reports on Veterans (Jun 2020) ( 38 U.S.C. 4212).
__ (38) 52.222-40, Notification of Employee Rights Under the National Labor Relations Act (Dec 2010) (E.O. 13496).
__ (39) (i) 52.222-50, Combating Trafficking in Persons (Oct 2025) (22 U.S.C. chapter 78 and E.O. 13627).
__ (ii) Alternate I (Mar 2015) of 52.222-50 (22 U.S.C. chapter 78 and E.O. 13627).
__ (40) 52.222-54, Employment Eligibility Verification (Jan 2025) ( Executive Order 12989). (Not applicable to the acquisition of commercially available off-the-shelf items or certain other types of commercial products or commercial services as prescribed in FAR 22.1803.)
__ (41) (i) 52.223-9, Estimate of Percentage of Recovered Material Content for EPA–Designated Items (May 2008) ( 42 U.S.C. 6962(c)(3)(A)(ii)). (Not applicable to the acquisition of commercially available off-the-shelf items.)
__ (ii) Alternate I (May 2008) of 52.223-9 (42 U.S.C. 6962(i)(2)(C)). (Not applicable to the acquisition of commercially available off-the-shelf items.)
__ (42) 52.223-11, Ozone-Depleting Substances and High Global Warming Potential Hydrofluorocarbons (May 2024) ( 42 U.S.C. 7671, et seq.).
__ (43) 52.223-12, Maintenance, Service, Repair, or Disposal of Refrigeration Equipment and Air Conditioners (May 2024) ( 42 U.S.C. 7671, et seq.).
__ (44) 52.223-20, Aerosols (May 2024) ( 42 U.S.C. 7671, et seq.).
__ (45) 52.223-21, Foams (May 2024) ( 42 U.S.C. 7671, et seq.).
__ (46) 52.223-23, Sustainable Products and Services (May 2024) ( E.O. 14057, 7 U.S.C. 8102, 42 U.S.C. 6962, 42 U.S.C. 8259b, and 42 U.S.C. 7671l).
__ (47) (i) 52.224-3 Privacy Training (Jan 2017) ( 5 U.S.C. 552 a).
__ (ii) Alternate I (Jan 2017) of 52.224-3.
__ (48) (i) 52.225-1, Buy American-Supplies (Oct 2022) (41 U.S.C. chapter 83).
__ (ii) Alternate I (Oct 2022) of 52.225-1.
__ (49) (i) 52.225-3, Buy American-Free Trade Agreements-Israeli Trade Act (NOV 2023) ( 19 U.S.C. 3301 note, 19 U.S.C. 2112 note, 19 U.S.C. 3805 note, 19 U.S.C. 4001 note, 19 U.S.C. chapter 29 (sections 4501-4732), Public Law 103-182, 108-77, 108-78, 108-286, 108-302, 109-53, 109-169, 109-283, 110-138, 112-41, 112-42, and 112-43.
__ (ii) Alternate I [Reserved].
__ (iii) Alternate II (Jan 2025) of 52.225-3.
__ (iv) Alternate III (Feb 2024) of 52.225-3.
__ (v) Alternate IV (Oct 2022) of 52.225-3.
__ (50) 52.225-5, Trade Agreements (NOV 2023) ( 19 U.S.C. 2501, et seq., 19 U.S.C. 3301 note).
__ (51) 52.225-13, Restrictions on Certain Foreign Purchases (Feb 2021) (E.O.’s, proclamations, and statutes administered by the Office of Foreign Assets Control of the Department of the Treasury).
__ (52) 52.225-26, Contractors Performing Private Security Functions Outside the United States (Oct 2016) (Section 862, as amended, of the National Defense Authorization Act for Fiscal Year 2008; 10 U.S.C. Subtitle A, Part V, Subpart G Note).
__ (53) 52.226-4, Notice of Disaster or Emergency Area Set-Aside (Nov 2007) (42 U.S.C. 5150).
__ (54) 52.226-5, Restrictions on Subcontracting Outside Disaster or Emergency Area (Nov 2007) (42 U.S.C. 5150).
__ (55) 52.226-8, Encouraging Contractor Policies to Ban Text Messaging While Driving (May 2024) ( E.O. 13513).
__ (56) 52.229-12, Tax on Certain Foreign Procurements (Feb 2021).
__ (57) 52.232-29, Terms for Financing of Purchases of Commercial Products and Commercial Services (Nov 2021) (41 U.S.C. 4505, 10 U.S.C. 3805).
__ (58) 52.232-30, Installment Payments for Commercial Products and Commercial Services (Nov 2021) (41 U.S.C. 4505, 10 U.S.C. 3805).
__ (59) 52.232-33, Payment by Electronic Funds Transfer-System for Award Management (Oct2018) ( 31 U.S.C. 3332).
__ (60) 52.232-34, Payment by Electronic Funds Transfer-Other than System for Award Management (Jul 2013) (31 U.S.C. 3332).
__ (61) 52.232-36, Payment by Third Party (May 2014) (31 U.S.C. 3332).
__ (62) 52.239-1, Privacy or Security Safeguards (Aug 1996) ( 5 U.S.C. 552a).
__ (63) 52.240-1, Prohibition on Unmanned Aircraft Systems Manufactured or Assembled by American Security Drone Act-Covered Foreign Entities (Nov 2024) (Sections 1821-1826, Pub. L. 118-31, 41 U.S.C. 3901 note prec.).
__ (64) 52.242-5, Payments to Small Business Subcontractors (Jan 2017) (15 U.S.C. 637(d)(13)).
__ (65) (i) 52.247-64, Preference for Privately Owned U.S.-Flag Commercial Vessels (Nov 2021) ( 46 U.S.C. 55305 and 10 U.S.C. 2631).
__ (ii) Alternate I (Apr 2003) of 52.247-64.
__ (iii) Alternate II (Nov 2021) of 52.247-64.
(c) The Contractor shall comply with the FAR clauses in this paragraph (c), applicable to commercial services, that the Contracting Officer has indicated as being incorporated in this contract by reference to implement provisions of law or Executive orders applicable to acquisitions of commercial products and commercial services:
[Contracting Officer check as appropriate.]
__ (1) 52.222-41, Service Contract Labor Standards (Aug 2018) (41 U.S.C. chapter67).
__ (2) 52.222-42, Statement of Equivalent Rates for Federal Hires (May 2014) (29 U.S.C. 206 and 41 U.S.C. chapter 67).
__ (3) 52.222-43, Fair Labor Standards Act and Service Contract Labor Standards-Price Adjustment (Multiple Year and Option Contracts) (Aug 2018) (29 U.S.C. 206 and 41 U.S.C. chapter 67).
__ (4) 52.222-44, Fair Labor Standards Act and Service Contract Labor Standards-Price Adjustment (May 2014) ( 29U.S.C.206 and 41 U.S.C. chapter 67).
__ (5) 52.222-51, Exemption from Application of the Service Contract Labor Standards to Contracts for Maintenance, Calibration, or Repair of Certain Equipment-Requirements (May 2014) (41 U.S.C. chapter 67).
__ (6) 52.222-53, Exemption from Application of the Service Contract Labor Standards to Contracts for Certain Services-Requirements (May 2014) (41 U.S.C. chapter 67).
__ (7) 52.222-55, Minimum Wages for Contractor Workers Under Executive Order 14026 (Jan 2022).
__ (8) 52.222-62, Paid Sick Leave Under Executive Order 13706 (Jan 2022) (E.O. 13706).
__ (9) 52.226-6, Promoting Excess Food Donation to Nonprofit Organizations (Jun 2020) (42 U.S.C. 1792).
__ (10) 52.247-69, Reporting Requirement for U.S.-Flag Air Carriers Regarding Training to Prevent Human Trafficking (Jan 2025) ( 49 U.S.C. 40118(g)).
(d) Comptroller General Examination of Record. The Contractor shall comply with the provisions of this paragraph (d) if this contract was awarded using other than sealed bid, is in excess of the simplified acquisition threshold, as defined in FAR 2.101, on the date of award of this contract, and does not contain the clause at 52.215-2, Audit and Records-Negotiation.
(1) The Comptroller General of the United States, or an authorized representative of the Comptroller General, shall have access to and right to examine any of the Contractor’s directly pertinent records involving transactions related to this contract.
(2) The Contractor shall make available at its offices at all reasonable times the records, materials, and other evidence for examination, audit, or reproduction, until 3 years after final payment under this contract or for any shorter period specified in FAR subpart 4.7, Contractor Records Retention, of the other clauses of this contract. If this contract is completely or partially terminated, the records relating to the work terminated shall be made available for 3 years after any resulting final termination settlement. Records relating to appeals under the disputes clause or to litigation or the settlement of claims arising under or relating to this contract shall be made available until such appeals, litigation, or claims are finally resolved.
(3) As used in this clause, records include books, documents, accounting procedures and practices, and other data, regardless of type and regardless of form. This does not require the Contractor to create or maintain any record that the Contractor does not maintain in the ordinary course of business or pursuant to a provision of law.
(e) (1) Notwithstanding the requirements of the clauses in paragraphs (a), (b), (c), and (d) of this clause, the Contractor is not required to flow down any FAR clause, other than those in this paragraph (e)(1), in a subcontract for commercial products or commercial services. Unless otherwise indicated below, the extent of the flow down shall be as required by the clause-
(i) 52.203-13, Contractor Code of Business Ethics and Conduct (Nov 2021) (41 U.S.C. 3509).
(ii) 52.203-17, Contractor Employee Whistleblower Rights (Nov 2023) ( 41 U.S.C. 4712).
(iii) 52.203-19, Prohibition on Requiring Certain Internal Confidentiality Agreements or Statements (Jan 2017) (section 743 of Division E, Title VII, of the Consolidated and Further Continuing Appropriations Act, 2015 (Pub. L. 113-235) and its successor provisions in subsequent appropriations acts (and as extended in continuing resolutions)).
(iv) 52.204-23, Prohibition on Contracting for Hardware, Software, and Services Developed or Provided by Kaspersky Lab Covered Entities (Dec 2023) (Section 1634 of Pub. L. 115-91).
(v) 52.204-25, Prohibition on Contracting for Certain Telecommunications and Video Surveillance Services or Equipment. (Nov 2021) (Section 889(a)(1)(A) of Pub. L. 115-232).
(vi) 52.204-27, Prohibition on a ByteDance Covered Application (Jun 2023) (Section 102 of Division R of Pub. L. 117-328).
(vii) (A) 52.204–30, Federal Acquisition Supply Chain Security Act Orders—Prohibition. (Dec 2023) ( Pub. L. 115–390, title II).
(B) Alternate I (Dec 2023) of 52.204–30.
(viii) 52.219-8, Utilization of Small Business Concerns (Jan 2025) ( 15 U.S.C. 637(d)(2) and (3)), in all subcontracts that offer further subcontracting opportunities. If the subcontract (except subcontracts to small business concerns) exceeds the applicable threshold specified in FAR 19.702(a) on the date of subcontract award, the subcontractor must include 52.219-8 in lower tier subcontracts that offer subcontracting opportunities.
(ix) 52.222-21, Prohibition of Segregated Facilities (Apr 2015).
(x) 52.222-26, Equal Opportunity (Sep 2016) (E.O. 11246).
(xi) 52.222-35, Equal Opportunity for Veterans (Jun 2020) (38 U.S.C. 4212).
(xii) 52.222-36, Equal Opportunity for Workers with Disabilities (Jun 2020) (29 U.S.C. 793).
(xiii) 52.222-37, Employment Reports on Veterans (Jun 2020) (38 U.S.C. 4212).
(xiv) 52.222-40, Notification of Employee Rights Under the National Labor Relations Act (Dec 2010) (E.O. 13496). Flow down required in accordance with paragraph (f) of FAR clause 52.222-40.
(xv) 52.222-41, Service Contract Labor Standards (Aug 2018) ( 41 U.S.C. chapter 67).
(xvi) (A) 52.222-50, Combating Trafficking in Persons (Nov 2021) (22 U.S.C. chapter 78 and E.O. 13627).
(B) Alternate I (Mar 2015) of 52.222-50 (22 U.S.C. chapter 78 and E.O. 13627).
(xvii) 52.222-51, Exemption from Application of the Service Contract Labor Standards to Contracts for Maintenance, Calibration, or Repair of Certain Equipment-Requirements (May 2014) (41 U.S.C. chapter 67).
(xviii) 52.222-53, Exemption from Application of the Service Contract Labor Standards to Contracts for Certain Services-Requirements (May 2014) (41 U.S.C. chapter 67).
(xix) 52.222-54, Employment Eligibility Verification (Jan 2025) ( E.O. 12989).
(xx) 52.222-55, Minimum Wages for Contractor Workers Under Executive Order 14026 (Jan 2022).
(xxi) 52.222-62, Paid Sick Leave Under Executive Order 13706 (Jan 2022) (E.O. 13706).
(xxii) (A) 52.224-3, Privacy Training (Jan 2017) ( 5 U.S.C. 552a).
(B) Alternate I (Jan 2017) of 52.224-3.
(xxiii) 52.225-26, Contractors Performing Private Security Functions Outside the United States (Oct 2016) (Section 862, as amended, of the National Defense Authorization Act for Fiscal Year 2008; 10 U.S.C. Subtitle A, Part V, Subpart G Note).
(xxiv) 52.226-6, Promoting Excess Food Donation to Nonprofit Organizations (Jun 2020) (42 U.S.C. 1792). Flow down required in accordance with paragraph (e) of FAR clause 52.226-6.
(xxv) 52.232-40, Providing Accelerated Payments to Small Business Subcontractors (Mar 2023) ( 31 U.S.C. 3903 and 10 U.S.C. 3801). Flow down required in accordance with paragraph (c) of 52.232-40.
(xxvi) 52.240-1, Prohibition on Unmanned Aircraft Systems Manufactured or Assembled by American Security Drone Act-Covered Foreign Entities (Nov 2024) (Sections 1821-1826, Pub. L. 118-31, 41 U.S.C. 3901 note prec.).
(xxvii)   52.247-64, Preference for Privately Owned U.S.-Flag Commercial Vessels (Nov 2021) ( 46 U.S.C. 55305 and 10 U.S.C. 2631). Flow down required in accordance with paragraph (d) of FAR clause 52.247-64.
(2) While not required, the Contractor may include in its subcontracts for commercial products and commercial services a minimal number of additional clauses necessary to satisfy its contractual obligations.
(End of clause)</t>
  </si>
  <si>
    <t>Alternate II (Jan 2025). As prescribed in 12.301 (b)(4)(ii), substitute the following paragraphs (d)(1) and (e)(1) for paragraphs (d)(1) and (e)(1) of the basic clause as follows:
(d)(1) The Comptroller General of the United States, an appropriate Inspector General appointed under section 3 or 8 G of the Inspector General Act of 1978 ( 5 U.S.C. App.), or an authorized representative of either of the foregoing officials shall have access to and right to—
(i) Examine any of the Contractor’s or any subcontractors’ records that pertain to, and involve transactions relating to, this contract; and
(ii) Interview any officer or employee regarding such transactions.
(e)(1) Notwithstanding the requirements of the clauses in paragraphs (a), (b), and (c), of this clause, the Contractor is not required to flow down any FAR clause in a subcontract for commercial products or commercial services, other than—
(i) Paragraph (d) of this clause. This paragraph flows down to all subcontracts, except the authority of the Inspector General under paragraph (d)(1)(ii) does not flow down; and
(ii) Those clauses listed in this paragraph (e)(1). Unless otherwise indicated below, the extent of the flow down shall be as required by the clause-
(A) 52.203-13, Contractor Code of Business Ethics and Conduct (Nov 2021) (41 U.S.C. 3509).
(B) 52.203-15, Whistleblower Protections Under the American Recovery and Reinvestment Act of 2009 (Jun 2010) (Section 1553 of Pub. L. 111-5).
(C) 52.203-17, Contractor Employee Whistleblower Rights (Nov 2023) ( 41 U.S.C. 4712).
(D) 52.204-23, Prohibition on Contracting for Hardware, Software, and Services Developed or Provided by Kaspersky Lab Covered Entities (Dec 2023) (Section 1634 of Pub. L. 115-91).
(E) 52.204-25, Prohibition on Contracting for Certain Telecommunications and Video Surveillance Services or Equipment. (Oct 2025) (Section 889(a)(1)(A) of Pub. L. 115-232).
(F) 52.204-27, Prohibition on a ByteDance Covered Application (Jun 2023) (Section 102 of Division R of Pub. L. 117-328).
(G)__( 1) 52.204–30, Federal Acquisition Supply Chain Security Act Orders— Prohibition. (Dec 2023) ( Pub. L. 115–390, title II).
__(2) Alternate I (Dec 2023) 52.204-30.
(H) 52.219-8, Utilization of Small Business Concerns (Jan 2025) ( 15 U.S.C. 637(d)(2) and (3)), in all subcontracts that offer further subcontracting opportunities. If the subcontract (except subcontracts to small business concerns) exceeds the applicable threshold specified in FAR 19.702(a) on the date of subcontract award, the subcontractor must include 52.219-8 in lower tier subcontracts that offer subcontracting opportunities.
(I) 52.222-21, Prohibition of Segregated Facilities (Apr 2015).
(J) 52.222-26, Equal Opportunity (Sep 2016) (E.O. 11246).
(K) 52.222-35, Equal Opportunity for Veterans (Jun 2020) (38 U.S.C. 4212).
(L) 52.222-36, Equal Opportunity for Workers with Disabilities (Jun 2020) (29 U.S.C. 793).
(M) 52.222-40, Notification of Employee Rights Under the National Labor Relations Act (Dec 2010) (E.O. 13496). Flow down required in accordance with paragraph (f) of FAR clause 52.222-40.
(N) 52.222-41, Service Contract Labor Standards (Aug 2018) ( 41 U.S.C. chapter 67).
(O) __ (1) 52.222-50, Combating Trafficking in Persons (Nov 2021) (22 U.S.C. chapter 78 and E.O. 13627).
__ (2) Alternate I (Mar 2015) of 52.222-50 (22 U.S.C. chapter 78 and E.O. 13627).
(P) 52.222-51, Exemption from Application of the Service Contract Labor Standards to Contracts for Maintenance, Calibration, or Repair of Certain Equipment-Requirements (May 2014) ( 41 U.S.C. chapter 67).
(Q) 52.222-53, Exemption from Application of the Service Contract Labor Standards to Contracts for Certain Services-Requirements (May 2014) ( 41 U.S.C. chapter 67).
(R) 52.222-54, Employment Eligibility Verification (Jan 2025) ( Executive Order 12989).
(S) 52.222-55, Minimum Wages for Contractor Workers Under Executive Order 14026 (Jan 2022).
(T) 52.222-62, Paid Sick Leave Under Executive Order 13706 (Jan 2022) (E.O. 13706).
(U)__ (1) 52.224-3, Privacy Training (Jan 2017) ( 5 U.S.C. 552a).
__ (2) Alternate I (Jan 2017) of 52.224-3.
(V) 52.225-26, Contractors Performing Private Security Functions Outside the United States (Oct 2016) (Section 862, as amended, of the National Defense Authorization Act for Fiscal Year 2008; 10 U.S.C. Subtitle A, Part V, Subpart G Note).
(W) 52.226-6, Promoting Excess Food Donation to Nonprofit Organizations. (Jun 2020) (42 U.S.C. 1792). Flow down required in accordance with paragraph (e) of FAR clause 52.226-6.
(X) 52.232-40, Providing Accelerated Payments to Small Business Subcontractors (MAR 2023) ( 31 U.S.C. 3903 and 10 U.S.C. 3801). Flow down required in accordance with paragraph (c) of 52.232-40.
(Y) 52.240-1, Prohibition on Unmanned Aircraft Systems Manufactured or Assembled by American Security Drone Act-Covered Foreign Entities (Nov 2024) (Sections 1821-1826, Pub. L. 118-31, 41 U.S.C. 3901 note prec.).
(Z) 52.247-64, Preference for Privately Owned U.S.-Flag Commercial Vessels (Nov 2021) ( 46 U.S.C. 55305 and 10 U.S.C. 2631). Flow down required in accordance with paragraph (d) of FAR clause 52.247-64.</t>
  </si>
  <si>
    <t>Alternate I (Aug 2020). As prescribed in 14.201-7(c)(1)(ii), substitute the following paragraph (b) in place of paragraph (b) of the basic clause:
(b) Unless an exception under FAR 15.403-1(b) applies, the Contractor shall require the subcontractor to submit certified cost or pricing data (actually or by specific identification in writing), as part of the subcontractor's proposal in accordance with FAR 15.408, Table 15-2 (to include any information reasonably required to explain the subcontractor's estimating process such as the judgmental factors applied and the mathematical or other methods used in the estimate, including those used in projecting from known data, and the nature and amount of any contingencies included in the price)—
(1) Before modifying any subcontract that was awarded prior to July 1, 2018, involving a pricing adjustment expected to exceed $950,000; or
(2) Before awarding any subcontract expected to exceed $2.5 million on or after July 1, 2018, or modifying any subcontract that was awarded on or after July 1, 2018, involving a pricing adjustment expected to exceed $2 million.</t>
  </si>
  <si>
    <t>Alternate I (Aug 2020). As prescribed in 15.408 (e)(2), substitute the following paragraphs (a), (b), and (d) for paragraphs (a), (b), and (d) of the basic clause:
(a) The requirements of paragraphs (b) and (c) of this clause shall—
(1) Become operative only for any modification to this contract involving aggregate increases and/or decreases in costs, plus applicable profits, expected to exceed the threshold for submission of certified cost or pricing data at FAR 15.403-4(a)(1); and
(2) Be limited to such modifications.
(b) Unless an exception under FAR 15.403-1 applies, the Contractor shall require the subcontractor to submit certified cost or pricing data (actually or by specific identification in writing), in accordance with FAR 15.408, Table 15-2 (to include any information reasonably required to explain the subcontractor's estimating process such as the judgmental factors applied and the mathematical or other methods used in the estimate, including those used in projecting from known data, and the nature and amount of any contingencies included in the price)—
(1) Before modifying any subcontract that was awarded prior to July 1, 2018, involving a pricing adjustment expected to exceed $950,000; or
(2) Before modifying any subcontract that was awarded on or after July 1, 2018, involving a pricing adjustment expected to exceed $2.5 million.
(d) The Contractor shall insert the substance of this clause, including this paragraph (d), in each subcontract that exceeds $2.5 million.</t>
  </si>
  <si>
    <t>______________Combating Trafficking in Persons (Nov 2021)
(a) Definitions. As used in this clause-
Agent means any individual, including a director, an officer, an employee, or an independent contractor, authorized to act on behalf of the organization.
Coercion means-
(1) Threats of serious harm to or physical restraint against any person;
(2) Any scheme, plan, or pattern intended to cause a person to believe that failure to perform an act would result in serious harm to or physical restraint against any person; or
(3) The abuse or threatened abuse of the legal process.
Commercial sex act means any sex act on account of which anything of value is given to or received by any person.
Commercially available off-the-shelf (COTS) item —
(1) Means any item of supply (including construction material) that is—
(i) A commercial product (as defined in paragraph (1) of the definition of “commercial product” at Federal Acquisition Regulation (FAR) 2.101;
(ii)Sold in substantial quantities in the commercial marketplace; and
(iii)Offered to the Government, under a contract or subcontract at any tier, without modification, in the same form in which it is sold in the commercial marketplace; and
(2)Does not include bulk cargo, as defined in 46 U.S.C. 40102(4), such as agricultural products and petroleum products.
Debt bondage means the status or condition of a debtor arising from a pledge by the debtor of his or her personal services or of those of a person under his or her control as a security for debt, if the value of those services as reasonably assessed is not applied toward the liquidation of the debt or the length and nature of those services are not respectively limited and defined.
Employee means an employee of the Contractor directly engaged in the performance of work under the contract who has other than a minimal impact or involvement in contract performance.
Forced Labor means knowingly providing or obtaining the labor or services of a person-
(1) By threats of serious harm to, or physical restraint against, that person or another person;
(2) By means of any scheme, plan, or pattern intended to cause the person to believe that, if the person did not perform such labor or services, that person or another person would suffer serious harm or physical restraint; or
(3) By means of the abuse or threatened abuse of law or the legal process.
Involuntary servitude includes a condition of servitude induced by means of-
(1) Any scheme, plan, or pattern intended to cause a person to believe that, if the person did not enter into or continue in such conditions, that person or another person would suffer serious harm or physical restraint; or
(2) The abuse or threatened abuse of the legal process.
Recruitment fees means fees of any type, including charges, costs, assessments, or other financial obligations, that are associated with the recruiting process, regardless of the time, manner, or location of imposition or collection of the fee.
(1) Recruitment fees include, but are not limited to, the following fees (when they are associated with the recruiting process) for-
(i) Soliciting, identifying, considering, interviewing, referring, retaining, transferring, selecting, training, providing orientation to, skills testing, recommending, or placing employees or potential employees;
(ii) Advertising
(iii) Obtaining permanent or temporary labor certification, including any associated fees;
(iv) Processing applications and petitions;
(v) Acquiring visas, including any associated fees;
(vi) Acquiring photographs and identity or immigration documents, such as passports, including any associated fees;
(vii) Accessing the job opportunity, including required medical examinations and immunizations; background, reference, and security clearance checks and examinations; and additional certifications;
(viii) An employer's recruiters, agents or attorneys, or other notary or legal fees;
(ix) Language interpretation or translation, arranging for or accompanying on travel, or providing other advice to employees or potential employees;
(x) Government-mandated fees, such as border crossing fees, levies, or worker welfare funds;
(xi) Transportation and subsistence costs-
(A) While in transit, including, but not limited to, airfare or costs of other modes of transportation, terminal fees, and travel taxes associated with travel from the country of origin to the country of performance and the return journey upon the end of employment; and
(B) From the airport or disembarkation point to the worksite;
(xii) Security deposits, bonds, and insurance; and
(xiii) Equipment charges.
(2) A recruitment fee, as described in the introductory text of this definition, is a recruitment fee, regardless of whether the payment is-
(i) Paid in property or money;
(ii) Deducted from wages;
(iii) Paid back in wage or benefit concessions;
(iv) Paid back as a kickback, bribe, in-kind payment, free labor, tip, or tribute; or
(v) Collected by an employer or a third party, whether licensed or unlicensed, including, but not limited to-
(A) Agents;
(B) Labor brokers;
(C) Recruiters;
(D) Staffing firms (including private employment and placement firms);
(E) Subsidiaries/affiliates of the employer;
(F) Any agent or employee of such entities; and
(G) Subcontractors at all tiers.
Severe forms of trafficking in persons means-
(1) Sex trafficking in which a commercial sex act is induced by force, fraud, or coercion, or in which the person induced to perform such act has not attained 18 years of age; or
(2) The recruitment, harboring, transportation, provision, or obtaining of a person for labor or services, through the use of force, fraud, or coercion for the purpose of subjection to involuntary servitude, peonage, debt bondage, or slavery.
"Sex trafficking" means the recruitment, harboring, transportation, provision, or obtaining of a person for the purpose of a commercial sex act.
Subcontract means any contract entered into by a subcontractor to furnish supplies or services for performance of a prime contract or a subcontract.
Subcontractor means any supplier, distributor, vendor, or firm that furnishes supplies or services to or for a prime contractor or another subcontractor.
United States means the 50 States, the District of Columbia, and outlying areas.
(b) Policy. The United States Government has adopted a policy prohibiting trafficking in persons including the trafficking-related activities of this clause. Contractors, contractor employees, and their agents shall not-
(1) Engage in severe forms of trafficking in persons during the period of performance of the contract;
(2) Procure commercial sex acts during the period of performance of the contract;
(3) Use forced labor in the performance of the contract;
(4) Destroy, conceal, confiscate, or otherwise deny access by an employee to the employee’s identity or immigration documents, such as passports or drivers' licenses, regardless of issuing authority;
(5) (i) Use misleading or fraudulent practices during the recruitment of employees or offering of employment, such as failing to disclose, in a format and language understood by the employee or potential employee, basic information or making material misrepresentations during the recruitment of employees regarding the key terms and conditions of employment, including wages and fringe benefits, the location of work, the living conditions, housing and associated costs (if employer or agent provided or arranged), any significant costs to be charged to the employee or potential employee, and, if applicable, the hazardous nature of the work;
(ii) Use recruiters that do not comply with local labor laws of the country in which the recruiting takes place;
(6) Charge employees or potential employees recruitment fees;
(7) (i) Fail to provide return transportation or pay for the cost of return transportation upon the end of employment-
(A) For an employee who is not a national of the country in which the work is taking place and who was brought into that country for the purpose of working on a U.S. Government contract or subcontract (for portions of contracts performed outside the United States); or
(B) For an employee who is not a United States national and who was brought into the United States for the purpose of working on a U.S. Government contract or subcontract, if the payment of such costs is required under existing temporary worker programs or pursuant to a written agreement with the employee (for portions of contracts performed inside the United States); except that-
(ii) The requirements of paragraphs (b)(7)(i) of this clause shall not apply to an employee who is-
(A) Legally permitted to remain in the country of employment and who chooses to do so; or
(B) Exempted by an authorized official of the contracting agency from the requirement to provide return transportation or pay for the cost of return transportation;
(iii) The requirements of paragraph (b)(7)(i) of this clause are modified for a victim of trafficking in persons who is seeking victim services or legal redress in the country of employment, or for a witness in an enforcement action related to trafficking in persons. The contractor shall provide the return transportation or pay the cost of return transportation in a way that does not obstruct the victim services, legal redress, or witness activity. For example, the contractor shall not only offer return transportation to a witness at a time when the witness is still needed to testify. This paragraph does not apply when the exemptions at paragraph (b)(7)(ii) of this clause apply.
(8) Provide or arrange housing that fails to meet the host country housing and safety standards; or
(9) If required by law or contract, fail to provide an employment contract, recruitment agreement, or other required work document in writing. Such written work document shall be in a language the employee understands. If the employee must relocate to perform the work, the work document shall be provided to the employee at least five days prior to the employee relocating. The employee’s work document shall include, but is not limited to, details about work description, wages, prohibition on charging recruitment fees, work location(s), living accommodations and associated costs, time off, roundtrip transportation arrangements, grievance process, and the content of applicable laws and regulations that prohibit trafficking in persons.
(c) Contractor requirements. The Contractor shall-
(1) Notify its employees and agents of-
(i) The United States Government's policy prohibiting trafficking in persons, described in paragraph (b) of this clause; and
(ii) The actions that will be taken against employees or agents for violations of this policy. Such actions for employees may include, but are not limited to, removal from the contract, reduction in benefits, or termination of employment; and
(2) Take appropriate action, up to and including termination, against employees, agents, or subcontractors that violate the policy in paragraph (b) of this clause.
(d) Notification. (1) The Contractor shall inform the Contracting Officer and the agency Inspector General immediately of-
(i) Any credible information it receives from any source (including host country law enforcement) that alleges a Contractor employee, subcontractor, subcontractor employee, or their agent has engaged in conduct that violates the policy in paragraph (b) of this clause (see also 18 U.S.C. 1351, Fraud in Foreign Labor Contracting, and 52.203-13(b)(3)(i)(A), if that clause is included in the solicitation or contract, which requires disclosure to the agency Office of the Inspector General when the Contractor has credible evidence of fraud); and
(ii) Any actions taken against a Contractor employee, subcontractor, subcontractor employee, or their agent pursuant to this clause.
(2) If the allegation may be associated with more than one contract, the Contractor shall inform the contracting officer for the contract with the highest dollar value.
(e) Remedies. In addition to other remedies available to the Government, the Contractor’s failure to comply with the requirements of paragraphs (c), (d), (g), (h), or (i) of this clause may result in-
(1) Requiring the Contractor to remove a Contractor employee or employees from the performance of the contract;
(2) Requiring the Contractor to terminate a subcontract;
(3) Suspension of contract payments until the Contractor has taken appropriate remedial action;
(4) Loss of award fee, consistent with the award fee plan, for the performance period in which the Government determined Contractor non-compliance;
(5) Declining to exercise available options under the contract;
(6) Termination of the contract for default or cause, in accordance with the termination clause of this contract; or
(7) Suspension or debarment.
(f) Mitigating and aggravating factors. When determining remedies, the Contracting Officer may consider the following:
(1) Mitigating factors. The Contractor had a Trafficking in Persons compliance plan or an awareness program at the time of the violation, was in compliance with the plan, and has taken appropriate remedial actions for the violation, that may include reparation to victims for such violations.
(2) Aggravating factors. The Contractor failed to abate an alleged violation or enforce the requirements of a compliance plan, when directed by the Contracting Officer to do so.
(g) Full cooperation. (1) The Contractor shall, at a minimum-
(i) Disclose to the agency Inspector General information sufficient to identify the nature and extent of an offense and the individuals responsible for the conduct;
(ii) Provide timely and complete responses to Government auditors' and investigators' requests for documents;
(iii) Cooperate fully in providing reasonable access to its facilities and staff (both inside and outside the U.S.) to allow contracting agencies and other responsible Federal agencies to conduct audits, investigations, or other actions to ascertain compliance with the Trafficking Victims Protection Act of 2000 ( 22 U.S.C. chapter 78), E.O. 13627, or any other applicable law or regulation establishing restrictions on trafficking in persons, the procurement of commercial sex acts, or the use of forced labor; and
(iv) Protect all employees suspected of being victims of or witnesses to prohibited activities, prior to returning to the country from which the employee was recruited, and shall not prevent or hinder the ability of these employees from cooperating fully with Government authorities.
(2) The requirement for full cooperation does not foreclose any Contractor rights arising in law, the FAR, or the terms of the contract. It does not-
(i) Require the Contractor to waive its attorney-client privilege or the protections afforded by the attorney work product doctrine;
(ii) Require any officer, director, owner, employee, or agent of the Contractor, including a sole proprietor, to waive his or her attorney client privilege or Fifth Amendment rights; or
(iii) Restrict the Contractor from-
(A) Conducting an internal investigation; or
(B) Defending a proceeding or dispute arising under the contract or related to a potential or disclosed violation.
(h) Compliance plan. (1) This paragraph (h) applies to any portion of the contract that-
(i) Is for supplies, other than commercially available off-the-shelf items, acquired outside the United States, or services to be performed outside the United States; and
(ii) Has an estimated value that exceeds $700,000.
(2) The Contractor shall maintain a compliance plan during the performance of the contract that is appropriate-
(i) To the size and complexity of the contract; and
(ii) To the nature and scope of the activities to be performed for the Government, including the number of non-United States citizens expected to be employed and the risk that the contract or subcontract will involve services or supplies susceptible to trafficking in persons.
(3) Minimum requirements. The compliance plan must include, at a minimum, the following:
(i) An awareness program to inform contractor employees about the Government’s policy prohibiting trafficking-related activities described in paragraph (b) of this clause, the activities prohibited, and the actions that will be taken against the employee for violations. Additional information about Trafficking in Persons and examples of awareness programs can be found at the website for the Department of State’s Office to Monitor and Combat Trafficking in Persons at http://www.state.gov/j/tip/.
(ii) A process for employees to report, without fear of retaliation, activity inconsistent with the policy prohibiting trafficking in persons, including a means to make available to all employees the hotline phone number of the Global Human Trafficking Hotline at 1-844-888-FREE and its email address at help@befree.org.
(iii) A recruitment and wage plan that only permits the use of recruitment companies with trained employees, prohibits charging recruitment fees to the employees or potential employees and ensures that wages meet applicable host-country legal requirements or explains any variance.
(iv) A housing plan, if the Contractor or subcontractor intends to provide or arrange housing, that ensures that the housing meets host-country housing and safety standards.
(v) Procedures to prevent agents and subcontractors at any tier and at any dollar value from engaging in trafficking in persons (including activities in paragraph (b) of this clause) and to monitor, detect, and terminate any agents, subcontracts, or subcontractor employees that have engaged in such activities.
(4) Posting. (i) The Contractor shall post the relevant contents of the compliance plan, no later than the initiation of contract performance, at the workplace (unless the work is to be performed in the field or not in a fixed location) and on the Contractor's Web site (if one is maintained). If posting at the workplace or on the Web site is impracticable, the Contractor shall provide the relevant contents of the compliance plan to each worker in writing.
(ii) The Contractor shall provide the compliance plan to the Contracting Officer upon request.
(5) Certification. Annually after receiving an award, the Contractor shall submit a certification to the Contracting Officer that-
(i) It has implemented a compliance plan to prevent any prohibited activities identified at paragraph (b) of this clause and to monitor, detect, and terminate any agent, subcontract or subcontractor employee engaging in prohibited activities; and
(ii) After having conducted due diligence, either-
(A) To the best of the Contractor's knowledge and belief, neither it nor any of its agents, subcontractors, or their agents is engaged in any such activities; or
(B) If abuses relating to any of the prohibited activities identified in paragraph (b) of this clause have been found, the Contractor or subcontractor has taken the appropriate remedial and referral actions.
(i) Subcontracts. (1) The Contractor shall include the substance of this clause, including this paragraph (i), in all subcontracts and in all contracts with agents. The requirements in paragraph (h) of this clause apply only to any portion of the subcontract that-
(i) Is for supplies, other than commercially available off-the-shelf items, acquired outside the United States, or services to be performed outside the United States; and
(ii) Has an estimated value that exceeds $700,000.
(2) If any subcontractor is required by this clause to submit a certification, the Contractor shall require submission prior to the award of the subcontract and annually thereafter. The certification shall cover the items in paragraph (h)(5) of this clause.
(End of clause)</t>
  </si>
  <si>
    <t>Representation For Restriction On The Use Of Certain Institutions Of Higher Education (AUG 2025)
(a) 
Definitions.
As used in this provision—
Confucius Institute
means—
(1) Any program that receives funding or support from—
(i) The Chinese International Education Foundation; or
(ii) The Center for Language Exchange Cooperation of the Ministry of Education of the People's Republic of China; or
(2) Any cultural institute directly or indirectly funded by the government of the People's Republic of China.
Institution of higher education
has the meaning given in 20 U.S.C. 1002.
(b) 
Restriction.
As required by section 1062 of the National Defense Authorization Act for Fiscal Year 2021 (Pub. L. 116-283), DoD may not award a contract with any institution of higher education that hosts a Confucius Institute. Section 1062 prohibits DoD from providing funding to any U.S. institution of higher education hosting a Confucius Institute unless that institution receives a waiver from the Department of Defense Office of the Under Secretary of Defense for Research and Engineering (OUSD(R&amp;E)). The waiver authority terminates on October 1, 2026. Any waiver issued will not apply on or after that date. See the OUSD(R&amp;E) Confucius Institute Waiver Program Guidance to U.S. Institutions of Higher Education at 
https://rt.cto.mil/​wp-content/​uploads/​Confucius-Institute-Waiver-Program-Guidance-28Mar2023.pdf.
(c) 
Representation.
By submission of an offer, the Offeror represents that—
(1) It is not an institution of higher education that hosts a Confucius Institute; or
(2) The Offeror has obtained a waiver approved by OUSD(R&amp;E).
(End of provision)</t>
  </si>
  <si>
    <t>252.232-7998</t>
  </si>
  <si>
    <t xml:space="preserve">Effective immediately, contracting officers shall use the attached deviation clause
252.232-7998, Obligations in Advance of Fiscal Year 2026 Funding (DEVIATION 2026-
O0001), when awarding contracts, modifications to existing contracts including those exercising options, task orders, or delivery orders to obtain supplies and services necessary to carry out or support excepted activities in advance of the availability of fiscal year 2026 funds. This deviation does not apply to contract actions using existing appropriations that are currently available for obligation and liquidation of obligations, such as prior year funds. </t>
  </si>
  <si>
    <t>CD 2026-O0001</t>
  </si>
  <si>
    <t xml:space="preserve">Obligations in Advance of Fiscal Year 2026 Funding
(DEVIATION 2026-O0001) </t>
  </si>
  <si>
    <t>OBLIGATIONS IN ADVANCE OF FISCAL YEAR 2026 FUNDING
(OCT 2025) (DEVIATION 2026-O0001)
The Department of Defense has the authority to enter into this contractual
action and to obligate the Government in advance of appropriations; however,
appropriated funds are not currently available to make payments under this
contract to liquidate this obligation. When appropriated funds become available,
the Government will make payment in accordance with the terms of this contract,
including the payment of interest where applicable under the Prompt Payment Act.
This clause supersedes conflicting terms of any other provision in this contract
dealing with contract payment or financing until funds are made available to the
Contracting Officer for this contractual action.
(End of clause)</t>
  </si>
  <si>
    <t>Added DFARS deviated clause 252.232-7998</t>
  </si>
  <si>
    <t>252.240-7999</t>
  </si>
  <si>
    <t>Prohibition on the Procurement of Covered Semiconductor
Products and Services from Companies Providing Covered Semiconductor
Products and Services to Huawei—Representation. (DEVIATION 2025-
O0007)</t>
  </si>
  <si>
    <t>CD 2025-O0007</t>
  </si>
  <si>
    <t>SEP 2025</t>
  </si>
  <si>
    <t>Use the following provision in solicitations that include the clause at 252.240-7999</t>
  </si>
  <si>
    <t>PROHIBITION ON THE PROCUREMENT OF COVERED SEMICONDUCTOR
PRODUCTS AND SERVICES FROM COMPANIES PROVIDING COVERED
SEMICONDUCTOR PRODUCTS AND SERVICES TO HUAWEI—
REPRESENTATION (SEP 2025) (DEVIATION 2025-O0007)
(a) Prohibition. Section 853 of the National Defense Authorization Act for Fiscal
Year 2025 (Pub. L. 118-159) prohibits DoD from entering into or renewing a contract for
the procurement of any covered semiconductor products and services for the
Department of Defense with any entity that knowingly provides covered semiconductor
products and services to Huawei.
(b) Definitions.
(1) “Covered semiconductor products and services” means—
(i) Semiconductors;
(ii) Equipment for manufacturing semiconductors; and
(iii) Tools for designing semiconductors.
(2) “Huawei” means—
(i) Huawei Technologies Company;
(ii) Any entity that is a subsidiary, owner, beneficial owner, affiliate, or
successor of Huawei Technologies Company; and
(iii) Any entity that is directly or indirectly controlled by Huawei
Technologies Company.
(c) Representation. By submission of its offer, the Offeror represents that it will
not knowingly provide covered semiconductor products and services to Huawei, as
described in paragraphs (a) and (b) of this provision, in the performance of any
contract resulting from this solicitation.
Attachment 1
Class Deviation 2025-O0007
 Prohibition on the Procurement of Covered Semiconductor Products and Services from
 Companies Providing Covered Semiconductor Products and Services to Huawei
Page 2 of 2
(End of provision)</t>
  </si>
  <si>
    <t>Prohibition on the Procurement of Covered Semiconductor
Products and Services from Companies Providing Covered Semiconductor
Products and Services to Huawei. (DEVIATION 2025-O0007)</t>
  </si>
  <si>
    <t>Use the following clause in solicitations and contracts, including solicitations and
contracts using FAR part 12 procedures for the acquisition of commercial products
and services, for the procurement of any covered semiconductor products and
services unless a waiver has been granted by the Secretary of Defense in accordance
with section 853 of the National Defense Authorization Act for Fiscal Year 2025
(Pub. L. 118-159).</t>
  </si>
  <si>
    <t xml:space="preserve">
PROHIBITION ON THE PROCUREMENT OF COVERED SEMICONDUCTOR
PRODUCTS AND SERVICES FROM COMPANIES PROVIDING COVERED
SEMICONDUCTOR PRODUCTS AND SERVICES TO HUAWEI (SEP 2025)
(DEVIATION 2025-O0007)
(a) Prohibition. In accordance with section 853 of the National Defense
Authorization Act for Fiscal Year 2025, during the performance of this contract, the
Contractor shall not knowingly provide any covered semiconductor products and
services to Huawei.
(b) Definitions.
(1) “Covered semiconductor products and services” means—
(i) Semiconductors;
(ii) Equipment for manufacturing semiconductors; and
(iii) Tools for designing semiconductors.
(2) “Huawei” means—
(i) Huawei Technologies Company;
(ii) Any entity that is a subsidiary, owner, beneficial owner, affiliate, or
successor of Huawei Technologies Company; and
(iii) Any entity that is directly or indirectly controlled by Huawei
Technologies Company.
(End of clause)</t>
  </si>
  <si>
    <t>Added DFARS deviated provision 252.240-7998 
Added DFARS deviated clause 252.240-7999</t>
  </si>
  <si>
    <t>252.240-7998</t>
  </si>
  <si>
    <t>NOV 2025</t>
  </si>
  <si>
    <t>252.204-7025</t>
  </si>
  <si>
    <t>Notice of Cybersecurity Maturity Model Certification Level Requirements</t>
  </si>
  <si>
    <t>CONTRACTOR COMPLIANCE WITH THE CYBERSECURITY MATURITY MODEL CERTIFICATION LEVEL REQUIREMENTS (NOV 2025)
(a) 
Definitions.
As used in this clause-
Controlled unclassified information
means information the Government creates or possesses, or information an entity creates or possesses for or on behalf of the Government, that a law, regulation, or Governmentwide policy requires or permits an agency to handle using safeguarding or dissemination controls (32 CFR 2002.4(h)).
Current
means—
(1) With regard to Conditional Cybersecurity Maturity Model Certification (CMMC) Status—
(i) Not older than 180 days for Conditional Level 2 (Self) assessments and Conditional Level 2 (certified third-party assessment organization (C3PAO)) assessments, with—
(A) No changes in compliance with the requirements at 32 CFR part 170 since the Conditional CMMC Status date (see 32 CFR 170.16 and 170.17); and
(B) A corresponding affirmation of continuous compliance by an affirming official (see 32 CFR 170.4); and
(ii) Not older than 180 days for Conditional Level 3 (Defense Industrial Base Cybersecurity Assessment Center (DIBCAC)) assessments, with—
(A) No changes in compliance with the requirements at 32 CFR part 170 since the Conditional CMMC Status date (see 32 CFR 170.18); and
(B) A corresponding affirmation of continuous compliance by an affirming official;
(2) With regard to Final CMMC Status—
(i) Not older than 1 year for Final Level 1 (Self), with—
(A) No changes in compliance with the requirements at 32 CFR part 170 since the Final CMMC Status date (see 32 CFR 170.15); and
(B) A corresponding affirmation of continuous compliance, not older than 1 year, by an affirming official;
(ii) Not older than 3 years for Final Level 2 (Self) assessments and Final Level 2 (C3PAO) assessments, with—
(A) No changes in compliance with the requirements at 32 CFR part 170 since the Final CMMC Status date (see 32 CFR 170.16 and 170.17); and
(B) A corresponding affirmation of continuous compliance, not older than 1 year, by an affirming official; and
(iii) Not older than 3 years for Final Level 3 (DIBCAC) assessments, with—
(A) No changes in compliance with the requirements at 32 CFR part 170 since the Final CMMC Status date (see 32 CFR 170.18); and
(B) A corresponding affirmation of continuous compliance, not older than 1 year, by an affirming official; and
(3) With regard to affirmation of continuous compliance (32 CFR 170.22), not older than 1 year with no changes in compliance with the requirements at 32 CFR part 170.
Cybersecurity Maturity Model Certification (CMMC) status
means the result of meeting or exceeding the minimum required score for the corresponding assessment. The potential statuses are as follows:
(1) Final Level 1 (Self).
(2) Conditional Level 2 (Self).
(3) Final Level 2 (Self).
(4) Conditional Level 2 (C3PAO).
(5) Final Level 2 (C3PAO).
(6) Conditional Level 3 (DIBCAC).
(7) Final Level 3 (DIBCAC).
Cybersecurity Maturity Model Certification unique identifier (CMMC UID)
means 10 alpha-numeric characters assigned to each CMMC assessment and reflected in the Supplier Performance Risk System (SPRS) for each contractor information system.
Federal contract information (FCI)
means information, not intended for public release, that is provided by or generated for the Government under a contract to develop or deliver a product or service to the Government. It does not include information provided by the Government to the public, such as on public websites, or simple transactional information, such as information necessary to process payments.
Plan of action and milestones
means a document that identifies tasks to be accomplished. It details resources required to accomplish the elements of the plan, any milestones in meeting the tasks, and scheduled completion dates for the milestones, as defined in National Institute of Standards and Technology Special Publication 800-115 (32 CFR 170.21).
(b) 
Framework.
The Cybersecurity Maturity Model Certification (CMMC) is a framework for assessing a contractor's compliance with applicable information security protections (see 32 CFR part 170).
(c) 
Duplication.
The CMMC assessments will not duplicate efforts from any other comparable DoD assessment, except for rare circumstances when a reassessment may be necessary, for example, when there are indications of issues with cybersecurity and/or compliance with CMMC requirements.
(d) 
Requirements.
The Contractor shall—
(1)(i) Have and maintain for the duration of the contract a current CMMC status at the following CMMC level, or higher: ___
[Contracting Officer insert: CMMC Level 1 (Self); CMMC Level 2 (Self); CMMC Level 2 (C3PAO); or CMMC Level 3 (DIBCAC)]
for all information systems used in performance of the contract, task order, or delivery order that process, store, or transmit FCI or CUI; and
(ii) Consult 32 CFR 170.23 related to the flowdown of the CMMC requirements, and flow down the correct CMMC level to subcontracts and other contractual instruments;
(2) Only process, store, or transmit FCI or CUI on contractor information systems that have a CMMC status at the CMMC level required in paragraph (d)(1) of this clause, or higher;
(3) Complete on an annual basis, and maintain as current, an affirmation, by the affirming official (see 32 CFR 170.4), of continuous compliance with the requirements associated with the CMMC level required in paragraph (d)(1) of this clause in the Supplier Performance Risk System (SPRS) (
https://piee.eb.mil) for each CMMC UID applicable to each of the contractor information systems that process, store, or transmit FCI or CUI and that are used in performance of the contract;
(4) Ensure all subcontractors and suppliers complete prior to subcontract award, and maintain on an annual basis, an affirmation, by the affirming official (see 32 CFR 170.4), of continuous compliance with the requirements associated with the CMMC level required for the subcontract or other contractual instrument for each of the subcontractor information systems that process, store, or transmit FCI or CUI and that are used in performance of the subcontract; and
(5) If the Contractor has a CMMC Status of Conditional, successfully close out a valid plan of action and milestones (32 CFR 170.21) to achieve a CMMC Status of Final.
(e) 
Reporting.
The Contractor shall—
(1) Submit to the Contracting Officer—
(i) The CMMC UID(s) issued by SPRS for contractor information systems that will process, store, or transmit FCI or CUI during performance of the contract; and
(ii) Any changes in the CMMC UIDs generated in SPRS throughout the life of the contract, task order, or delivery order, if applicable;
(2) Enter into SPRS the results of a current self-assessment for each CMMC UID, not covered by a C3PAO assessment or DIBCAC assessment, applicable to each of the contractor information systems that process, store, or transmit FCI or CUI and that are used in performance of the contract; and
(3) Complete in SPRS on an annual basis and maintain as current an affirmation of continuous compliance by the affirming official (see 32 CFR 170.4) for each self-assessment, C3PAO 
assessment, or DIBCAC assessment required under the contract in SPRS.
(f) 
Subcontracts.
The Contractor shall—
(1) Insert the substance of this clause, including this paragraph (f) and excluding paragraph (e)(1), in subcontracts and other contractual instruments, including those for the acquisition of commercial products and commercial services, excluding commercially available off-the-shelf items, if the subcontract or other contractual instrument will contain a requirement to process, store, or transmit FCI or CUI; and
(2) Prior to awarding a subcontract or other contractual instrument, ensure that the subcontractor has a current CMMC certificate or current CMMC status at the CMMC level that is appropriate for the information that is being flowed down to the subcontractor based on the requirements at 32 CFR 170.23.
(End of clause)</t>
  </si>
  <si>
    <t>Notice of Cybersecurity Maturity Model Certification Level Requirements (Nov 2025)
(a) 
Definitions.
As used in this provision, 
controlled unclassified information (CUI), current,Cybersecurity Maturity Model Certification (CMMC) status, Cybersecurity Maturity Model Certification unique identifier (CMMC UID),Federal contract information (FCI),
and 
Plan of action and milestones
have the meaning given in the Defense Federal Acquisition Regulation Supplement 252.204-7021, Contractor Compliance With the Cybersecurity Maturity Model Certification Level Requirements, clause of this solicitation.
(b)(1) 
Cybersecurity Maturity Model Certification (CMMC) level.
The CMMC level required by this solicitation is: ___
[Contracting Officer insert: CMMC Level 1 (Self); CMMC Level 2 (Self); CMMC Level 2 (C3PAO); or CMMC Level 3 (DIBCAC)].
This CMMC level, or higher (see 32 CFR part 170), is required prior to award for each contractor information system that will process, store, or transmit Federal contract information (FCI) or controlled unclassified information (CUI) during performance of the contract.
(2) The Offeror will not be eligible for award of a contract, task order, or delivery order resulting from this solicitation if the Offeror does not have, for each of the contractor information systems that will process, store, or transmit FCI or CUI and that will be used in performance of a contract resulting from this solicitation—
(i) The current CMMC status entered in the Supplier Performance Risk System (SPRS) (
https://piee.eb.mil) at the CMMC level required by paragraph (b)(1) of this provision; and
(ii) A current affirmation of continuous compliance with the security requirements identified at 32 CFR part 170 in SPRS.
(c) 
Plan of action and milestones.
If the Offeror has a CMMC Status of Conditional, the Offeror shall successfully close out a valid plan of action and milestones (32 CFR 170.21) to achieve a CMMC Status of Final.
(d) 
CMMC unique identifiers.
The Offeror shall provide, in the proposal, the CMMC unique identifier(s) (CMMC UIDs) issued by SPRS for each contractor information system that will process, store, or transmit FCI or CUI during performance of a contract, task order, or delivery order resulting from this solicitation. The Offeror also shall update the list when new CMMC UIDs are generated in SPRS. The CMMC UIDs are provided in SPRS after the Offeror enters the results of self-assessment(s) for each such information system.
(End of provision)</t>
  </si>
  <si>
    <t>FR 2025-17359</t>
  </si>
  <si>
    <t>Updated clause 252.204-7021 to reflect new prescription. 
Added  DFARS provision 252.204-7025</t>
  </si>
  <si>
    <t>&lt;=$350K</t>
  </si>
  <si>
    <t xml:space="preserve">Updated SAT to $350K in cell AC7. </t>
  </si>
  <si>
    <t>52.204-90</t>
  </si>
  <si>
    <t>Offeror Identification</t>
  </si>
  <si>
    <t>ADD</t>
  </si>
  <si>
    <t>52.204-91</t>
  </si>
  <si>
    <t>Contractor Identification</t>
  </si>
  <si>
    <t>52.208-90</t>
  </si>
  <si>
    <t>GSA Fleet Vehicles and Related Services</t>
  </si>
  <si>
    <t>RFO X</t>
  </si>
  <si>
    <t>4.208(a)</t>
  </si>
  <si>
    <t>4.208(b)(1)</t>
  </si>
  <si>
    <t>4.208(d)</t>
  </si>
  <si>
    <t>4.208(e)</t>
  </si>
  <si>
    <t>4.208(b)(2)</t>
  </si>
  <si>
    <t>4.208(f)(2)</t>
  </si>
  <si>
    <t>4.208(f)(3)</t>
  </si>
  <si>
    <t>4.208(g)</t>
  </si>
  <si>
    <t>4.208(c)(1)</t>
  </si>
  <si>
    <t>4.208(c)(2)</t>
  </si>
  <si>
    <t>7.107-4</t>
  </si>
  <si>
    <t>8.105-1(b)</t>
  </si>
  <si>
    <t>8.105-2(c)</t>
  </si>
  <si>
    <t>9.108-6(a)</t>
  </si>
  <si>
    <t>9.308-1(a) and (b)</t>
  </si>
  <si>
    <t>9.308-1(a)(2) and (b)(2)</t>
  </si>
  <si>
    <t>9.308-2 (a) and (b)</t>
  </si>
  <si>
    <t>9.104-7(c)</t>
  </si>
  <si>
    <t>9.108-6(b)</t>
  </si>
  <si>
    <t>10.002</t>
  </si>
  <si>
    <t>11.403(a)</t>
  </si>
  <si>
    <t>11.403(b)</t>
  </si>
  <si>
    <t>11.403(c)</t>
  </si>
  <si>
    <t>11.504(a)</t>
  </si>
  <si>
    <t>11.504(b)</t>
  </si>
  <si>
    <t>12.205(a)(1)</t>
  </si>
  <si>
    <t>12.205(a)(2)</t>
  </si>
  <si>
    <t>12.205(b)(3)</t>
  </si>
  <si>
    <t>13.204(b)</t>
  </si>
  <si>
    <t>14.207(b)(2)</t>
  </si>
  <si>
    <t>14.207(b)(1)</t>
  </si>
  <si>
    <t>14.207(b)(3)</t>
  </si>
  <si>
    <t>14.207(b)(4)</t>
  </si>
  <si>
    <t>14.207(b)(5)</t>
  </si>
  <si>
    <t>14.207(c)</t>
  </si>
  <si>
    <t>14.207(d)</t>
  </si>
  <si>
    <t>14.207(e)</t>
  </si>
  <si>
    <t>14.207(f)</t>
  </si>
  <si>
    <t>14.207(g)</t>
  </si>
  <si>
    <t>14.207(h)</t>
  </si>
  <si>
    <t>14.207(i)</t>
  </si>
  <si>
    <t>14.207(j)(i)</t>
  </si>
  <si>
    <t>14.207(j)(2)(i)</t>
  </si>
  <si>
    <t>14.207(j)(2)(ii)</t>
  </si>
  <si>
    <t>14.207(k)(1)</t>
  </si>
  <si>
    <t>14.207(k)(2)</t>
  </si>
  <si>
    <t>14.207(l)</t>
  </si>
  <si>
    <t>14.207(m)</t>
  </si>
  <si>
    <t>14.207(n)</t>
  </si>
  <si>
    <t>14.207(o)</t>
  </si>
  <si>
    <t>14.208(a)</t>
  </si>
  <si>
    <t>14.208(b)(1)</t>
  </si>
  <si>
    <t xml:space="preserve">14.208(c) </t>
  </si>
  <si>
    <t>14.208(c)(1)</t>
  </si>
  <si>
    <t>14.208(d)</t>
  </si>
  <si>
    <t>14.207(p)</t>
  </si>
  <si>
    <t>14.207(q)</t>
  </si>
  <si>
    <t>15.110(a)</t>
  </si>
  <si>
    <t>15.110(a)(1)</t>
  </si>
  <si>
    <t>15.110(a)(2)</t>
  </si>
  <si>
    <t>15.110(b)</t>
  </si>
  <si>
    <t>15.110(b)(3)</t>
  </si>
  <si>
    <t>15.110(b)(4)</t>
  </si>
  <si>
    <t>15.110(f)</t>
  </si>
  <si>
    <t>15.110(h)</t>
  </si>
  <si>
    <t>15.110(i)</t>
  </si>
  <si>
    <t>15.110(i)(1)</t>
  </si>
  <si>
    <t>15.110(i)(2)</t>
  </si>
  <si>
    <t>15.110(j)</t>
  </si>
  <si>
    <t>15.110(k)</t>
  </si>
  <si>
    <t>15.110(l)(1)</t>
  </si>
  <si>
    <t>15.110(l)(2)</t>
  </si>
  <si>
    <t>15.110(m)(1)</t>
  </si>
  <si>
    <t>15.110(m)(2)</t>
  </si>
  <si>
    <t>15.110(n)(1)</t>
  </si>
  <si>
    <t>15.110(n)(2)</t>
  </si>
  <si>
    <t>15.110(o)</t>
  </si>
  <si>
    <t>15.110(p)</t>
  </si>
  <si>
    <t>15.110(q)</t>
  </si>
  <si>
    <t>15.110(r)</t>
  </si>
  <si>
    <t>15.110(s)</t>
  </si>
  <si>
    <t>15.110(t)</t>
  </si>
  <si>
    <t>15.110(t)(1)</t>
  </si>
  <si>
    <t>15.110(t)(2)</t>
  </si>
  <si>
    <t>15.110(t)(3)</t>
  </si>
  <si>
    <t>15.110(t)(4)</t>
  </si>
  <si>
    <t>15.110(u)</t>
  </si>
  <si>
    <t>15.110(u)(1)</t>
  </si>
  <si>
    <t>15.110(u)(2)</t>
  </si>
  <si>
    <t>15.110(u)(3)</t>
  </si>
  <si>
    <t>15.110(u)(4)</t>
  </si>
  <si>
    <t>15.110(v)(1)</t>
  </si>
  <si>
    <t>15.110(v)(2)</t>
  </si>
  <si>
    <t>15.110(v)(2)(iii)</t>
  </si>
  <si>
    <t>16.104</t>
  </si>
  <si>
    <t>Type of Contract, Alternate I</t>
  </si>
  <si>
    <t>Offerors may propose an alternative contract type.</t>
  </si>
  <si>
    <t>Economic Price Adjustment - Standard Supplies</t>
  </si>
  <si>
    <t>16.204-4</t>
  </si>
  <si>
    <t>16.305(a)</t>
  </si>
  <si>
    <t>16.305(a)(2)</t>
  </si>
  <si>
    <t>16.305(a)(3)</t>
  </si>
  <si>
    <t>16.305(a)(4)</t>
  </si>
  <si>
    <t>16.305(a)(5)</t>
  </si>
  <si>
    <t>16.305(b)</t>
  </si>
  <si>
    <t>16.305(c)</t>
  </si>
  <si>
    <t>16.305(d)</t>
  </si>
  <si>
    <t>16.305(e)</t>
  </si>
  <si>
    <t>16.305(e)(2)</t>
  </si>
  <si>
    <t>16.305(f)</t>
  </si>
  <si>
    <t>16.305(f)(2)</t>
  </si>
  <si>
    <t>16.305(g)</t>
  </si>
  <si>
    <t>16.505(a)</t>
  </si>
  <si>
    <t>16.505(b)</t>
  </si>
  <si>
    <t>16.505(c)</t>
  </si>
  <si>
    <t>16.505(d)</t>
  </si>
  <si>
    <t>16.505(d)(2)</t>
  </si>
  <si>
    <t>16.505(d)(3)</t>
  </si>
  <si>
    <t>16.505(d)(4)</t>
  </si>
  <si>
    <t>16.505(d)(5)</t>
  </si>
  <si>
    <t>16.505(e)</t>
  </si>
  <si>
    <t>Indefinite Quantity, Alt I</t>
  </si>
  <si>
    <t>Indefinite Quantity, Alt II</t>
  </si>
  <si>
    <t>16.505(e)(1)</t>
  </si>
  <si>
    <t>16.505(e)(2)</t>
  </si>
  <si>
    <t>16.505(f)</t>
  </si>
  <si>
    <t>16.505(g)</t>
  </si>
  <si>
    <t>16.601-4(a)</t>
  </si>
  <si>
    <t>16.601-4(b)</t>
  </si>
  <si>
    <t>16.601-4(c)</t>
  </si>
  <si>
    <t>16.505(j)</t>
  </si>
  <si>
    <t>17.106(a)</t>
  </si>
  <si>
    <t>17.203(a)</t>
  </si>
  <si>
    <t>17.203(b)</t>
  </si>
  <si>
    <t>17.203(c)</t>
  </si>
  <si>
    <t>17.203(d)</t>
  </si>
  <si>
    <t>17.203(e)</t>
  </si>
  <si>
    <t>17.203(f)</t>
  </si>
  <si>
    <t>17.804(a)</t>
  </si>
  <si>
    <t>17.203(g)</t>
  </si>
  <si>
    <t>17.804(b)</t>
  </si>
  <si>
    <t>17.804(c)</t>
  </si>
  <si>
    <t>19.101(a)(2)(ii)(A)</t>
  </si>
  <si>
    <t>19.101(a)(2)(ii)(B)</t>
  </si>
  <si>
    <t>19.203(b)</t>
  </si>
  <si>
    <t>19.105-4(a)</t>
  </si>
  <si>
    <t>19.110(b)</t>
  </si>
  <si>
    <t>19.104-3(a)</t>
  </si>
  <si>
    <t>19.104-3(b)</t>
  </si>
  <si>
    <t>19.109(e)</t>
  </si>
  <si>
    <t>19.109(e)(2)(i)</t>
  </si>
  <si>
    <t>19.109(e)(2)(i)(A)</t>
  </si>
  <si>
    <t>19.109(e)(2)(i)(B)</t>
  </si>
  <si>
    <t>19.109(e)(2)(i)©</t>
  </si>
  <si>
    <t>19.302-1(b)(1)</t>
  </si>
  <si>
    <t>19.109(f)(1)</t>
  </si>
  <si>
    <t>19.108-10(a)</t>
  </si>
  <si>
    <t>19.108-10(b)</t>
  </si>
  <si>
    <t>19.104-3(d)</t>
  </si>
  <si>
    <t>19.104(c)</t>
  </si>
  <si>
    <t>19.109(e)(2)(ii) and 19.302-1(b)(2)</t>
  </si>
  <si>
    <t>19.108-1(c)</t>
  </si>
  <si>
    <t>19.108-10(d)</t>
  </si>
  <si>
    <t>19.106-4(a)</t>
  </si>
  <si>
    <t>19.101(a)(2)(iii)(A)</t>
  </si>
  <si>
    <t>19.101(a)(2)(iii)(B)</t>
  </si>
  <si>
    <t>19.107-4(a)</t>
  </si>
  <si>
    <t>19.107-4(b)</t>
  </si>
  <si>
    <t>19.112(e)</t>
  </si>
  <si>
    <t>19.104-3(e)(1)</t>
  </si>
  <si>
    <t>The contracting officer shall insert the clause at 52.203-7, Anti-Kickback Procedures, in solicitations and contracts exceeding $200,000, other than those for commercial products or commercial services (see part 12).</t>
  </si>
  <si>
    <t>Insert the provision at 52.203-11, Certification and Disclosure Regarding Payments to Influence Certain Federal Transactions, in solicitations expected to exceed $200,000.</t>
  </si>
  <si>
    <t>Insert the clause at 52.203-12, Limitation on Payments to Influence Certain Federal Transactions, in solicitations and contracts expected to exceed $200,000.</t>
  </si>
  <si>
    <t>Insert the clause at FAR 52.203-13, Contractor Code of Business Ethics and Conduct, in solicitations and contracts if the value of the contract is expected to exceed $7.5 million and the performance period is 120 days or more.</t>
  </si>
  <si>
    <t>The contracting officer shall insert the clause at 52.209-6, Protecting the Government’s Interests when Subcontracting with Contractors Debarred, Suspended, or Proposed for Debarment, in solicitations and contracts where the contract value exceeds $45,000.</t>
  </si>
  <si>
    <t>The contracting officer shall insert this provision in solicitations where the resultant contract value is expected to exceed $700,000</t>
  </si>
  <si>
    <t>For agencies receiving funds subject to section 523 of Division B of the Consolidated and Further Continuing Appropriations Act, 2015 (Pub. L. 113-235) and similar provisions in subsequent appropriations acts, the contracting officer shall insert this provision in solicitations for which the resultant contract (including options) may have a value greater than $7,000,000. Division B of the Consolidated and Continuing Further Appropriations Act, 2015 appropriates funds for the following agencies: the Department of Commerce, the Department of Justice, the National Aeronautics and Space Administration, the Office of Science and Technology Policy, the National Science Foundation, the Commission on Civil Rights, the Equal Employment Opportunity Commission, the U.S. International Trade Commission, the Legal Services Corporation, the Marine Mammal Commission, the Office of the United States Trade Representative, and the State Justice Institute.</t>
  </si>
  <si>
    <t>(DoD-specific guidance:  Contracting officers shall NOT use Alternate I of FAR 52.214-28 as it conflicts with CD 2022-O0001)   As prescribed in 14.201-7(c)(1)(ii), substitute the following paragraph (b) in place of paragraph (b) of the basic clause:
(b) Unless an exception under FAR 15.403-1(b) applies, the Contractor shall require the subcontractor to submit certified cost or pricing data (actually or by specific identification in writing), as part of the subcontractor's proposal in accordance with FAR 15.408, Table 15-2 (to include any information reasonably required to explain the subcontractor's estimating process such as the judgmental factors applied and the mathematical or other methods used in the estimate, including those used in projecting from known data, and the nature and amount of any contingencies included in the price)—
(1) Before modifying any subcontract that was awarded prior to July 1, 2018, involving a pricing adjustment expected to exceed $950,000; or
(2) Before awarding any subcontract expected to exceed $2.5 million on or after July 1, 2018, or modifying any subcontract that was awarded on or after July 1, 2018, involving a pricing adjustment expected to exceed $2 million.</t>
  </si>
  <si>
    <t>(DoD-specific guidance:  Contracting officers shall NOT use Alternate I of FAR 52.214-28 as it conflicts with CD 2022-O0001)   As prescribed in 15.408(d)(2), substitute the following paragraph (a) in place of paragraph (a) of the basic clause:
(a) Unless an exception under FAR 15.403-1 applies, the Contractor shall require the subcontractor to submit certified cost or pricing data (actually or by specific identification in writing), in accordance with FAR 15.408, Table 15-2 (to include any information reasonably required to explain the subcontractor's estimating process such as the judgmental factors applied and the mathematical or other methods used in the estimate, including those used in projecting from known data, and the nature and amount of any contingencies included in the price)—
(1) Before modifying any subcontract that was awarded prior to July 1, 2018, involving a pricing adjustment expected to exceed $950,000; or
(2) Before awarding any subcontract expected to exceed $2 million on or after July 1, 2018, or modifying any subcontract that was awarded on or after July 1, 2018, involving a pricing adjustment expected to exceed $2.5 million.</t>
  </si>
  <si>
    <t>Insert this provision in solicitations for indefinite-quantity contracts that may result in multiple contract awards. Modify the provision to specify the estimated number of awards. Do not use this provision for advisory and assistance services contracts that exceed 3 years and $20 million (including all options).</t>
  </si>
  <si>
    <t>Insert this provision in solicitations for task-order contracts for advisory and assistance services that exceed 3 years and $20 million (including all options), unless a determination has been made under 16.504(c)(2)(i)(A). Modify the provision to specify the estimated number of awards.</t>
  </si>
  <si>
    <t>Insert this clause in solicitations and contracts that offer subcontracting possibilities, are expected to exceed $900,000 ($2 million for construction of any public facility), and are required to include the clause at 52.219-8, Utilization of Small Business Concerns, unless the acquisition is set aside or is to be accomplished under the 8(a) program.</t>
  </si>
  <si>
    <t>Insert this clause in solicitations and contracts (including, for this purpose, basic ordering agreements) when the contract may require or involve the employment of laborers or mechanics. However, do not include the clause in solicitations and contracts—
(a) Valued at or below $200,000;
(b) For commercial products and commercial services;
(c) For transportation or the transmission of intelligence;
(d) To be performed outside the United States, Puerto Rico, American Samoa, Guam, the U.S. Virgin Islands, Johnston Island, Wake Island, and the outer Continental Shelf as defined in the Outer Continental Shelf Lands Act (43 U.S.C. 1331) (29 CFR 5.15);
(e) ) For work to be done solely in accordance with 41 U.S.C. chapter 65, Contracts for Materials, Supplies, Articles, and Equipment Exceeding $15,000 (see subpart 22.6);
(f) For supplies that include incidental services that do not require substantial employment of laborers or mechanics; or
(g) Exempt under regulations of the Secretary of Labor (29 CFR 5.15).</t>
  </si>
  <si>
    <t>(NOTE: Agencies should use this clause with its Alternate in all contracts which specifically provide relief efforts for the Coronavirus)
Insert this clause in solicitations and contracts if the expected value is $200,000 or more, except when—
(i) Work is performed outside the United States by employees recruited outside the United States; or
(ii) The Director, Office of Federal Contract Compliance Programs of the U.S. Department of Labor, has waived, in accordance with 22.1305(a), or the head of the agency has waived, in accordance with 22.1305(b), all of the terms of the clause.</t>
  </si>
  <si>
    <t>(NOTE: Agencies should use this clause with its Alternate in all contracts which specifically provide relief efforts for the Coronavirus)
Insert this clause in solicitations and contracts that exceed or are expected to exceed $20,000, except when—
(1) Both the performance of the work and the recruitment of workers will occur outside the United States, Puerto Rico, the Northern Mariana Islands, American Samoa, Guam, the U.S. Virgin Islands, and Wake Island; or
(2) The Director of OFCCP or agency head has waived, in accordance with 22.1403(a) or 22.1403(b) all the terms of the clause.</t>
  </si>
  <si>
    <t>Insert this provision in solicitations if
(1) It is possible that at least $700,000 of the value of the contract may be performed outside the United States; and
(2) The acquisition is not entirely for commercially available off-the-shelf items.</t>
  </si>
  <si>
    <t>Except for the acquisition of commercially available off-the-shelf items, insert this clause in solicitations and contracts exceeding $200,000 that are for, or specify the use of, EPA-designated items containing recovered materials.</t>
  </si>
  <si>
    <t>Insert this clause in solicitations and contracts greater than $35,000 for the provision, service, or sale of food in the United States.</t>
  </si>
  <si>
    <t>The contracting officer shall insert this clause in solicitations and contracts, except those awarded pursuant to Subparts 19.5, 19.8, 19.13, 19.14, or 19.15 when a fixed-price construction contract is contemplated and the contract amount is expected to exceed $2 million. The contracting officer may insert the clause in solicitations and contracts when a fixed-price construction contract is contemplated and the contract amount is expected to be $1.5 million or less.</t>
  </si>
  <si>
    <t>Use this clause in all solicitations and contracts over $1M except fixed-price contracts without cost incentives or any firm-fixed-price contract for the purchase of commercial products or commercial services. Generally, covered contracts are those which contain one of the clauses at 52.216-7, 52.216-16, or 52.216-17, or a similar clause from an executive agency’s supplement to the FAR.</t>
  </si>
  <si>
    <r>
      <t xml:space="preserve">The 19 November 2025 matrix was missing the government-wide inflation-adjusted thresholds that became effective on 01 October 2025, so the following updates correct the prescriptions to align with the current FAR and DFARS requirements. 
</t>
    </r>
    <r>
      <rPr>
        <sz val="11"/>
        <color theme="0"/>
        <rFont val="Calibri"/>
        <family val="2"/>
        <scheme val="minor"/>
      </rPr>
      <t>52.203-11 — $150,000 → $200,000
52.203-12 — $150,000 → $200,000
52.203-13 — $6M → $7.5M
52.204-10 — $30,000 → $40,000
52.209-6 — $35,000 → $45,000
52.209-7 — $600,000 → $750,000
52.209-9 — $600,000 → $750,000
52.209-12 — $5.5M → $7M
52.210-1 — $6M → $7.5M
52.211-12 — DFARS threshold $750,000 → $900,000
52.212-5 Alt II — JAN 2025 → OCT 2025
52.214-28 Alt I — $750,000 → $950,000 and $2M → $2.5M (confirmation required)
52.215-12 Alt I (date) — AUG 2020 → OCT 2025
52.215-12 Alt I (thresholds) — $750,000 → $950,000 and $2M → $2.5M (confirmation required)
52.216-27 — $15M → $20M
52.216-28 — $13.5M → $20M
52.219-9 — $750,000 → $900,000 and (construction) $1.5M → $2M
52.222-4 — $150,000 → $200,000
52.222-35 — $150,000 → $200,000
52.222-36 — $15,000 → $20,000
52.222-46 — $750,000 → $900,000
52.222-56 — $550,000 → $700,000
52.223-9 — $150,000 → $200,000
52.226-6 — $30,000 → $35,000
52.230-3 — $2M → $2.5M (50M threshold unchanged)
52.236-1 — $1.5M (twice) → $2M
52.242-3 — $800,000 → $1M
252.203-7004 — $6M → $7.5M
252.215-7016 — $10M → $15M
252.216-7010 — $10M → $15M
252.225-7003 (date) — AUG 2025 → OCT 2025
252.225-7003 — $15M → $20M
252.225-7004 — $15M → $20M
252.225-7050 — $150,000 → $200,000</t>
    </r>
  </si>
  <si>
    <t>22.102-2(a)</t>
  </si>
  <si>
    <t>22.102-2(b)</t>
  </si>
  <si>
    <t>22.201-2</t>
  </si>
  <si>
    <t>22.301-2</t>
  </si>
  <si>
    <t>22.402-4(g)</t>
  </si>
  <si>
    <t>22.402-4(a)(1)</t>
  </si>
  <si>
    <t>22.402-4(a)(2)</t>
  </si>
  <si>
    <t>22.402-4(a)(3)</t>
  </si>
  <si>
    <t>22.402-4(a)(4)</t>
  </si>
  <si>
    <t>22.402-4(a)(5)</t>
  </si>
  <si>
    <t>22.402-4(a)(6)</t>
  </si>
  <si>
    <t>22.402-4(a)(7)</t>
  </si>
  <si>
    <t>22.402-4(a)(8)</t>
  </si>
  <si>
    <t>22.402-4(a)(9)</t>
  </si>
  <si>
    <t>22.402-4(a)(10)</t>
  </si>
  <si>
    <t>22.402-4(b)</t>
  </si>
  <si>
    <t>22.1502-2(a)(1)</t>
  </si>
  <si>
    <t>22.1502-2(a)(2)</t>
  </si>
  <si>
    <t>22.601-5</t>
  </si>
  <si>
    <t>22.402-4(d)</t>
  </si>
  <si>
    <t>22.402-4(e)</t>
  </si>
  <si>
    <t>22.402-4(f)</t>
  </si>
  <si>
    <t>22.502-3(a)(1)</t>
  </si>
  <si>
    <t>22.502-3(a)(2)</t>
  </si>
  <si>
    <t>22.502-3(a)(3)</t>
  </si>
  <si>
    <t>22.502-3(a)(4)</t>
  </si>
  <si>
    <t>22.502-3(b)(1)</t>
  </si>
  <si>
    <t>22.502-3(b)(2)</t>
  </si>
  <si>
    <t>Project Labor Agreement--Alternate II</t>
  </si>
  <si>
    <t>22.502-3(b)(3</t>
  </si>
  <si>
    <t>22.1302-2(a)(1)</t>
  </si>
  <si>
    <t>22.1302-2(a)(2)</t>
  </si>
  <si>
    <t>22.1401-2(a)(1)</t>
  </si>
  <si>
    <t>22.1401-2(a)(2)</t>
  </si>
  <si>
    <t>22.1302-2(b)</t>
  </si>
  <si>
    <t>22.1602-2(a)</t>
  </si>
  <si>
    <t>22.1002-2(b)(1)</t>
  </si>
  <si>
    <t>22.1002-2(c)(1)</t>
  </si>
  <si>
    <t>22.1002-2(d)(1)</t>
  </si>
  <si>
    <t>22.1002-2(d)(2)</t>
  </si>
  <si>
    <t>22.1002-2(e)(1)</t>
  </si>
  <si>
    <t>22.1002-2(f)</t>
  </si>
  <si>
    <t>22.1703-2(a)(1)</t>
  </si>
  <si>
    <t>22.1703-2(a)(2)</t>
  </si>
  <si>
    <t>22.1002-2(e)(2)</t>
  </si>
  <si>
    <t>22.1002-2(e)(3)</t>
  </si>
  <si>
    <t>22.1002-2(e)(4)</t>
  </si>
  <si>
    <t>22.1802-2</t>
  </si>
  <si>
    <t>22.1703-2(b)</t>
  </si>
  <si>
    <t>22.2102-5</t>
  </si>
  <si>
    <t>23.108(c)(1)</t>
  </si>
  <si>
    <t>23.108(b)(1)</t>
  </si>
  <si>
    <t>23.108(b)(2)</t>
  </si>
  <si>
    <t>23.108(d)(1)</t>
  </si>
  <si>
    <t>23.108(d)(2)</t>
  </si>
  <si>
    <t>23.108(a)</t>
  </si>
  <si>
    <t>24.104</t>
  </si>
  <si>
    <t>25.601(a)(1)(i)</t>
  </si>
  <si>
    <t>25.601(a)(1)(ii)</t>
  </si>
  <si>
    <t>25.601(a)(2)</t>
  </si>
  <si>
    <t>25.601(b)(1)(i)</t>
  </si>
  <si>
    <t>25.601(b)(1)(ii)</t>
  </si>
  <si>
    <t>25.601(b)(1)(iii)</t>
  </si>
  <si>
    <t>25.601(b)(1)(iv)</t>
  </si>
  <si>
    <t>25.601(b)(2)(i)</t>
  </si>
  <si>
    <t>25.601(b)(2)(ii)</t>
  </si>
  <si>
    <t>25.601(b)(2)(iii)</t>
  </si>
  <si>
    <t>25.601(c)(1)</t>
  </si>
  <si>
    <t>25.601(c)(2)</t>
  </si>
  <si>
    <t>25.601(d)</t>
  </si>
  <si>
    <t>25.904(e)</t>
  </si>
  <si>
    <t>25.602(b)(1)</t>
  </si>
  <si>
    <t>25.602(b)(2)</t>
  </si>
  <si>
    <t>25.602(c)</t>
  </si>
  <si>
    <t>Buy American—Construction Materials under Trade Agreements--Alternate II</t>
  </si>
  <si>
    <t>25.602(c)(3)</t>
  </si>
  <si>
    <t>25.602(c)(4)</t>
  </si>
  <si>
    <t>25.602(d)(1)</t>
  </si>
  <si>
    <t>25.602(d)(2)</t>
  </si>
  <si>
    <t>25.602(d)(3)</t>
  </si>
  <si>
    <t>25.603</t>
  </si>
  <si>
    <t>25.1002-2</t>
  </si>
  <si>
    <t>25.601(f)</t>
  </si>
  <si>
    <t>25.701-4</t>
  </si>
  <si>
    <t>25.702-6</t>
  </si>
  <si>
    <t>26.102-2</t>
  </si>
  <si>
    <t>26.301-2</t>
  </si>
  <si>
    <t>26.202-3(a)</t>
  </si>
  <si>
    <t>26.202-3(b)</t>
  </si>
  <si>
    <t>26.202-3(c)</t>
  </si>
  <si>
    <t>26.402-2</t>
  </si>
  <si>
    <t>26.503-1</t>
  </si>
  <si>
    <t>26.601-2</t>
  </si>
  <si>
    <t>29.402-3(a)</t>
  </si>
  <si>
    <t>29.402-3(b)</t>
  </si>
  <si>
    <t>30.204(a)</t>
  </si>
  <si>
    <t>30.205(a)(1)</t>
  </si>
  <si>
    <t>30.205(b)(1)</t>
  </si>
  <si>
    <t>30.205(c)(1)</t>
  </si>
  <si>
    <t>30.205(e)(1)</t>
  </si>
  <si>
    <t>30.205(d)(1)</t>
  </si>
  <si>
    <t>30.204(c)</t>
  </si>
  <si>
    <t>32.611(a) and (b)</t>
  </si>
  <si>
    <t>32.205(b) and 33.206</t>
  </si>
  <si>
    <t>32.1005</t>
  </si>
  <si>
    <t>DEC 2025</t>
  </si>
  <si>
    <t>32.1204</t>
  </si>
  <si>
    <t>Fast Payment Procedure (DEVIATION DATE)
(a) General. The Government will pay invoices based on the Contractor's delivery to a post office or common carrier (or, if shipped by other means, to the point of first receipt by the Government).
(b) Responsibility for supplies.
(1) Title to the supplies passes to the Government upon delivery to—
(i) A post office or common carrier for shipment to the specific destination; or
(ii) The point of first receipt by the Government, if shipment is by means other than Postal Service or common carrier.
(2) Notwithstanding any other provision of the contract, order, or blanket purchase agreement, the Contractor shall—
(i) Assume all responsibility and risk of loss for supplies not received at destination, damaged in transit, or not conforming to purchase requirements; and
(ii) Replace, repair, or correct those supplies promptly at the Contractor's expense, if instructed to do so by the Contracting Officer within 180 days from the date title to the supplies vests in the Government.
(c) Preparation of invoice.
(1) Upon delivery to a post office or common carrier (or, if shipped by other means, the point of first receipt by the Government), the Contractor shall—
(i) Prepare an invoice as provided in this contract, order, or blanket purchase agreement; and
(ii) Display prominently on the invoice “FAST PAY.” Invoices not prominently marked “FAST PAY” via manual or electronic means may be accepted by the payment office for fast payment. If the payment office declines to make fast payment, the Contractor shall be paid in accordance with procedures applicable to invoices to which the Fast Payment clause does not apply.
(2) If the purchase price excludes the cost of transportation, the Contractor shall enter the prepaid shipping cost on the invoice as a separate item. The Contractor shall not include the cost of parcel post insurance. If transportation charges are stated separately on the invoice, the Contractor shall retain related paid freight bills or other transportation billings paid separately for a period of three years and shall furnish the bills to the Government upon request.
(3) If this contract, order, or blanket purchase agreement requires the preparation of a receiving report, the Contractor shall either—
(i) Submit the receiving report on the prescribed form with the invoice; or
(ii) Include the following information on the invoice:
(A) Shipment number.
(B) Mode of shipment.
(C) At line item level—
(1) National stock number and/or manufacturer's part number;
(2) Unit of measure;
(3) Ship-To Point;
(4) Mark-For Point, if in the contract; and
(5) FEDSTRIP/MILSTRIP document number, if in the contract.
(4) If this contract, order, or blanket purchase agreement does not require preparation of a receiving report on a prescribed form, the Contractor shall include on the invoice the following information at the line item level, in addition to that required in paragraph (c)(1) of this clause:
(i) Ship-To Point.
(ii) Mark-For Point.
(iii) FEDSTRIP/MILSTRIP document number, if in the contract.
(5) Where a receiving report is not required, the Contractor shall include a copy of the invoice in each shipment.
(d) Certification of invoice. The Contractor certifies by submitting an invoice to the Government that the supplies being billed to the Government have been shipped or delivered in accordance with shipping instructions issued by the ordering officer, in the quantities shown on the invoice, and that the supplies are in the quantity and of the quality designated by the contract, order, or blanket purchase agreement.
(e) FAST PAY container identification. The Contractor shall mark all outer shipping containers “FAST PAY.” When outer shipping containers are not marked “FAST PAY,” the payment office may make fast payment. If the payment office declines to make fast payment, the Contractor shall be paid in accordance with procedures applicable to invoices to which the Fast Payment clause does not apply.
(End of clause)</t>
  </si>
  <si>
    <t xml:space="preserve">Insert the clause at 52.232-90, Fast Payment Procedure, in solicitations and contracts when the conditions in 32.1202 are applicable and it is intended that the fast payment procedure be used in the contract (in the case of BPAs, the contracting officer may elect to insert the clause either in the BPA or in orders under the BPA).
</t>
  </si>
  <si>
    <t>33.205-9(a)</t>
  </si>
  <si>
    <t>33.107(a)</t>
  </si>
  <si>
    <t>33.107(b)</t>
  </si>
  <si>
    <t>33.205-9(b)</t>
  </si>
  <si>
    <t>34.105</t>
  </si>
  <si>
    <t>34.203</t>
  </si>
  <si>
    <t>36.101-7(a)</t>
  </si>
  <si>
    <t>36.101-7(b)</t>
  </si>
  <si>
    <t>36.101-7(c)</t>
  </si>
  <si>
    <t>36.107-7(a)</t>
  </si>
  <si>
    <t>36.101-7(d)</t>
  </si>
  <si>
    <t>36.101-7(e)</t>
  </si>
  <si>
    <t>36.101-7(f)</t>
  </si>
  <si>
    <t>36.101-7(g)</t>
  </si>
  <si>
    <t>36.101-7(h)</t>
  </si>
  <si>
    <t>36.101-7(i)</t>
  </si>
  <si>
    <t>36.101-7(j)</t>
  </si>
  <si>
    <t>36.101-7(k)</t>
  </si>
  <si>
    <t>36.102-4(a)</t>
  </si>
  <si>
    <t>36.102-4(b)</t>
  </si>
  <si>
    <t>36.102-4(c)</t>
  </si>
  <si>
    <t>36.102-4(d)</t>
  </si>
  <si>
    <t>37.802-5(a)</t>
  </si>
  <si>
    <t>37.802-5(b)</t>
  </si>
  <si>
    <t>37.802-5(c)</t>
  </si>
  <si>
    <t>37.701-4(a)</t>
  </si>
  <si>
    <t>37.701-4(b)</t>
  </si>
  <si>
    <t>37.701-4(c )</t>
  </si>
  <si>
    <t>37.601-3</t>
  </si>
  <si>
    <t>37.802-5(e)</t>
  </si>
  <si>
    <t>37.802-5(f)</t>
  </si>
  <si>
    <t>52.240-90</t>
  </si>
  <si>
    <t>Security Prohibitions and Exclusions Representations and Certifications</t>
  </si>
  <si>
    <t>40.205(a)</t>
  </si>
  <si>
    <t>Security Prohibitions and Exclusions Representations and Certifications (Deviation Date)
(a) Definitions. As used in this provision-—
Backhaul, covered article, covered telecommunications equipment or services, critical technology, FASCSA order, Intelligence community, interconnection arrangements, national security system, roaming, sensitive compartmented information, sensitive compartmented information system, source, and substantial or essential component have the meanings provided in the clause 52.240-91, Security Prohibitions and Exclusions.
Business operations means engaging in commerce in any form, including by acquiring, developing, maintaining, owning, selling, possessing, leasing, or operating equipment, facilities, personnel, products, services, personal property, real property, or any other apparatus of business or commerce.
Marginalized populations of Sudan means—
(1) Adversely affected groups in regions authorized to receive assistance under section 8(c) of the Darfur Peace and Accountability Act (Pub. L. 109-344) (50 U.S.C. 1701 note); and
(2) Marginalized areas in Northern Sudan described in section 4(9) of such Act.
Restricted business operations means business operations in Sudan that include power production activities, mineral extraction activities, oil-related activities, or the production of military equipment, as those terms are defined in the Sudan Accountability and Divestment Act of 2007 (Pub. L. 110-174). Restricted business operations do not include business operations that the person (as that term is defined in Section 2 of the Sudan Accountability and Divestment Act of 2007) conducting the business can demonstrate—
(1) Are conducted under contract directly and exclusively with the regional government of southern Sudan;
(2) Are conducted under specific authorization from the Office of Foreign Assets Control in the Department of the Treasury, or are expressly exempted under Federal law from the requirement to be conducted under such authorization;
(3) Consist of providing goods or services to marginalized populations of Sudan;
(4) Consist of providing goods or services to an internationally recognized peacekeeping force or humanitarian organization;
(5) Consist of providing goods or services that are used only to promote health or education; or
(6) Have been voluntarily suspended.
Sensitive technology—
(1) Means hardware, software, telecommunications equipment, or any other technology that is to be used specifically—
(i) To restrict the free flow of unbiased information in Iran; or
(ii) To disrupt, monitor, or otherwise restrict speech of the people of Iran; and
(2) Does not include information or informational materials the export of which the President does not have the authority to regulate or prohibit pursuant to section 203(b)(3) of the International Emergency Economic Powers Act (50 U.S.C. 1702(b)(3)).
(b) Procedures.
(1) Covered telecommunications and video surveillance. The Offeror shall review the list of excluded parties in the System for Award Management (SAM) at https://www.sam.gov for entities excluded from receiving federal awards for “covered telecommunications equipment or services.”
(2) FASCSA Orders.
(i) The Offeror shall search in SAM for the phrase “FASCSA order” for any covered article, or any products or services produced or provided by a source, if there is an applicable FASCSA order described in paragraph (e) of FAR 52.240-91, Security Prohibitions and Exclusions.
(ii) The Offeror shall review the solicitation for any FASCSA orders that are not in SAM but are effective and apply to the solicitation and resultant contract (see FAR 40.204-1(c)(2)).
(iii) FASCSA orders issued after the date of solicitation do not apply unless added by an amendment to the solicitation.
(c) Covered telecommunications equipment or services representations. By submission of its offer, the Offeror represents that, after conducting a reasonable inquiry (that looks at any information in the Offeror’s possession but does not need to include an internal or third-party audit)—
(1) It will not provide covered telecommunications equipment or services to the Government in the performance of any contract, subcontract or other contractual instrument resulting from this solicitation, except as waived by the solicitation, or as disclosed in paragraph (g); and
(2) It does not use covered telecommunications equipment or services, or use any equipment, system, or service that uses covered telecommunications equipment or services, except as waived by the solicitation, or as disclosed in paragraph (g).
(d) FASCSA Representation. By submission of this offer, the offeror represents that it has conducted a reasonable inquiry, and that the offeror does not propose to provide or use in response to this solicitation any covered article, or any products or services produced or provided by a source, if the covered article or the source is prohibited by an applicable FASCSA order in effect on the date the solicitation was issued, except as waived by the solicitation, or as disclosed in paragraph (g). A reasonable inquiry will look at any information in the offeror’s possession but does not need to include an internal or third-party audit.
(e) Sudan certification. By submission of its offer, the offeror certifies, after conducting a reasonable inquiry (that looks at any information in the offeror’s possession but does not need to include an internal or third-party audit), that the offeror does not conduct any restricted business operations in Sudan.
(f) Iran Representation and Certifications.
(1) Except as provided in paragraph (f)(2) of this provision or if a waiver has been granted in accordance with FAR 40.203-3, the offeror, after conducting a reasonable inquiry (that looks at any information in the offeror’s possession but does not need to include an internal or third-party audit), by submission of its offer—
(i) Represents, to the best of its knowledge and belief, that the offeror does not export any sensitive technology to the government of Iran or any entities or individuals owned or controlled by, or acting on behalf or at the direction of, the government of Iran;
(ii) Certifies that the offeror, or any person (as defined at section 15 of the Iran Sanctions Act of 1996, Pub. L. 104-172, 50 U.S.C. 1701 note) owned or controlled by the offeror, does not engage in any activities for which sanctions may be imposed under section 5 of the Act. These sanctioned activities are in the areas of development of the petroleum resources of Iran, production of refined petroleum products in Iran, sale and provision of refined petroleum products to Iran, and contributing to Iran’s ability to acquire or develop certain weapons or technologies; and
(iii) Certifies that the offeror, and any person owned or controlled by the offeror, does not knowingly engage in any transaction that exceeds $15,000 with Iran’s Revolutionary Guard Corps or any of its officials, agents, or affiliates, the property and interests in property of which are blocked pursuant to the International Emergency Economic Powers Act (50 U.S.C. 1701 et seq.) (see OFAC’s Specially Designated Nationals and Blocked Persons List at https://www.treasury.gov/resource-center/sanctions/SDN-List/Pages/default.aspx)
(2) Exception for trade agreements. The representation and certification requirements of paragraph (f)(1) of this provision do not apply if—
(i) This solicitation includes a trade agreements notice or certification (e.g., 52.225-6, Trade Agreements Certificate); and
(ii) The offeror has certified that all the offered products to be supplied are designated country end products or designated country construction material.
(iii) The offeror shall email questions concerning sensitive technology to the Department of State at CISADA106@state.gov.
(g) Disclosure.
(1) If the Offeror is not able to represent compliance with the prohibitions in paragraphs (c) or (d), then the Offeror shall disclose within 72 hours to the contracting office identified in paragraph (g)(2) the following information for each product or service not compliant:
(i) Contract number and order number, if applicable;
(ii) Identification of whether this disclosure relates to paragraph (c) on covered telecommunication equipment or services, or to paragraph (d) on FASCSA orders;
(iii) A description of the products or services that the Contractor identifies or has reason to suspect is prohibited (include brand; model number, such as the original equipment manufacturer (OEM) number, manufacturer part number, or wholesaler number; and item description, as applicable);
(iv) The entity that produced the product or service (include entity name, unique entity identifier, Contractor and Government Entity (CAGE) code, facilities responsible for design, fabrication, assembly, packaging, and test of the product, and whether the entity was the OEM or a distributor (provide manufacturer codes and distributor codes used for the product));
(v) Description of the functionality of the product or service and how that functionality impacts the risk to the product or service;
(vi) An explanation of any factors relevant to determining if the product or service should be permitted by an applicable exception, exemption, or waiver (if the offeror would like the Government to consider a waiver);
(vii) Whether alternative products or services are available that would be compliant with the prohibition;
(viii) If the product or service is related to item maintenance, include the following information on the item being maintained:
(A) Brand;
(B) Model number, OEM number, manufacturer part number, or wholesaler number; and
(C) Item description, as applicable.
(ix) Any readily available information about mitigation actions undertaken or recommended.
(2) If a disclosure is required to be submitted to a contracting office, the offeror shall submit the disclosure as follows:
(i) If a Department of Defense contracting office, the offeror shall submit the disclosure to the website at https://dibnet.dod.mil.
(ii) For all other contracting offices, the Offeror shall submit the disclosure to the Contracting Officer.
(3) If the disclosure provided does not contain any of the information required by paragraph (1), and the Offeror later discovers new information that is required by paragraph (1), then the Offeror shall submit a subsequent disclosure within 72 hours of discovering the new information.
(h) Executive agency review of disclosures. The Contracting Officer will review disclosures provided in paragraph (g) to determine if any applicable waiver may be sought. The Contracting Officer may choose not to pursue a waiver and may instead make an award to an Offeror that does not require a waiver.
(End of provision)</t>
  </si>
  <si>
    <t xml:space="preserve">(a) Insert the provision at 52.240-90, Security Prohibitions and Exclusions Representations and Certifications, in all solicitations.
</t>
  </si>
  <si>
    <t>52.240-91</t>
  </si>
  <si>
    <t xml:space="preserve">(b) Except as prescribed in paragraph (c), insert the clause at 52.240-91, Security Prohibitions and Exclusions, in all solicitations and contracts.
</t>
  </si>
  <si>
    <t>40.205(b)</t>
  </si>
  <si>
    <t>Security Prohibitions and Exclusions (Deviation Date)
(a) Definitions. As used in this clause—
American Security Drone Act-covered foreign entity means an entity included on a list that the Federal Acquisition Security Council (FASC) develops and maintains and publishes in the System for Award Management (SAM) at https://www.sam.gov (section 1822 of Pub. L. 118-31, 41 U.S.C. 3901 note prec.).
Backhaul means intermediate links between the core network, or backbone network, and the small subnetworks at the edge of the network (e.g., connecting cell phones/towers to the core telephone network). Backhaul can be wireless (e.g., microwave) or wired (e.g., fiber optic, coaxial cable, Ethernet).
Covered application means the social networking service TikTok or any successor application or service developed or provided by ByteDance Limited or an entity owned by ByteDance Limited.
Covered article, as defined in 41 U.S.C. 4713(k), means:
(1) Information technology, as defined in 40 U.S.C. 11101, including cloud computing services of all types;
(2) Telecommunications equipment or telecommunications service, as those terms are defined in section 3 of the Communications Act of 1934 (47 U.S.C. 153);
(3) The processing of information on a Federal or non-Federal information system, subject to the requirements of the Controlled Unclassified Information program (see 32 CFR part 2002); or
(4) Hardware, systems, devices, software, or services that include embedded or incidental information technology.
Covered foreign country means The People’s Republic of China.
Covered telecommunications equipment or services means—
(1) Telecommunications equipment produced by Huawei Technologies Company or ZTE Corporation (or any subsidiary or affiliate of such entities);
(2) For the purpose of public safety, security of Government facilities, physical security surveillance of critical infrastructure, and other national security purposes, video surveillance and telecommunications equipment produced by Hytera Communications Corporation, Hangzhou Hikvision Digital Technology Company, or Dahua Technology Company (or any subsidiary or affiliate of such entities);
(3) Telecommunications or video surveillance services provided by such entities or using such equipment; or
(4) Telecommunications or video surveillance equipment or services produced or provided by an entity that the Secretary of Defense, in consultation with the Director of National Intelligence or the Director of the Federal Bureau of Investigation, reasonably believes to be an entity owned or controlled by, or otherwise connected to, the government of a covered foreign country.
Critical technology means—
(1) Defense articles or defense services included on the United States Munitions List set forth in the International Traffic in Arms Regulations under subchapter M of chapter I of title 22, Code of Federal Regulations;
(2) Items included on the Commerce Control List set forth in Supplement No. 1 to part 774 of the Export Administration Regulations under subchapter C of chapter VII of title 15, Code of Federal Regulations, and controlled—
(i) Pursuant to multilateral regimes, including for reasons relating to national security, chemical and biological weapons proliferation, nuclear nonproliferation, or missile technology; or
(ii) For reasons relating to regional stability or surreptitious listening;
(3) Specially designed and prepared nuclear equipment, parts and components, materials, software, and technology covered by part 810 of title 10, Code of Federal Regulations (relating to assistance to foreign atomic energy activities);
(4) Nuclear facilities, equipment, and material covered by part 110 of title 10, Code of Federal Regulations (relating to export and import of nuclear equipment and material);
(5) Select agents and toxins covered by part 331 of title 7, Code of Federal Regulations, part 121 of title 9 of such Code, or part 73 of title 42 of such Code; or
(6) Emerging and foundational technologies controlled pursuant to section 1758 of the Export Control Reform Act of 2018 (50 U.S.C. 4817).
FASC-prohibited unmanned aircraft system means an unmanned aircraft system manufactured or assembled by an American Security Drone Act—covered foreign entity.
FASCSA order means any of the following orders issued under the Federal Acquisition Supply Chain Security Act (FASCSA) requiring removing covered articles from executive agency information systems or excluding one or more named sources or named covered articles from executive agency procurement actions, as described in 41 CFR 201-1.303(d) and (e):
(1) The Secretary of Homeland Security may issue FASCSA orders that apply to civilian agencies, to the extent not covered by paragraph (2) or (3) of this definition. This type of FASCSA order may be referred to as a Department of Homeland Security (DHS) FASCSA order.
(2) The Secretary of Defense may issue FASCSA orders that apply to the Department of Defense (DoD) and national security systems other than sensitive compartmented information systems. This type of FASCSA order may be referred to as a DoD FASCSA order.
(3) The Director of National Intelligence (DNI) may issue FASCSA orders that apply to the intelligence community and sensitive compartmented information systems, to the extent not covered by paragraph (2) of this definition. This type of FASCSA order may be referred to as a DNI FASCSA order.
Information technology, as defined in 40 U.S.C. 11101(6)—
(1) Means any equipment or interconnected system or subsystem of equipment, used in the automatic acquisition, storage, analysis, evaluation, manipulation, management, movement, control, display, switching, interchange, transmission, or reception of data or information by the executive agency, if the equipment is used by the executive agency directly or is used by a contractor under a contract with the executive agency that requires the use—
(i) Of that equipment; or
(ii) Of that equipment to a significant extent in the performance of a service or the furnishing of a product;
(2) Includes computers, ancillary equipment (including imaging peripherals, input, output, and storage devices necessary for security and surveillance), peripheral equipment designed to be controlled by the central processing unit of a computer, software, firmware and similar procedures, services (including support services), and related resources; but
(3) Does not include any equipment acquired by a Federal contractor incidental to a Federal contract.
Intelligence community, as defined by 50 U.S.C. 3003(4), means the following—
(1) The Office of the Director of National Intelligence;
(2) The Central Intelligence Agency;
(3) The National Security Agency;
(4) The Defense Intelligence Agency;
(5) The National Geospatial-Intelligence Agency;
(6) The National Reconnaissance Office;
(7) Other offices within the Department of Defense for the collection of specialized national intelligence through reconnaissance programs;
(8) The intelligence elements of the Army, the Navy, the Air Force, the Marine Corps, the Coast Guard, the Federal Bureau of Investigation, the Drug Enforcement Administration, and the Department of Energy;
(9) The Bureau of Intelligence and Research of the Department of State;
(10) The Office of Intelligence and Analysis of the Department of the Treasury;
(11) The Office of Intelligence and Analysis of the Department of Homeland Security; or
(12) Such other elements of any department or agency as may be designated by the President, or designated jointly by the Director of National Intelligence and the head of the department or agency concerned, as an element of the intelligence community.
Interconnection arrangements means arrangements governing the physical connection of two or more networks to allow the use of another’s network to hand off traffic where it is ultimately delivered (e.g., connecting a customer of telephone provider A to a customer of telephone company B) or sharing data and other information resources.
Kaspersky Lab-covered article means any hardware, software, or service that—
(1) Is developed or provided by a Kaspersky Lab-covered entity;
(2) Includes any hardware, software, or service developed or provided in whole or in part by a Kaspersky Lab-covered entity; or
(3) Contains components using any hardware or software developed in whole or in part by a Kaspersky Lab-covered entity.
Kaspersky Lab-covered entity means—
(1) Kaspersky Lab;
(2) Any successor entity to Kaspersky Lab, including any change in name, e.g., “Kaspersky”;
(3) Any entity that controls, is controlled by, or is under common control with Kaspersky Lab; or
(4) Any entity of which Kaspersky Lab has a majority ownership.
National security system, as defined in 44 U.S.C. 3552, means any information system (including any telecommunications system) used or operated by an agency or by a contractor of an agency, or other organization on behalf of an agency—
(1) The function, operation, or use of which involves intelligence activities; involves cryptologic activities related to national security; involves command and control of military forces; involves equipment that is an integral part of a weapon or weapons system; or is critical to the direct fulfillment of military or intelligence missions, but does not include a system that is to be used for routine administrative and business applications (including payroll, finance, logistics, and personnel management applications); or
(2) Is protected at all times by procedures established for information that have been specifically authorized under criteria established by an Executive order or an Act of Congress to be kept classified in the interest of national defense or foreign policy.
Roaming means cellular communications services (e.g., voice, video, data) received from a visited network when unable to connect to the facilities of the home network either because signal coverage is too weak or because traffic is too high.
Sensitive compartmented information means classified information concerning or derived from intelligence sources, methods, or analytical processes, which is required to be handled within formal access control systems established by the Director of National Intelligence.
Sensitive compartmented information system means a national security system authorized to process or store sensitive compartmented information.
Source means a non-Federal supplier, or potential supplier, of products or services, at any tier.
Subsidiary means an entity in which more than 50 percent of the entity is owned directly by a parent corporation or through another subsidiary of a parent corporation.
Substantial or essential component means any component necessary for the proper function or performance of a piece of equipment, system, or service.
Unmanned aircraft means an aircraft that is operated without the possibility of direct human intervention from within or on the aircraft (49 U.S.C. 44801(11)).
Unmanned aircraft system means an unmanned aircraft and associated elements (including communication links and the components that control the unmanned aircraft) that are required for the operator to operate safely and efficiently in the national airspace system (49 U.S.C. 44801(12)).
(b) Prohibitions on providing or using specific products or services in performance of contract. Unless a waiver or exception applies, the Contractor is prohibited from providing any products or services to the Government or using in the performance of the contract any of the following:
(1) A covered application on any information technology owned or managed by the Government, or on any information technology used or provided by the Contractor under this contract, including equipment provided by the Contractor’s employees (section 102 of Division R of the Consolidated Appropriations Act, 2023 (Pub. L. 117-328));
(2) A Kaspersky Lab-covered article (Section 1634 of Division A of the National Defense Authorization Act for Fiscal Year 2018 (Pub. L. 115-91));
(3) Covered telecommunications equipment or services used as a substantial or essential component of any system, or as critical technology as part of any system (paragraphs (a)(1)(A) of section 889 of the John S. McCain National Defense Authorization Act for Fiscal Year 2019 (Pub. L. 115-232)). This does not prohibit contractors from providing—
(i) A service that connects to the facilities of a third-party, such as backhaul, roaming, or interconnection arrangements; or
(ii) Telecommunications equipment that cannot route or redirect user data traffic or cannot permit visibility into any user data or packets that such equipment transmits or otherwise handles.
(c) Prohibition on unmanned aircraft systems manufactured or assembled by American Security Drone Act—covered foreign entities.
(1) Prohibition. The Contractor is prohibited from—
(i) Delivering any FASC-prohibited unmanned aircraft system, which includes unmanned aircraft (i.e., drones) and associated elements (sections 1823 and 1826 of American Security Drone Act of 2023, within the National Defense Authorization Act for Fiscal Year 2024, Pub. L. 118-31, Div. A, Title XVIII, Subtitle B, 41 U.S.C. 3901 note prec.);
(ii) On or after December 22, 2025, operating a FASC-prohibited unmanned aircraft system in the performance of the contract (section 1824 of Pub. L. 118-31); and
(iii) On or after December 22, 2025, using Federal funds to procure or operate a FASC-prohibited unmanned aircraft system (section 1825 of Pub. L. 118-31).
(2) Procedures. The Contractor shall search SAM for the FASC-maintained list of American Security Drone Act—covered foreign entities before proposing, or using in performance of the contract, any unmanned aircraft system. Also, the Contractor shall ensure any effort or expenditure associated with a FASC-prohibited unmanned aircraft system is consistent with a corresponding exemption, exception, or waiver determination expressly stated in the contract.
(3) Exemptions, exceptions, and waivers. The prohibitions in paragraph (c) of this clause do not apply where the agency has determined an exemption, exception, or waiver applies, and the contract indicates that such a determination has been made. See sections 1823 through 1825 and 1832 of Public Law 118-31 for statutory requirements pertaining to exemptions, exceptions, and waivers.
(d) Prohibition on using or providing specific products or services or conducting certain transactions regardless of connection to contract.
(1) Certain telecommunications and video surveillance equipment, systems, or services.
(i) Unless an applicable waiver has been issued by the Government, the Contractor cannot use any equipment, systems, or services that uses covered telecommunications equipment or services as a substantial or essential component of any system, or as critical technology as part of any system (paragraph (a)(1)(B) of section 889 of the John S. McCain National Defense Authorization Act for Fiscal Year 2019 (Pub. L. 115-232)).
(ii) This prohibition applies to using covered telecommunications equipment or services, regardless of whether that use is in performance of work under a Federal contract. This does not prohibit the contractor from using—
(A) A service that connects to the facilities of a third party, such as backhaul, roaming, or interconnection arrangements; or
(B) Telecommunications equipment that cannot route or redirect user data traffic or cannot permit visibility into any user data or packets that such equipment transmits or otherwise handles.
(2) Office of Foreign Assets Control Restrictions.
(i) Except as authorized by the Office of Foreign Assets Control (OFAC) in the Department of the Treasury, the Contractor shall not acquire, for use in the performance of this contract, any supplies or services if any proclamation, Executive order, or statute administered by OFAC, or if OFAC’s implementing regulations at 31 CFR chapter V, would prohibit such a transaction by a person subject to the jurisdiction of the United States.
(ii) Except as authorized by OFAC, most transactions involving Cuba, Iran, and Sudan are prohibited, as are most imports from Burma or North Korea, into the United States or its outlying areas.
(A) For lists of entities and individuals subject to economic sanctions, see OFAC’s List of Specially Designated Nationals and Blocked Persons at https://home.treasury.gov/policy-issues/financial-sanctions/specially-designated-nationals-and-blocked-persons-list-sdn-human-readable-lists.
(B) For more information about these restrictions, as well as updates, see OFAC’s regulations at 31 CFR chapter V and at https://home.treasury.gov/policy-issues/office-of-foreign-assets-control-sanctions-programs-and-information.
(C) To conduct electronic screens of potential parties to regulated transactions, see the consolidated screening list at https://www.trade.gov/consolidated-screening-list, which consolidates multiple export screening lists of the Departments of Commerce, State, and the Treasury.
(3) Sudan prohibition. The Contractor is prohibited from conducting any restricted business operations in Sudan in accordance with Accountability and Divestment Act of 2007 (Pub. L. 110-174).
(4) Iran prohibitions.
(i) Unless an exception applies according to paragraph (d)(4)(iii) or the Government grants a waiver, the contractor shall not engage in certain activities or transactions relating to Iran (section 6(b)(1)(A) of Iran Sanctions Act (50 U.S.C. 1701 note).
(ii) Unless an exception applies according to paragraph (d)(4)(iii) or the Government grants a waiver, contractor shall not export certain sensitive technology to Iran, as determined by the President, and has an active exclusion in SAM (22 U.S.C. 8515).
(iii) The prohibition in paragraphs (d)(4)(i) and (d)(4)(ii) do not apply if the acquisition is subject to trade agreements and the offeror certifies that all the offered products are designated country end products or designated country construction material (see part 25).
(iv) Unless an exception applies or the Government grants a waiver, contractors are prohibited from knowingly engaging in any significant transaction (i.e., over $15,000) with Iran’s Revolutionary Guard Corps or any of its officials, agents, or affiliates, the property and interests in property of which are blocked according to the International Emergency Economic Powers Act (section 6(b)(1)(B) of Iran Sanctions Act (50 U.S.C. 1701 note)).
(e) Governmentwide exclusion and removal orders.
(1) Unless the Government has issued an applicable waiver, contractors shall not provide or use as part of the performance of the contract any covered article, or any products or services produced or provided by a source, if the covered article or the source is prohibited by an applicable FASCSA order as follows:
(i) For solicitations and contracts awarded by a Department of Defense contracting office, DoD FASCSA orders apply.
(ii) For all other solicitations and contracts, DHS FASCSA orders apply.
(2) The Contractor shall search for the phrase “FASCSA order” in the System for Award Management (SAM) at https://www.sam.gov to locate applicable FASCSA orders.
(3) The Government may identify in the solicitation other FASCSA orders that are not in SAM, which are effective and apply to the solicitation and resulting contract.
(4) A FASCSA order issued after the date of solicitation applies to this contract only if added by an amendment to the solicitation or modification to the contract (see FAR 40.204-1(c)).
(f) Reasonable inquiry. The contractor shall conduct a reasonable inquiry to determine if there are any prohibited products or services. The inquiry will look at any information in the entity’s possession but does not need to include an internal or third-party audit.
(g) Removal of prohibited products and services. For Federal Supply Schedules, Governmentwide acquisition contracts, multi-agency contracts or any other procurement instrument intended for use by multiple agencies, upon notification from the Contracting Officer, during the performance of the contract, the Contractor shall promptly make any necessary changes or modifications to remove any product or service produced or provided by a source that this clause prohibits.
(h) General report.
(1) If the Contractor identifies or is notified by any source, (including a subcontractor at any tier), that any product or service provided or used (or to be provided or used) during contract performance does not comply with any prohibition in this clause, then the Contractor shall report the following information, or as much information is known, in writing to the contracting office as identified in paragraph (h)(2) within 72 hours:
(i) Contract number and order number, if applicable;
(ii) The specific prohibition the product or service is not complying with;
(iii) A description of the products or services that the Contractor identifies or has reason to suspect is prohibited (include brand; model number, such as the original equipment manufacturer (OEM) number, manufacturer part number, or wholesaler number; and item description, as applicable);
(iv) The entity that produced the product or service (include entity name, unique entity identifier, Contractor and Government Entity (CAGE) code, facilities responsible for design, fabrication, assembly, packaging, and test of the product, and whether the entity was the OEM or a distributor (provide manufacturer codes and distributor codes used for the product));
(v) Description of the functionality of the product or service and how that functionality impacts the risk to the product or service;
(vi) An explanation of any factors relevant to determining if the product or service should be permitted by an applicable exception, exemption, or waiver (if the contractor would like the Government to consider a waiver, and asks for such a waiver);
(vii) Whether alternative products or services are available that would comply with the prohibition;
(viii) If the product or service is related to item maintenance, include the following information on the item being maintained:
(A) Brand;
(B) Model number, OEM number, manufacturer part number, or wholesaler number; and
(C) Item description, as applicable.
(ix) Any readily available information about mitigation actions implemented or recommended.
(2) If a report must be submitted to a contracting office, the Contractor shall submit the report as follows:
(i) If a Department of Defense contracting office, the Contractor shall report to the website at https://dibnet.dod.mil.
(ii) For all other contracting offices, the Contractor shall report to the Contracting Officer.
(iii) For indefinite delivery contracts, the Contractor shall report to both the contracting office for the indefinite delivery contract and the contracting office for any affected order.
(3) If the report provided does not contain any of the information required by paragraph (h)(1) of this clause, and the contractor later discovers new information that is required by paragraph (h)(1) of this clause, then the contractor shall submit a subsequent report within 72 hours of discovering the new information.
(4) The contractor shall also report the information in paragraph (h)(1) if the contractor wishes to ask for a waiver of the requirements of a new FASCSA order being applied through modification.
(i) New FASCSA orders report.
(1) During contract performance, the Contractor shall review SAM at least once every three months, or as advised by the Contracting Officer, to check for covered articles subject to FASCSA order(s), or for products or services produced by a source subject to FASCSA order(s) not currently identified under paragraph (e) of this clause.
(2) If the Contractor identifies a new FASCSA order(s) that could impact their supply chain, then the Contractor shall conduct a reasonable inquiry to identify whether a covered article or product or service produced or provided by a source subject to the FASCSA order(s) was provided to the Government or used during contract performance. The inquiry will look at any information in the entity’s possession but does not need to include an internal or third-party audit.
(3) The Contractor shall submit a report to the contracting office identified in paragraph (h)(2) of this clause if the Contractor identifies, including through any notification by a subcontractor at any tier, that a covered article or product or service produced or provided by a source was provided to the Government or used during contract performance and is subject to a FASCSA order(s). For indefinite delivery contracts, the Contractor shall report to both the contracting office for the indefinite delivery contract and the contracting office for any affected order. The Contractor shall report the following information within 72 hours for each covered article or each product or service produced or provided by a source, where the covered article or source is subject to a FASCSA order:
(i) Contract number and order number, if applicable;
(ii) Name of the covered article or source subject to a FASCSA order;
(iii) The specific FASCSA order the product or service does not comply with;
(iv) The elements of (h)(1)(iii) through (ix) of this clause.
(j) Subcontracts. The Contractor shall insert the substance of this clause, including this paragraph (j) but excluding subparagraphs (d)(1) and (i)(1), in all subcontracts and other contractual instruments, including subcontracts for acquiring commercial products or commercial services.
(End of clause)
Alternate I (DATE XXXX). As prescribed in 40.205(b), substitute the following paragraph (e)(1) for paragraph (e)(1) of the basic clause:
(e) Governmentwide exclusion and removal orders.
(1) Contractors are prohibited from providing or using as part of the performance of the contract any covered article, or any products or services produced or provided by a source, if the covered article or the source is prohibited by any applicable FASCSA orders identified by the checkbox(es) in this paragraph (e)(1). [Contracting Officer must select either “yes” or “no” for each of the following types of FASCSA orders:]
Yes □ No □ DHS FASCSA Order
Yes □ No □ DoD FASCSA Order
Yes □ No □ DNI FASCSA Order</t>
  </si>
  <si>
    <t>52.240-92</t>
  </si>
  <si>
    <t>40.302-3</t>
  </si>
  <si>
    <t>(a) Insert the clause at 52.240-92, Security Requirements, in solicitations and contracts when the contract may require access to classified information.</t>
  </si>
  <si>
    <t>40.302-3(b)</t>
  </si>
  <si>
    <t>40.302-3(c)</t>
  </si>
  <si>
    <t>(c) If a construction or architect-engineer contract where employee identification is required for security reasons is being considered, use the clause with its Alternate II.</t>
  </si>
  <si>
    <t>Alternate I (Deviation Date). If a cost contract for research and development with an educational institution is contemplated, add the following paragraphs (f), (g), and (h) to the basic clause:
(f)(1) If a change in security requirements, as provided in paragraphs (b) and (c), results in a change in the security classification of this contract or any of its elements from an unclassified status or a lower classification to a higher classification, or in more restrictive area controls than previously required, then the Contractor must exert every reasonable effort compatible with the Contractor’s established policies to continue performing the work under the contract to comply with the change in security classification or requirements.
(2) If, despite reasonable efforts, the Contractor determines that continuing work under this contract is not practical because of the change in security classification or requirements, the Contractor shall notify the Contracting Officer in writing. Until the Contracting Officer resolves this problem, the Contractor shall continue safeguarding all classified material as required by this contract.
(g) After receiving the written notification, the Contracting Officer shall explore the circumstances surrounding the proposed change in security classification or requirements and must try to work out a mutually satisfactory method so the Contractor can continue doing the work under this contract.
(h) If, 15 days after receipt by the Contracting Officer of the notification of the Contractor’s stated inability to proceed, the application to this contract of the change in security classification or requirements has not been withdrawn or a mutually satisfactory method for continuing performance of work under this contract has not been agreed upon, the Contractor may request the Contracting Officer to terminate the contract in whole or in part. The Contracting Officer shall terminate the contract in whole or in part, as may be appropriate, and the termination must be deemed a termination under the terms of the Termination for the Convenience of the Government clause.
Alternate II (Deviation Date). If employee identification is required for security or other reasons in a construction contract or architect-engineer contract, add the following paragraph (f) to the basic clause:
(f) The Contractor is responsible for furnishing to each employee, and for requiring each employee engaged on the work to display, such identification as may be approved and directed by the Contracting Officer. All prescribed identification shall immediately be delivered to the Contracting Officer, for cancellation upon the release of any employee. When required by the Contracting Officer, the Contractor shall obtain and submit fingerprints of all persons employed or to be employed on the project.</t>
  </si>
  <si>
    <t>52.240-93</t>
  </si>
  <si>
    <t>Basic Safeguarding of Covered Contractor Information Systems (Deviation Date)
(a) Definitions. As used in this clause—
Covered contractor information system means an information system that is owned or operated by a contractor that processes, stores, or transmits Federal contract information.
Federal contract information—
(1) Means information, not intended for public release, that is provided by or generated for the Government under a contract to develop or deliver a product or service to the Government; but
(2) Does not include information provided by the Government to the public (such as on public websites) or simple transactional information (such as information necessary to process payments).
Information means any communication or representation of knowledge such as facts, data, or opinions, in any medium or form, including textual, numerical, graphic, cartographic, narrative, or audiovisual (Committee on National Security Systems Instruction (CNSSI) 4009).
Information system means a discrete set of information resources organized for the collection, processing, maintenance, use, sharing, dissemination, or disposition of information (44 U.S.C. 3502).
Safeguarding means measures or controls that are prescribed to protect information systems.
(b) Safeguarding requirements.
(1) Basic requirements. The Contractor shall safeguard its covered contractor information systems by implementing, at minimum, the following security controls:
(i) Limit information system access to authorized users, processes acting on behalf of authorized users, or devices (including other information systems).
(ii) Limit information system access to the types of transactions and functions that authorized users are permitted to execute.
(iii) Verify and control/limit connections to and use of external information systems.
(iv) Control information posted or processed on publicly accessible information systems.
(v) Identify information system users, processes acting on behalf of users, or devices.
(vi) Authenticate (or verify) the identities of those users, processes, or devices, as a prerequisite to allowing access to organizational information systems.
(vii) Sanitize or destroy information system media containing Federal Contract Information before disposal or release for reuse.
(viii) Limit physical access to organizational information systems, equipment, and the respective operating environments to authorized individuals.
(ix) Escort visitors and monitor visitor activity; maintain audit logs of physical access; and control and manage physical access devices.
(x) Monitor, control, and protect organizational communications (i.e., information transmitted or received by organizational information systems) at the external boundaries and key internal boundaries of the information systems.
(xi) Implement subnetworks for publicly accessible system components that are physically or logically separated from internal networks.
(xii) Identify, report, and correct information and information system flaws in a timely manner.
(xiii) Provide protection from malicious code at appropriate locations within organizational information systems.
(xiv) Update malicious code protection mechanisms when new releases are available.
(xv) Perform periodic scans of the information system and real-time scans of files from external sources as files are downloaded, opened, or executed.
(2) Other requirements. This clause does not relieve the Contractor of any other specific safeguarding requirements specified by Federal departments and agencies relating to covered contractor information systems generally or other Federal safeguarding requirements for controlled unclassified information (CUI) as established by Executive Order 13556.
(c) Subcontracts. The Contractor shall include the substance of this clause, including this paragraph (c), in subcontracts under this contract (including subcontracts for the acquisition of commercial products, other than commercially available off-the-shelf items, or commercial services), in which the subcontractor may have Federal contract information residing in or transiting through its information system.
(End of clause)</t>
  </si>
  <si>
    <t xml:space="preserve">Insert the clause at 52.240-93, Basic Safeguarding of Covered Contractor Information Systems, in solicitations and contracts when the contractor or a subcontractor at any tier may have Federal contract information residing in or moving through its information system.
</t>
  </si>
  <si>
    <t>c) Insert the clause with its Alternate I in-
(1) Federal Supply Schedules, Governmentwide acquisition contracts, and multi-agency contracts; and
(2) Where the program office or the requiring activity instructs the contracting officer to select specific types of FASCSA orders.</t>
  </si>
  <si>
    <t>Security Requirements (Deviation Date)
(a) This clause applies to the extent that this contract involves access to information classified Confidential, Secret, or Top Secret.
(b) The Contractor shall comply with—
(1) The Security Agreement (DD Form 441), including the National Industrial Security Program Operating Manual (32 CFR part 117); and
(2) Any revisions to that manual, notice of which has been furnished to the Contractor.
(c) If, after the date of this contract, the security classification or security requirements under this contract are changed by the Government and if the changes cause an increase or decrease in security costs or otherwise affect any other term or condition of this contract, the contract must be subject to an equitable adjustment as if the changes were directed under the Changes clause of this contract
(d) The Contractor agrees to insert terms that conform substantially to the language of this clause, including this paragraph (d) but excluding any reference to the Changes clause of this contract, in all subcontracts under this contract that involve access to classified information.
(e) A subcontractor requiring access to classified information under a contract shall be identified with a CAGE code on the DD Form 254. The Contractor shall require a subcontractor requiring access to classified information to provide its CAGE code with its name and location address or otherwise include it prominently in the proposal. Each location of subcontractor performance listed on the DD Form 254 is required to reflect a corresponding unique CAGE code for each listed location unless the work is being performed at a Government facility, in which case the agency location code shall be used. The CAGE code must be for that name and location address. Insert the word “CAGE” before the number. The CAGE code is required prior to award. The contractor shall ensure that subcontractors maintain their CAGE code(s) throughout the life of the contract.</t>
  </si>
  <si>
    <t>Security Requirements (Alt I)</t>
  </si>
  <si>
    <t>Security Prohibitions and Exclusions (Alt I)</t>
  </si>
  <si>
    <t>Security Prohibitions and Exclusions</t>
  </si>
  <si>
    <t>(b) If a cost contract for research and development with an educational institution is considered, use the clause with its Alternate I.</t>
  </si>
  <si>
    <t>Security Requirements (Alt II)</t>
  </si>
  <si>
    <t>40.303-2</t>
  </si>
  <si>
    <t>42.602</t>
  </si>
  <si>
    <t>42.805(a)</t>
  </si>
  <si>
    <t>42.508-7</t>
  </si>
  <si>
    <t>42.503-2(f)</t>
  </si>
  <si>
    <t>42.1104</t>
  </si>
  <si>
    <t>42.703</t>
  </si>
  <si>
    <t>42.1005(a)</t>
  </si>
  <si>
    <t>42.1005(b)</t>
  </si>
  <si>
    <t>42.1005(c)</t>
  </si>
  <si>
    <t>43.305(a)(1)</t>
  </si>
  <si>
    <t>43.305(a)(2)</t>
  </si>
  <si>
    <t>43.305(a)(3)</t>
  </si>
  <si>
    <t>43.305(a)(4)</t>
  </si>
  <si>
    <t>43.305(a)(5)</t>
  </si>
  <si>
    <t>43.305(a)(6)</t>
  </si>
  <si>
    <t>43.305(b)(1)</t>
  </si>
  <si>
    <t>43.305(b)(2)</t>
  </si>
  <si>
    <t>43.305(b)(3)</t>
  </si>
  <si>
    <t>43.305(b)(4)</t>
  </si>
  <si>
    <t>43.305(b)(6)</t>
  </si>
  <si>
    <t>43.305(c)</t>
  </si>
  <si>
    <t>43.305(d)</t>
  </si>
  <si>
    <t>43.305(e)</t>
  </si>
  <si>
    <t>43.305(f)</t>
  </si>
  <si>
    <t>43.206</t>
  </si>
  <si>
    <t>44.201-5(a)(1)</t>
  </si>
  <si>
    <t>44.201-5(a)(2)</t>
  </si>
  <si>
    <t>44.201-5(b)</t>
  </si>
  <si>
    <t>44.201-5(c)</t>
  </si>
  <si>
    <t>47.405(a)</t>
  </si>
  <si>
    <t>47.507(a)</t>
  </si>
  <si>
    <t>48.201</t>
  </si>
  <si>
    <t>49.502(b)(1)(ii)</t>
  </si>
  <si>
    <t>49.502(b)(1)(iii)</t>
  </si>
  <si>
    <t>49.502(b)(3)</t>
  </si>
  <si>
    <t>Provisions / Clauses to be included as prescribed at FAR 12.205(a)(3)</t>
  </si>
  <si>
    <t>COMM</t>
  </si>
  <si>
    <t>IAP</t>
  </si>
  <si>
    <t>Terms and Conditions—Simplified Acquisitions (Noncommercial)</t>
  </si>
  <si>
    <t>Contracting officers may use the clause at 52.213-4, Terms and Conditions—Simplified Acquisitions (Noncommercial), to provide a streamlined set of terms and conditions for inspection/acceptance, excusable delays, terminations, and warranties. This clause is either used in lieu of similar clauses prescribed for these purposes or tailored to incorporate only some of the streamlined terms and conditions, as necessary.</t>
  </si>
  <si>
    <t>When offerors are not required to be registered in SAM, insert—
(1) In the solicitation—
(i) The provision at 52.204-90, Offeror Identification; and
(ii) Each provision listed in paragraph (c)(1) of the provision at 52.204-7, if applicable based on each provision prescription; and
(2) In the solicitation and contract, the clause at 52.204-91, Contractor Identification.</t>
  </si>
  <si>
    <t xml:space="preserve">When offerors are not required to be registered in SAM, insert—
(1) In the solicitation—
(i) The provision at 52.204-90, Offeror Identification; and
(ii) Each provision listed in paragraph (c)(1) of the provision at 52.204-7, if applicable based on each provision prescription; and
</t>
  </si>
  <si>
    <t>1) The contracting officer must, when contracting by negotiation, insert the clause at 52.216-2, Economic Price Adjustment-Standard Supplies, or an agency-prescribed clause in solicitations and contracts when all of the following conditions apply:
(i) A fixed-price contract is contemplated.
(ii) The requirement is for standard supplies that have an established catalog or market price.
(iii) The contracting officer has made the determination specified in 16.203-3.
(2) The contracting officer may modify the clause by increasing the 10 percent limit on aggregate increases specified in 52.216-2(c)(1), upon approval by the chief of the contracting office.</t>
  </si>
  <si>
    <t>If off-ramping is contemplated and the agency desires a unilateral cancellation executable by either party, the contracting officer may include the clause with a paragraph substantially the same as its Alternate I. The contracting officer may vary the 30-day period in which the cancellation becomes effective from as few as 15 days to as many as 90 days.</t>
  </si>
  <si>
    <t> If off-ramping is contemplated and the agency wishes to retain discretion to disapprove contractor-requested off-ramps, the contracting officer may include the clause with a paragraph substantially the same as its Alternate II. The contracting officer may vary the 30-day period in which the cancellation becomes effective from as few as 15 days to as many as 90 days.</t>
  </si>
  <si>
    <t xml:space="preserve">Insert the clause at 52.219-9, Small Business Subcontracting Plan, in solicitations and contracts that offer subcontracting possibilities, are expected to exceed $900,000 ($2 million for construction of any public facility), and are required to include the clause at 52.219-8, Utilization of Small Business Concerns, unless the acquisition is set aside or is to be accomplished under the 8(a) program. </t>
  </si>
  <si>
    <t>Use the clause with its Alternate II in IDIQ contracts when the agency will have project labor agreements negotiated on an order-by-order basis and anticipates one or more orders may not use a project labor agreement.</t>
  </si>
  <si>
    <t>The contracting officer shall insert the clause at 52.208-90, Government Supply Sources, in solicitations and contracts when the contracting officer authorizes the contractor to acquire supplies or services from a Government supply source.</t>
  </si>
  <si>
    <t>Insert the clause at 52.209-1, Qualification Requirements, in solicitations and contracts when the acquisition is subject to a qualification requirement.</t>
  </si>
  <si>
    <t xml:space="preserve"> Include the provision at 52.209-2, Prohibition on Contracting with Inverted Domestic Corporations—Representation, in each solicitation for the acquisition of products or services (including construction).</t>
  </si>
  <si>
    <t>Use the clause with its Alternate I where the contract requires the contractor to produce the first article and the production quantity at the same facility.</t>
  </si>
  <si>
    <t xml:space="preserve"> Use the clause with its Alternate II where necessary to authorize the contractor to purchase material or to commence production before first article approval.</t>
  </si>
  <si>
    <t xml:space="preserve">RFO Updates incorporated into the matrix, include, but are not limited to the following: 
- The removal of non-RFO provisions / clauses 
- The addition of new provisions / clauses 
- The re-numbering of prescription citations
- The removal of symbols / acronymns that are no longer in effect. 
- The addition of the RFO X column to differentiate between RFO and non-RFO provisions and clauses
- The addition of the COMM column to identify when a provision or clause is marked "Include as Prescribed" or IAP, based on new RFO FAR part 12 instructions. </t>
  </si>
  <si>
    <t>RFO UPDATES</t>
  </si>
  <si>
    <t xml:space="preserve">Threshold Changes 
(User Feedback) </t>
  </si>
  <si>
    <t>JAN 2026</t>
  </si>
  <si>
    <t>Use the clause at 252.201-7000, Contracting Officer's Representative, in solicitations
and contracts when appointment of a contracting officer's representative is anticipated.</t>
  </si>
  <si>
    <t>CD 2026-O0002
201.404-70</t>
  </si>
  <si>
    <t>Insert the clause at 252.203-7000, Requirements Relating to Compensation of
Former DoD Officials, in all solicitations and contracts, including solicitations and
contracts using FAR part 12 procedures for the acquisition of commercial products and
commercial services.</t>
  </si>
  <si>
    <t>DFARS CD</t>
  </si>
  <si>
    <t>Insert the provision at 252.203-7005, Representation Relating to Compensation
of Former DoD Officials, in all solicitations, including solicitations using FAR part 12
procedures for the acquisition of commercial products and commercial services and
solicitations for task orders and delivery orders.</t>
  </si>
  <si>
    <t>CD 2026-O0031
203.171-4(b)</t>
  </si>
  <si>
    <t>CD 2026-O0031
203.171-4(a)</t>
  </si>
  <si>
    <t>CD 2026-O0031
203.970</t>
  </si>
  <si>
    <t>Insert the clause at 252.203-7002, Requirement to Inform Employees of Whistleblower
Rights, in all solicitations and contracts, including solicitations and contracts using FAR
part 12 procedures for the acquisition of commercial products or commercial services.</t>
  </si>
  <si>
    <t>Insert the clause at 252.203-7003, Agency Office of the Inspector General, in
solicitations and contracts that include the FAR clause 52.203-13, Contractor Code of
Business Ethics and Conduct.</t>
  </si>
  <si>
    <t>CD 2026-O0031
203.1004(a)</t>
  </si>
  <si>
    <t>Unless the contract is for the acquisition of a commercial product or
commercial service, insert the clause at 252.203-7004, Display of Hotline Posters, in lieu
of the clause at FAR 52.203-14, Display of Hotline Poster(s), in solicitations and
contracts, if the contract value exceeds $7.5 million. If the Department of Homeland
Security (DHS) provides disaster relief funds for the contract, DHS will provide
information on how to obtain and display the DHS fraud hotline poster (see FAR
3.1003).</t>
  </si>
  <si>
    <t>CD 2026-O0031
203.1004(b)(2)(ii)</t>
  </si>
  <si>
    <t>CD 2026-O0031
203.570-3</t>
  </si>
  <si>
    <t>Insert the clause at 252.203-7001, Prohibition on Persons Convicted of Fraud or Other
Defense-Contract-Related Felonies, in all solicitations and contracts exceeding the
simplified acquisition threshold, except solicitations and contracts for commercial
products or commercial services.</t>
  </si>
  <si>
    <t>CD 2026-O0003
205.701</t>
  </si>
  <si>
    <t>Insert the clause at 252.205-7000, Provision of Information to Cooperative Agreement Holders, in solicitations and contracts, including solicitations and contracts using FAR part 12 procedures for the acquisition of commercial products and commercial services, except for solicitations and contracts solely for the acquisition of commercially available off-the-shelf items, that are expected to exceed $1.5 million. This clause implements 10 U.S.C. 4957.</t>
  </si>
  <si>
    <t>CD 2026-O0017
206.302-3-70</t>
  </si>
  <si>
    <t>Insert the provision at 252.206-7000, Domestic Source Restriction, in all solicitations that are restricted to domestic sources under the authority of FAR 6.103-3.</t>
  </si>
  <si>
    <t>Insert a provision, as appropriate, substantially the same as 252.211-7002,
Availability for Examination of Specifications, Standards, Plans, Drawings, Data
Item Descriptions, and Other Pertinent Documents when contract performance
requires use of specifications, standards, and data item descriptions that are not
listed in the ASSIST database.</t>
  </si>
  <si>
    <t>CD 2026-O0013
211.273-2</t>
  </si>
  <si>
    <t>CD 2026-O0013
211.274-5</t>
  </si>
  <si>
    <t>Insert the clause at 252.211-7003, Item Unique Identification and Valuation,
in solicitations and contracts, including solicitations and contracts using FAR part
12 procedures for the acquisition of commercial products and commercial services,
for supplies, and for services involving the furnishing of supplies in accordance with
211.274 (a).ply.</t>
  </si>
  <si>
    <t>Insert the clause at 252.211-7008, Use of Government-Assigned Serial
Numbers, in solicitations and contracts, including solicitations and contracts using
FAR part 12 procedures for the acquisition of commercial products and commercial
services, that—
(1) Contain the clause at 252.211-7003, Item Unique Identification and
Valuation; and
(2) Require the contractor to mark major end items under the terms and
conditions of the contract.</t>
  </si>
  <si>
    <t>2026-O0013 211.274-5(b)</t>
  </si>
  <si>
    <t>CD 2026-O0027</t>
  </si>
  <si>
    <t>(a) Insert the basic or the alternate of the clause at 252.217-7000, Exercise of Option
to Fulfill Foreign Military Sales Commitments, in solicitations and contracts when an option may be used for foreign military sales requirements. Do not insert the basic or
the alternate of this clause in contracts for establishment or replenishment of DoD
inventories or stocks, or acquisitions made under DoD cooperative logistics support
arrangements.
(1) Insert the basic clause when the foreign military sales country is known at
the time of solicitation or award.</t>
  </si>
  <si>
    <t>Insert the alternate I clause when the foreign military sale country is not
known at the time of solicitation or award.</t>
  </si>
  <si>
    <t>CD 2026-O0027
217.203-70(a)</t>
  </si>
  <si>
    <t>CD 2026-O0027
217.203-70(b)</t>
  </si>
  <si>
    <t>Insert the provision at 252.217-7002, Offering Property for Exchange, when offering
nonexcess personal property for exchange. Allow a minimum of 14 calendar days for
the inspection period in paragraph (b) of the clause if the exchange property is in the
contiguous United States. Allow at least 21 calendar days outside the contiguous
United States.</t>
  </si>
  <si>
    <t>CD 2026-O0027
217.7104(a)</t>
  </si>
  <si>
    <t>Insert the following clauses in solicitations for, and in, master agreements for
repair and alteration of vessels:</t>
  </si>
  <si>
    <t>Insert the provision at 252.217-7026, Identification of Sources of Supply, or one
substantially the same, in solicitations for supplies conducted under other than full and
open competition, except when—
(1) Using FAR 6.103-5;
(2) The contracting officer already has the information required by the provision
(e.g., the information was obtained under other acquisitions);
(3) The contract is for subsistence, clothing or textiles, fuels, or supplies
purchased and used outside the United States;
(4) The contracting officer determines that it would not be practicable to require
offerors/contractors to provide the information, e.g., nonrepetitive local purchases; or
(5) The contracting officer determines that the exception at 217.7302(b) applies
to all items under the solicitation.</t>
  </si>
  <si>
    <t>CD 2026-O0027
217.7303</t>
  </si>
  <si>
    <t>CD 2026-O0027
217.7406(b)(1)</t>
  </si>
  <si>
    <t>Insert the clause at 252.217-7028, Over and Above Work, in solicitations and contracts
containing requirements for over and above work, except as provided for in subpart
217.71.</t>
  </si>
  <si>
    <t>CD 2026-O0027
217.7702</t>
  </si>
  <si>
    <t>Use the clause at 252.223-7001, Hazard Warning Labels, in solicitations and contracts
which require submission of hazardous material data sheets (see FAR 23.302(c)).</t>
  </si>
  <si>
    <t>CD 2026-O001
223.303</t>
  </si>
  <si>
    <t>CD 2026-O001
223.370-5</t>
  </si>
  <si>
    <t>Use the clauses at 252.223-7002, Safety Precautions for Ammunition and Explosives,
and 252.223-7003, Change in Place of Performance—Ammunition and Explosives, in all
solicitations and contracts for acquisition to which this section applies.</t>
  </si>
  <si>
    <t>Insert the basic or the alternate of the clause at 252.223-7006, Prohibition on Storage,
Treatment, and Disposal of Toxic or Hazardous Materials, in all solicitations and
contracts which require, may require, or permit contractor access to a DoD installation.</t>
  </si>
  <si>
    <t>CD 2026-O001
223.7106(a)</t>
  </si>
  <si>
    <t>CD 2026-O001
223.7106(b)</t>
  </si>
  <si>
    <t>Insert the alternate I clause when the Secretary of the military department
issues a determination under the exception at 223.7104(a)(10).</t>
  </si>
  <si>
    <t>Insert the clause at 252.223-7007, Safeguarding Sensitive Conventional Arms,
Ammunition, and Explosives, in all solicitations and contracts to which DoD Manual
5100.76 applies, in accordance with the policy at 223.7201. Complete paragraph (b) of
the clause based on information provided by cognizant technical or requirements
personnel.</t>
  </si>
  <si>
    <t>CD 2026-O001
223.7203</t>
  </si>
  <si>
    <t>Unless an exception in 223.7304 applies, or use has been authorized in accordance with
223.7305, use the clause at 252.223-7008, Prohibition of Hexavalent Chromium, in
solicitations and contracts, including solicitations and contracts using FAR part 12
procedures for the acquisition of commercial products and commercial services, that are
for supplies, maintenance and repair services, or construction.</t>
  </si>
  <si>
    <t>Use the clause at 252.223-7009, Prohibition of Procurement of Fluorinated FireFighting Agent for Use on Military Installations, in solicitations and contracts,
including solicitations and contracts using FAR part 12 procedures for the acquisition of
commercial products and commercial services, relating to fire-fighting on military
installations.</t>
  </si>
  <si>
    <t>Insert the clause at 252.226-7001, Utilization of Indian Organizations, Indian-Owned
Economic Enterprises, and Native Hawaiian Small Business Concerns, in solicitations
and contracts, including solicitations and contracts using FAR part 12 procedures for
the acquisition of commercial products and commercial services, that are for supplies or
services exceeding $500,000 in value.</t>
  </si>
  <si>
    <r>
      <t>P</t>
    </r>
    <r>
      <rPr>
        <b/>
        <vertAlign val="superscript"/>
        <sz val="16"/>
        <color rgb="FF00B0F0"/>
        <rFont val="Arial"/>
        <family val="2"/>
      </rPr>
      <t>‡</t>
    </r>
  </si>
  <si>
    <t>CD 2026-O0008
226.102-2</t>
  </si>
  <si>
    <t>CD 2026-O0008
226.570-2</t>
  </si>
  <si>
    <t>Insert the provision at 252.226-7002, Representation for Demonstration Project for
Contractors Employing Persons with Disabilities, in solicitations when using this
Demonstration Project, including solicitations using FAR part 12 procedures for the
acquisition of commercial products and commercial services.</t>
  </si>
  <si>
    <t>Insert the clause at 252.226-7003, Drug-Free Work Force, in all solicitations and
contracts—
(1) That involve access to classified information; or
(2) When the contracting officer determines that the clause is necessary for
reasons of national security or for the purpose of protecting the health or safety of those
using or affected by the product of, or performance of, the contract.
(b) Do not use the clause in solicitations and contracts—
(1) For commercial products and commercial services;
(2) When performance or partial performance will be outside the United States
and its outlying areas, unless the contracting officer determines such inclusion to be in
the best interest of the Government; or
(3) When the value of the acquisition is at or below the simplified acquisition
threshold.</t>
  </si>
  <si>
    <t>CD 2026-O0005
228.371</t>
  </si>
  <si>
    <t>Insert the clause at 252.228-7000, Reimbursement for War-Hazard Losses,
when—
(1) The clause at FAR 52.228-4, Worker's Compensation and War-Hazard
Insurance Overseas, is used; and 
(2) The head of the contracting activity decides not to allow the contractor to
buy insurance for war-hazard losses.</t>
  </si>
  <si>
    <t>1) For the acquisition, development, production, modification, maintenance,
repair, flight, or overhaul of aircraft owned by or to be delivered to the Government,
except those solicitations and contracts–
 (i) That are strictly for activities incidental to the normal operations of the
aircraft (e.g., refueling operations, minor non-structural actions not requiring towing
such as replacing aircraft tires due to wear and tear);
 (ii) That are awarded for purchase under FAR part 12 procedures;
 (iii) For which a non-DoD customer (including an FMS customer per
225.7305) has decided to allow the use of commercial insurance or other self-insurance;
 (iv) For commercial derivative aircraft with an FAA certificate of
airworthiness maintained to FAA standards. Performance under the exception in this
paragraph (b)(1)(iv) must be at a licensed and certified FAA repair station rated for the
type of aircraft and work to be maintained. This exception does not apply to contracts
requiring flights with contractor crewmembers;
 (v) Under which the aircraft are to be dismantled and removed from the
inventory; or
 (vi) Under which the aircraft are classified as Group 1 or 2 unmanned
aircraft systems per DoD Instruction (DoDI) 6055.07, Mishap Notification,
Investigation, Reporting, and Record Keeping, and the purchase price of the air vehicle,
including installed Government-furnished equipment, is below the cost threshold for a
Class C mishap per DoDI 6055.07; or</t>
  </si>
  <si>
    <t>CD 2026-O0005
228.371(a)</t>
  </si>
  <si>
    <t>The clause at 252.228-7003, Capture and Detention, may be used when
contractor employees are subject to capture and detention and may not be covered by
the War Hazards Compensation Act (42 U.S.C. 1701 et seq.).</t>
  </si>
  <si>
    <t>CD 2026-O0005
228.371(c)</t>
  </si>
  <si>
    <t>Insert the clause at 252.228-7005, Mishap Reporting and Investigation Involving
Aircraft, Missiles, and Space Launch Vehicles, in solicitations and contracts that involve
the manufacture, modification, overhaul, or repair of aircraft, missiles, and space
launch vehicles.</t>
  </si>
  <si>
    <t>Insert the clause at 252.228-7006, Compliance with Spanish Laws and
Insurance, in solicitations and contracts for services or construction to be performed in
Spain, unless the Contractor is a Spanish concern.</t>
  </si>
  <si>
    <t>CD 2026-O0005
228.371(e)</t>
  </si>
  <si>
    <t>CD 2026-O0005
228.371(f)</t>
  </si>
  <si>
    <t>Insert the clause at 252.228-7007, Public Aircraft and State Aircraft
Operations—Liability, in solicitations and contracts that do not include the clause at
252.228-7001 but involve public aircraft operations or state aircraft operations.</t>
  </si>
  <si>
    <t>Insert the basic or the alternate of the clause at 252.229-7001, Tax Relief, in
solicitations and contracts when a contract will be awarded to a foreign concern for
performance in a foreign country.
 (1) Insert the basic clause in solicitations and contracts when the contract will
be performed in a foreign country other than Germany.</t>
  </si>
  <si>
    <t>CD 2026-O0007
229.402-70(a)</t>
  </si>
  <si>
    <t>Insert the alternate I clause in solicitations and contracts when the contract
will be performed in Germany.</t>
  </si>
  <si>
    <t>Insert the clause at 252.229-7002, Customs Exemptions (Germany), in
solicitations and contracts requiring the import of U.S. manufactured products into
Germany.</t>
  </si>
  <si>
    <t>Insert the clause at 252.229-7003, Tax Exemptions (Italy), in solicitations and
contracts when contract performance will be in Italy.</t>
  </si>
  <si>
    <t>CD 2026-O0007
229.402-70(b)</t>
  </si>
  <si>
    <t>CD 2026-O0007
229.402-70(c )(1)</t>
  </si>
  <si>
    <t>Insert the clause at 252.229-7004, Status of Contractor as a Direct Contractor
(Spain), in solicitations and contracts requiring the import into Spain of supplies for
construction, development, maintenance, or operation of Spanish-American
installations and facilities.</t>
  </si>
  <si>
    <t>CD 2026-O0007
229.402-70(d)</t>
  </si>
  <si>
    <t>Insert the clause at 252.229-7005, Tax Exemptions (Spain), in solicitations
and contracts when contract performance will be in Spain.</t>
  </si>
  <si>
    <t>CD 2026-O0007
229.402-70(e )(1)</t>
  </si>
  <si>
    <t>Insert the clause at 252.229-7006, Value Added Tax Exclusion (United Kingdom),
in solicitations and contracts when contract performance will be in the United Kingdom.</t>
  </si>
  <si>
    <t>CD 2026-O0007
229.402-70(f)</t>
  </si>
  <si>
    <t>Insert the clause at 252.229-7007, Verification of United States Receipt of Goods,
in solicitations and contracts when contract performance will be in the United Kingdom.</t>
  </si>
  <si>
    <t>CD 2026-O0007
229.402-70(g)</t>
  </si>
  <si>
    <t>CD 2026-O0007
229.402-70(h)</t>
  </si>
  <si>
    <t>Insert the clause at 252.229-7008, Relief from Import Duty (United Kingdom), in
solicitations issued and contracts awarded in the United Kingdom.</t>
  </si>
  <si>
    <t>Insert the clause at 252.229-7009, Relief from Customs Duty and Value Added
Tax on Fuel (Passenger Vehicles) (United Kingdom), in solicitations issued and
contracts awarded in the United Kingdom for fuels (gasoline or diesel) and lubricants
used in passenger vehicles (excluding taxis).</t>
  </si>
  <si>
    <t>CD 2026-O0007
229.402-70(i)</t>
  </si>
  <si>
    <t>Insert the clause at 252.229-7010, Relief from Customs Duty on Fuel (United
Kingdom), in solicitations issued and contracts awarded in the United Kingdom that
require the use of fuels (gasoline or diesel) and lubricants in taxis or vehicles other than
passenger vehicles.</t>
  </si>
  <si>
    <t>CD 2026-O0007
229.402-70(j)</t>
  </si>
  <si>
    <t>Insert the clause at 252.229-7014, Full Exemption from Two-Percent Excise Tax
on Certain Foreign Procurements, in contracts that include the clause at FAR 52.229-
12, Tax on Certain Foreign Procurements, when the contractor has—
 (1) Represented that it is a foreign person in response to the provision at FAR
52.229-11, Tax on Certain Foreign Procurements—Notice and Representation; and
 (2) Indicated that it is fully exempt from the tax for reasons cited on their IRS
Form W-14, Certificate of Foreign Contracting Party Receiving Federal Procurement
Payments.</t>
  </si>
  <si>
    <t>CD 2026-O0007
229.402-70(k)</t>
  </si>
  <si>
    <t>Insert the provision at 252.229-7013, Tax Exemptions (Spain)—
Representation, in solicitations that contain the clause at 252.229-7005, Tax
Exemptions (Spain). If the solicitation includes the provision at FAR 52.204-7, do not
separately list 252.229-7013 in the solicitation.</t>
  </si>
  <si>
    <t>CD 2026-O0007
229.402-70(e )(2)</t>
  </si>
  <si>
    <t>Insert the provision at 252.229-7012, Tax Exemptions (Italy)—
Representation, in solicitations that contain the clause at 252.229-7003, Tax
Exemptions (Italy). If the solicitation includes the provision at FAR 52.204-7, do not
separately list 252.229-7012 in the solicitation.</t>
  </si>
  <si>
    <t>CD 2026-O0007
229.402-70(c )(2)</t>
  </si>
  <si>
    <t>CD 2026-O0007
229.170-4(a)</t>
  </si>
  <si>
    <t>Use the clause at 252.229-7011, Reporting of Foreign Taxes – U.S. Assistance Programs, in solicitations and contracts funded with U.S. assistance appropriations provided in the annual foreign operations appropriations act.</t>
  </si>
  <si>
    <t>CD 2026-O0032
231.100-70</t>
  </si>
  <si>
    <t>Use the clause at 252.231-7000, Supplemental Cost Principles, in all solicitations and
contracts, which are subject to the principles and procedures described in FAR Subparts
31.1, 31.2, 31.6, and 31.7.</t>
  </si>
  <si>
    <t>CD 2026 O0022
232.412-70(a)</t>
  </si>
  <si>
    <t>CD 2026 O0022
232.412-70(b)</t>
  </si>
  <si>
    <t>CD 2026 O0022
232.502-4-70(a)</t>
  </si>
  <si>
    <t>CD 2026 O0022
232.502-4-70(b)</t>
  </si>
  <si>
    <t>CD 2026 O0022
232.502-4-70(c)</t>
  </si>
  <si>
    <t>CD 2026 O0022
232.706-70</t>
  </si>
  <si>
    <t>CD 2026 O0022
232.806(a)(1)</t>
  </si>
  <si>
    <t>CD 2026 O0022
232.908</t>
  </si>
  <si>
    <t>CD 2026 O0022
232.1005-70(a)(1)</t>
  </si>
  <si>
    <t>CD 2026 O0022
232.1005-70(a)(2)</t>
  </si>
  <si>
    <t>CD 2026 O0022
232.1005-70(b)</t>
  </si>
  <si>
    <t>CD 2026 O0022
232.1005-70(c)</t>
  </si>
  <si>
    <t>CD 2026 O0022
232.1110-70</t>
  </si>
  <si>
    <t>CD 2026 O0022
232.7004(b)</t>
  </si>
  <si>
    <t>CD 2026 O0022
232.7102</t>
  </si>
  <si>
    <t>CD 2026 O0022
232.7004(a)</t>
  </si>
  <si>
    <t>CD 2026-O0026
233.215-70</t>
  </si>
  <si>
    <t xml:space="preserve"> CD 2026-O0011
234.7101 (a) and (a)(1)</t>
  </si>
  <si>
    <t xml:space="preserve"> CD 2026-O0011
234.7101 (a) and (a)(2)</t>
  </si>
  <si>
    <t>CD 2026-O0011
234.7101(b) and (b)(2)</t>
  </si>
  <si>
    <t>252.234-7998</t>
  </si>
  <si>
    <t>Notice of Earned Value Management
System (CD 2026-o0011)</t>
  </si>
  <si>
    <t>CD 2026-O0011
234.203(1)</t>
  </si>
  <si>
    <t>Except for contracts subject to the exemption at 234.201 paragraph (10), for cost or
incentive contracts valued at $50 million or more, and for other contracts for which
EVMS will be applied in accordance with 234.201(1)(iii) and (iv)—
(1) Insert the provision at 252.234-7998, Notice of Earned Value Management
System, in the solicitation</t>
  </si>
  <si>
    <t>Earned Value Management
System (CD 2026-o0011)</t>
  </si>
  <si>
    <t>252.234-7999</t>
  </si>
  <si>
    <t>Insert the clause at 252.234-7999, Earned Value Management System, instead of
the clause at FAR 52.234-4, Earned Value Management System, in the solicitation and
contract.</t>
  </si>
  <si>
    <t>CD 2026-O0011
234.203(2)</t>
  </si>
  <si>
    <t>CD 2026-O0014
235.176(a)</t>
  </si>
  <si>
    <t>CD 2026-O0014
235.176(b)</t>
  </si>
  <si>
    <t>Use a clause substantially the same as the clause at 252.235-7002, Animal
Welfare, in solicitations and contracts involving research, development, test, and
evaluation or training that use live vertebrate animals.</t>
  </si>
  <si>
    <t xml:space="preserve"> (c) Insert the basic or the alternate of the clause at 252.235-7003, Frequency
Authorization, in solicitations and contracts for developing, producing, constructing,
testing, or operating a device requiring a frequency authorization.
 (1) Insert the basic clause if agency procedures do not authorize the use of DD
Form 1494, Application for Equipment Frequency Allocation, to obtain radio frequency
authorization.</t>
  </si>
  <si>
    <t>CD 2026-O0014
235.072(c )(1)</t>
  </si>
  <si>
    <t>CD 2026-O0014
235.072(c )(2)</t>
  </si>
  <si>
    <t>Insert the alternate I clause if agency procedures authorize the use of DD
Form 1494, Application for Equipment Frequency Allocation, to obtain frequency
authorization.</t>
  </si>
  <si>
    <t>Insert the clause at 252.235-7004, Protection of Human Subjects, in solicitations
and contracts that include or may include research involving human subjects in accordance with 32 CFR Part 219, DoD Issuance 3216.02, and 10 U.S.C. 980, including
research that meets exemption criteria under 32 CFR 219.101(b). The clause—
(1) Applies to solicitations and contracts awarded by any DoD component,
regardless of mission or funding Program Element Code; and
(2) Does not apply to use of cadaver materials alone, which are not directly
regulated by 32 CFR Part 219 or DoD Issuance 3216.02, and which are governed by
other DoD policies and applicable State and local laws.</t>
  </si>
  <si>
    <t>CD 2026-O0014
235.072(f)</t>
  </si>
  <si>
    <t>CD 2026-O0014
235.072(d)</t>
  </si>
  <si>
    <t>Insert the clause at 252.235-7010, Acknowledgment of Support and Disclaimer,
in solicitations and contracts for research and development.</t>
  </si>
  <si>
    <t>CD 2026-O0014
235.072(e)</t>
  </si>
  <si>
    <t>Insert the at 252.235-7011, Final Scientific or Technical Report, in solicitations
and contracts for research and development.</t>
  </si>
  <si>
    <t>Terms and Conditions—Simplified Acquisitions (Other Than Commercial Products and Commercial Services) (DEVIATION 2025-O0004)</t>
  </si>
  <si>
    <t xml:space="preserve">Contracts for Materials, Supplies, Articles, and Equipment </t>
  </si>
  <si>
    <t xml:space="preserve">Insert the clause at 52.222-20, Contracts for Materials, Supplies, Articles, and Equipment, in solicitations and contracts covered by the statute (see 22.601-2 and 22.601-3).
</t>
  </si>
  <si>
    <r>
      <t>P</t>
    </r>
    <r>
      <rPr>
        <b/>
        <vertAlign val="superscript"/>
        <sz val="16"/>
        <color theme="0"/>
        <rFont val="Arial"/>
        <family val="2"/>
      </rPr>
      <t>†</t>
    </r>
  </si>
  <si>
    <t>(See Special Emphasis Below) Use this provision in solicitations, including solicitations using FAR part 12 procedures for the acquisition of commercial products and commercial servicess (other than commercial satellite services), that are expected to result in contracts of $150,000 or more. If the solicitation includes the provision at FAR 52.204-7, do not separately list the provision 252.225-7050 in the solicitation.
Special Emphasis: Per DFARS 212.301(f)(x)(CC), include this provision in solicitations for commercial products and commercial servicess if it is applicable.</t>
  </si>
  <si>
    <t>CD 226-O0019
236.101-71</t>
  </si>
  <si>
    <t>CD 226-O0019
236.101-72</t>
  </si>
  <si>
    <t>CD 226-O0019
236.101-73</t>
  </si>
  <si>
    <t>CD 226-O0019
236.101-74</t>
  </si>
  <si>
    <t>CD 226-O0019
236.101-75</t>
  </si>
  <si>
    <t>CD 226-O0019
236.101-76</t>
  </si>
  <si>
    <t>CD 226-O0019
236.101-77</t>
  </si>
  <si>
    <t>CD 226-O0019
236.101-78</t>
  </si>
  <si>
    <t>CD 226-O0019
236.101-79</t>
  </si>
  <si>
    <t>CD 2026-O0023
237.470(e )(1)</t>
  </si>
  <si>
    <t xml:space="preserve">2026-O0023
237.7003(a) </t>
  </si>
  <si>
    <t>2026-O0023
237.7101(a)</t>
  </si>
  <si>
    <t>2026-O0023
237.7101(b)</t>
  </si>
  <si>
    <t>2026-O0023
237.7101(c)</t>
  </si>
  <si>
    <t>2026-O0023
237.7101(d)</t>
  </si>
  <si>
    <t>2026-O0023
237.7101(e) and (e)(1)</t>
  </si>
  <si>
    <t>2026-O0023
237.7101(e) and (e)(2)</t>
  </si>
  <si>
    <t>2026-O0023
237.7101(e) and (e)(3)</t>
  </si>
  <si>
    <t>2026-O0023
237.7101(f)</t>
  </si>
  <si>
    <t>2026-O0023
237.7101(g)</t>
  </si>
  <si>
    <t>2026-O0023
237.7402</t>
  </si>
  <si>
    <t>2026-O0023
237.7603(a)</t>
  </si>
  <si>
    <t>2026-O0023
237.7603(b)</t>
  </si>
  <si>
    <t>2026-O0023
237.470(e)(3)</t>
  </si>
  <si>
    <t>2026-O0023
237.470(e)(4)</t>
  </si>
  <si>
    <t>2026-O0023
237.7804</t>
  </si>
  <si>
    <t>2026-O0023
239.7411(a)</t>
  </si>
  <si>
    <t>2026-O0023
239.7604(a)</t>
  </si>
  <si>
    <t>2026-O0023
239.7604(b)</t>
  </si>
  <si>
    <t>2026-O0023
239.7411(b)</t>
  </si>
  <si>
    <t>2026-O0023
239.7411(c)</t>
  </si>
  <si>
    <t>2026-O0023
239.7411(c)(2)</t>
  </si>
  <si>
    <t>2026-O0023
239.7411(d)</t>
  </si>
  <si>
    <t>CD 2026-O0039
241.501-70(a)</t>
  </si>
  <si>
    <t>CD 2026-O0039
241.501-70(b)</t>
  </si>
  <si>
    <t>CD 2026-O0034
243.205-71</t>
  </si>
  <si>
    <t>CD 2026-O0035
246.710(2)</t>
  </si>
  <si>
    <t>246.710(3)</t>
  </si>
  <si>
    <t>CD 2026-O0035
246.270-4</t>
  </si>
  <si>
    <t>CD 2026-O0035
246.710(3)(i)</t>
  </si>
  <si>
    <t>CD 2026-O0035 246.710(3)(ii)</t>
  </si>
  <si>
    <t>CD 2026-O0035
246.870-3(b)</t>
  </si>
  <si>
    <t>CD 2026-O0035
246.870-3(a)(1)</t>
  </si>
  <si>
    <t>CD 2026-O0010
249.501-70</t>
  </si>
  <si>
    <t>CD 2026-O0010
249.7004</t>
  </si>
  <si>
    <t>Insert the clause at 252.219-7009, Section 8(a) Direct Award, instead of
clauses FAR 52.219-11, Special 8(a) Contract Conditions, FAR 52.219-12, Special 8(a)
Subcontract Conditions, and FAR 52.219-17, Section 8(a) Award, in solicitations and
contracts processed in accordance with the PA.</t>
  </si>
  <si>
    <t>CD 2026-O0037
219.108-10(1)</t>
  </si>
  <si>
    <t>CD 2026-O0037
219.108-10(2)</t>
  </si>
  <si>
    <t>Insert the clause at 252.219-7010, Notification of Competition Limited to
Eligible 8(a) Participants—Partnership Agreement, instead of the clause at FAR
52.219-18, Notification of Competition Limited to Eligible 8(a) Participants, in
competitive solicitations and contracts, including those using FAR part 12 procedures
for the acquisition of commercial products and commercial services, when the
acquisition is accomplished using the procedures of FAR 19.108-7 and processed in
accordance with the PA.</t>
  </si>
  <si>
    <t>CD 2026-O0037
219.108-10(3)</t>
  </si>
  <si>
    <t>Insert the clause at 252.219-7011, Notification to Delay Performance, in
solicitations and purchase orders issued under the PA.</t>
  </si>
  <si>
    <t>CD 2026-O0037
219.104-709(c )</t>
  </si>
  <si>
    <t>Insert the provision at 252.219-7012, Competition for Religious-Related Services,
in solicitations, including solicitations using FAR part 12 procedures for the acquisition
of commercial services, for religious-related services to be performed on U.S. military
installations, when the acquisition is set aside for any of the small business concerns
identified in FAR 19.000(a)(3).</t>
  </si>
  <si>
    <t>CD 2026-O0037
219.170</t>
  </si>
  <si>
    <t>Insert the provision at 252.219-7000, Advancing Small Business Growth, in solicitations
when the estimated annual value of the contract is expected to exceed—
(a) The small business size standard, if expressed in dollars, for the North American
Industry Classification System (NAICS) code assigned by the contracting officer; or
(b) $70 million, if the small business size standard is expressed as number of
employees for the NAICS code assigned by the contracting officer.</t>
  </si>
  <si>
    <t>252.219-7996</t>
  </si>
  <si>
    <t>Small Business Subcontracting Plan (DoD Contracts).</t>
  </si>
  <si>
    <t>CD 2026-O0037
219.109(e)(2)(A)(1)</t>
  </si>
  <si>
    <t>Insert the basic clause at 252.219-7996, when using the basic,
alternate I, or alternate II of FAR 52.219-9.</t>
  </si>
  <si>
    <t>Small Business Subcontracting Plan (DoD Contracts). (Alt I)</t>
  </si>
  <si>
    <t>CD 2026-O0037
219.109(e)(2)(A)(2)</t>
  </si>
  <si>
    <t>Use the alternate I clause at 252.219-7996, when using
Alternate III of FAR 52.219-9.</t>
  </si>
  <si>
    <t>Small Business Subcontracting Plan (DoD Contracts). (Alt II)</t>
  </si>
  <si>
    <t>CD 2026-O0037
219.109(e)(2)(A)(3)</t>
  </si>
  <si>
    <t>Use the alternate II clause at 252.219-7996 when using the
Demonstration Project described at 226.72.</t>
  </si>
  <si>
    <t>252.219-7997</t>
  </si>
  <si>
    <t>CD 2026-O0037
219.109(e)(2)(B)</t>
  </si>
  <si>
    <t>CD 2026-O0036
227.303(1)</t>
  </si>
  <si>
    <t>Insert the provision at 252.227-7028, Technical Data or Computer Software Previously Delivered to the Government, in solicitations when the resulting contract will require the contractor to deliver technical data.</t>
  </si>
  <si>
    <t>CD 2026-O0036
227.303(2)(i)</t>
  </si>
  <si>
    <t>CD 2026-O0036
227.303(2)(ii)</t>
  </si>
  <si>
    <t>CD 2026-O0036
227.303(2)(iii)</t>
  </si>
  <si>
    <t>252.227-7989</t>
  </si>
  <si>
    <t>Rights in Technical Data, Computer
Software, and Computer Software Documentation—Other Than Commercial Products
and Commercial Services</t>
  </si>
  <si>
    <t>Insert the clause at 252.227-7989, Rights in Technical Data, Computer
Software, and Computer Software Documentation—Other Than Commercial Products
and Commercial Services, in solicitations and contracts, including solicitations and
contracts using FAR part 12 procedures, when the contract requires delivery of
technical data—
(i) Related to other than commercial products or commercial services; or
(ii) Related to commercial products or commercial services for which the
Government will have paid for any portion of the development costs. For such
contracts—
(A) The clause at 252.227-7989 will govern the technical data related to
any portion of a commercial product or commercial service that was developed in any
part at Government expense; and
(B) The clause at 252.227-7990will govern the technical data related to
any portion of a commercial product or commercial service that was developed
exclusively at private expense.
(2) Do not use the clause when the only deliverable items are commercial
products or commercial services developed exclusively at private expense (see 227.7102-
4), existing works (see 227.7105), or special works (see 227.7106).
(3) When contracting under the Small Business Innovation Research (SBIR)
Program or the Small Business Technology Transfer (STTR) Program, see 227.7104- 4(a).</t>
  </si>
  <si>
    <t>CD 2026-O0036
227.7103-6(a)(1)</t>
  </si>
  <si>
    <t>CD 2026-O0036
227.7103-6(b)(1)</t>
  </si>
  <si>
    <t>Insert the clause at 252.227-7989 with its Alternate I in research solicitations
and contracts, including research solicitations and contracts using FAR part 12
procedures for the acquisition of commercial products and commercial services, upon
determining that public dissemination by the contractor would be—
(i) In the interest of the government; and
(ii) Facilitated by the Government relinquishing its right to publish the
work for sale, or to have others publish the work for sale on behalf of the Government.</t>
  </si>
  <si>
    <t>Rights in Technical Data, Computer
Software, and Computer Software Documentation—Other Than Commercial Products
and Commercial Services (Alt I)</t>
  </si>
  <si>
    <t>Rights in Technical Data, Computer
Software, and Computer Software Documentation—Other Than Commercial Products
and Commercial Services (Alt II)</t>
  </si>
  <si>
    <t>Insert the clause at 252.227-7989 with its Alternate II in solicitations and
contracts, including solicitations and contracts using FAR part 12 procedures for the
acquisition of commercial products and commercial services, for the development or
delivery of a vessel design or any useful article embodying a vessel design.</t>
  </si>
  <si>
    <t>CD 2026-O0036
227.7103-6(b)(2)</t>
  </si>
  <si>
    <t>252.227-7994</t>
  </si>
  <si>
    <t>Limitations on the Use or Disclosure of
Government Furnished Information Marked with Restrictive Legends</t>
  </si>
  <si>
    <t>CD 2026-O0036
227.7103-6(e )</t>
  </si>
  <si>
    <t>Insert the clause at 252.227-7994, Limitations on the Use or Disclosure of
Government Furnished Information Marked with Restrictive Legends, in solicitations
and contracts if the Government anticipates providing the contractor, other than a
litigation support contractor, technical data marked with another contractor’s
restrictive legend for performance of its contract.</t>
  </si>
  <si>
    <t>252.227-7991</t>
  </si>
  <si>
    <t>252.227-7992</t>
  </si>
  <si>
    <t>252.227-7996</t>
  </si>
  <si>
    <t>252.227-7997</t>
  </si>
  <si>
    <t>Rights in Bid or Proposal Information.</t>
  </si>
  <si>
    <t>Identification and Assertion of Use, Release, or Disclosure
Restrictions.</t>
  </si>
  <si>
    <t xml:space="preserve">Technical Data—Withholding of Payment. </t>
  </si>
  <si>
    <t>Validation of Asserted Restrictions (paragraph (e) of the
clause contains information that must be included in a challenge).</t>
  </si>
  <si>
    <t>CD 2026-O0036
227.7103-6(g)(1)</t>
  </si>
  <si>
    <t>CD 2026-O0036
227.7103-6(g)(2)</t>
  </si>
  <si>
    <t>CD 2026-O0036
227.7103-6(g)(3)</t>
  </si>
  <si>
    <t>CD 2026-O0036
227.7103-6(g)(4)</t>
  </si>
  <si>
    <t>Insert the following provisions and clauses in solicitations and contracts that include the clause at 252.227-7989:</t>
  </si>
  <si>
    <t>252.227-7995</t>
  </si>
  <si>
    <t>CD 2026-O0036
227.7103-6(h)</t>
  </si>
  <si>
    <t>Insert the clause at 252.227-7995, Deferred Ordering of Technical Data or
Computer Software, when a potential need exists for technical data, computer software
or computer software documentation, but a firm requirement for the particular data
item is not established prior to contract award.</t>
  </si>
  <si>
    <t>252.227-7999</t>
  </si>
  <si>
    <t>252.227-7998</t>
  </si>
  <si>
    <t xml:space="preserve">Insert the clause at 252.227-7999, Additional Postaward Requirements for
Small Business Technology Transfer Program, in solicitations and contracts, including
solicitations and contracts using FAR part 12 procedures for the acquisition of </t>
  </si>
  <si>
    <t>CD 2026-O0036
227.7104-4(c )(1)(2)</t>
  </si>
  <si>
    <t>Additional preaward requirements for Small Business
Technology Transfer Program. (DEVIATION 2026-O0036)</t>
  </si>
  <si>
    <t>Additional postaward requirements for Small Business
Technology Transfer Program. (DEVIATION 2026-O0036)</t>
  </si>
  <si>
    <t>CD 2026-O0034
243.205-70</t>
  </si>
  <si>
    <t>Insert the clause at 252.204-7002, Payment for Line or Subline Items Not
Separately Priced, in solicitations and contracts when the price for items not
separately priced is included in the price of another line or subline item.</t>
  </si>
  <si>
    <t>Insert the clause at 252.204-7006, Billing Instructions—Cost Vouchers, in solicitations and contracts when a cost-reimbursement contract, a time-andmaterials contract, or a labor-hour contract is contemplated.</t>
  </si>
  <si>
    <t>CD 2026-O0043 204.202-78(a)</t>
  </si>
  <si>
    <t>CD 2026-O0043 204.202-78(b)</t>
  </si>
  <si>
    <t>252.204-7998</t>
  </si>
  <si>
    <t>Alternate A, Annual
Representations and Certifications</t>
  </si>
  <si>
    <t>FEB 2026</t>
  </si>
  <si>
    <t>Insert the basic or the alternate of the clause at 252.204-7023, Reporting
Requirements for Contracted Services, in solicitations, contracts, agreements, and
orders, including solicitations and contracts using FAR part 12 procedures for the
acquisition of commercial products and commercial services, that—
(1) Have a total estimated value, including options, that exceeds $3 million;
and
(2) Are for services in the following service acquisition portfolio groups:
(i) Logistics management services.
(ii) Equipment-related services.
(iii) Knowledge-based services.
(iv) Electronics and communications services.
(b) Insert the basic clause in solicitations and contracts, except solicitations
and resultant awards of indefinite-delivery contracts, and orders placed under nonDoD contracts that meet the criteria in paragraph (a)(1) of this section.</t>
  </si>
  <si>
    <t>CD 2026-O0043
204.208-71(a)(i) and (ii)</t>
  </si>
  <si>
    <t>Insert the alternate I clause in solicitations and resultant awards of
indefinite-delivery contracts, basic ordering agreements, and blanket purchase
agreements, when one or more of the orders under the contract or agreement are
expected to meet the criteria in paragraph (a)(1) of this section.</t>
  </si>
  <si>
    <t>Insert the clause at 252.204-7022, Expediting Contract Closeout, in solicitations
and contracts, including solicitations and contracts using FAR part 12 procedures
for the acquisition of commercial products and commercial services, when the
contracting officer intends to expedite contract closeout through the mutual waiver
of entitlement to a residual dollar amount of $1,000 or less determined at the time
of contract closeout.</t>
  </si>
  <si>
    <t>CD 2026-O0043
204.308-70</t>
  </si>
  <si>
    <t>Insert the clause at 252.204-7004, DoD Antiterrorism Awareness Training for
Contractors, in solicitations and contracts, including solicitations and contracts
using FAR part 12 procedures for the acquisition of commercial products and
commercial services, when contractor personnel require routine physical access to a
Federally-controlled facility or military installation.</t>
  </si>
  <si>
    <t>CD 2026-O0043 204.7203</t>
  </si>
  <si>
    <t>Insert the clause at 252.204-7014, Limitations on the Use or Disclosure of
Information by Litigation Support Contractors, in all solicitations and contracts
that involve litigation support services, including solicitations and contracts using
FAR part 12 procedures for the acquisition of commercial products and commercial
services.</t>
  </si>
  <si>
    <t>CD 2026-O0043 204.7403(a)</t>
  </si>
  <si>
    <t>Insert the clause at 252.204-7015, Notice of Authorized Disclosure of
Information for Litigation Support, in solicitations and contracts that involve
litigation support services, including solicitations and contracts using FAR part 12
procedures for the acquisition of commercial products and commercial services.</t>
  </si>
  <si>
    <t>CD 2026-O0043 204.7403(b)</t>
  </si>
  <si>
    <t>Except for supplies or services exempted by DoDI 5000.79, insert the provision at
252.204-7024, Notice on the Use of the Supplier Performance Risk System, in
solicitations for supplies and services, including solicitations using FAR part 12
procedures for the acquisition of commercial products and commercial services.</t>
  </si>
  <si>
    <t>CD 2026-O0043
204.7604</t>
  </si>
  <si>
    <t>CD 2026-O0043 204.770-3</t>
  </si>
  <si>
    <t>Insert the clause at 252.204-7010, Requirement for Contractor to Notify DoD if the
Contractor's Activities are Subject to Reporting Under the U.S.-International
Atomic Energy Agency Additional Protocol, in solicitations and contracts for
research and development or major defense acquisition programs involving—
(a) Any fissionable materials (e.g., uranium, plutonium, neptunium, thorium,
americium);
(b) Other radiological source materials; or
(c) Technologies directly related to nuclear power production, including nuclear
or radiological waste materials.</t>
  </si>
  <si>
    <t>When using the provision at FAR 52.204-7, System for Award Management—
Registration—
(a) Insert the provision with 252.204-7998, Alternate A, Annual
Representations and Certifications; and
(b) Do not include the following provisions separately in the solicitation,
which are included in DFARS 252.204-7998:</t>
  </si>
  <si>
    <t xml:space="preserve">Unless the solicitation includes the provision at FAR 52.204-7, insert the provision at
252.209-7002, Disclosure of Ownership or Control by a Foreign Government, in all
solicitations, including solicitations using FAR part 12 procedures for the acquisition of
commercial products and commercial services, and solicitations using the procedures in
FAR part 13, when access to proscribed information is necessary for contract
performance. </t>
  </si>
  <si>
    <t>CD 2026-O0042
209.104-70</t>
  </si>
  <si>
    <r>
      <t>P</t>
    </r>
    <r>
      <rPr>
        <b/>
        <vertAlign val="superscript"/>
        <sz val="16"/>
        <color rgb="FF00B0F0"/>
        <rFont val="Arial"/>
        <family val="2"/>
      </rPr>
      <t>†</t>
    </r>
  </si>
  <si>
    <t>CD 2026-O0042
209.170-4</t>
  </si>
  <si>
    <t>Insert the provision at 252.209-7011, Representation for Restriction on the Use of
Certain Institutions of Higher Education, in solicitations, including solicitations using
FAR part 12 procedures for the acquisition of commercial products and commercial
services, for acquisitions to an institution of higher education.</t>
  </si>
  <si>
    <t>CD 2026-O0042
209.270-5</t>
  </si>
  <si>
    <t>Insert the clause at 252.209-7010, Critical Safety Items, in solicitations and contracts
when the acquisition includes one or more items designated by the design control
activity as critical safety items.</t>
  </si>
  <si>
    <t>Insert the clause at 252.209-7004, Subcontracting with Firms that are Owned or
Controlled by the Government of a Country that is a State Sponsor of Terrorism, in
solicitations and contracts with a value of $200,000 or more.</t>
  </si>
  <si>
    <t>CD 2026-O0042
209.409</t>
  </si>
  <si>
    <t>Insert the provision at 252.209-7006, Limitations on Contractors Acting as Lead
System Integrators, in solicitations for the acquisition of a major system when the
acquisition strategy envisions the use of a lead system integrator.</t>
  </si>
  <si>
    <t>Insert the clause at 252.209-7007, Prohibited Financial Interests for Lead
System Integrators—
(1) In solicitations that include the provision at 252.209-7006; and
(2) In contracts when the contractor will fill the role of a lead system integrator
for the acquisition of a major system.</t>
  </si>
  <si>
    <t>CD 2026-O0042
209.570-4(a)</t>
  </si>
  <si>
    <t>CD 2026-O0042
209.570-4(b)</t>
  </si>
  <si>
    <t>Insert the provision at 252.209-7008, Notice of Prohibition Relating to
Organizational Conflict of Interest—Major Defense Acquisition Program, if the
solicitation includes the clause at 252.209-7009, Organizational Conflict of Interest—
Major Defense Acquisition Program; and</t>
  </si>
  <si>
    <t>CD 2026-O0042
209.571-8(a)</t>
  </si>
  <si>
    <t>CD 2026-O0042
209.571-8(b)</t>
  </si>
  <si>
    <t>CD 2026-O0042
209.572(e )</t>
  </si>
  <si>
    <t>Insert the provision at 252.209-7012, Prohibition Relating
to Conflicts of Interest in Consulting Services—Certification, in solicitations, including
solicitations using FAR part 12 procedures for the acquisition of commercial services, assigned a NAICS code beginning with 5416. Do not include the provision in
solicitations for the acquisition of commercial products.</t>
  </si>
  <si>
    <t>CD 2026-O0040
222.7004</t>
  </si>
  <si>
    <t>Insert the clause at 252.222-7000, Restrictions on Employment of Personnel, in all
solicitations and contracts subject to this subpart. Insert the name of the appropriate
noncontiguous State in paragraph (a) of the clause.</t>
  </si>
  <si>
    <t>CD 2026-O0040
222.7201(a)</t>
  </si>
  <si>
    <t>CD 2026-O0040
222.7201(b)</t>
  </si>
  <si>
    <t>CD 2026-O0040
222.7201(c)</t>
  </si>
  <si>
    <t>Insert the clause at 252.222-7002, Compliance with Local Labor Laws
(Overseas), in solicitations and contracts for services or construction to be performed
outside the United States and its outlying areas.</t>
  </si>
  <si>
    <t>Insert the clause at 252.222-7003, Permit from Italian Inspectorate of Labor, in
solicitations and contracts for porter, janitorial, or ordinary facility and equipment
maintenance services to be performed in Italy.</t>
  </si>
  <si>
    <t>Insert the clause at 252.222-7004, Compliance with Spanish Social Security
Laws and Regulations, in solicitations and contracts for services or construction to be
performed in Spain.</t>
  </si>
  <si>
    <t>CD 2026-O0040
222.7302</t>
  </si>
  <si>
    <t>Insert the clause at 252.222-7005, Prohibition on Use of Nonimmigrant Aliens—Guam,
in solicitations and contracts subject to this subpart.</t>
  </si>
  <si>
    <t>Insert the clause at 252.222-7006, Restrictions on the Use of Mandatory Arbitration
Agreements, in all solicitations and contracts (including task orders or delivery orders
and bilateral modifications adding new work) valued in excess of $1 million utilizing
funds appropriated or otherwise made available by the Defense Appropriations Act for
Fiscal Year 2010 (Pub. L. 111-118) or subsequent DoD appropriations acts, except in contracts for the acquisition of commercial products, including commercially available
off-the-shelf items, or commercial services.</t>
  </si>
  <si>
    <t>CD 2026-O0040
222.7405</t>
  </si>
  <si>
    <t>2026-O0041
225.601(1)</t>
  </si>
  <si>
    <t>2026-O0041
225.601(2)(i)</t>
  </si>
  <si>
    <t>2026-O0041
225.7204(a)</t>
  </si>
  <si>
    <t>2026-O0041
225.7204(b)</t>
  </si>
  <si>
    <t>2026-O0041
225.603(1)</t>
  </si>
  <si>
    <t>2026-O0041
225.7002-3(c )</t>
  </si>
  <si>
    <t>2026-O0041
225.7003-5(a)(1)</t>
  </si>
  <si>
    <t>2026-O0041
225.7003-5(a)(2)</t>
  </si>
  <si>
    <t>2026-O0041
225.7003-5(b)</t>
  </si>
  <si>
    <t>2026-O0041
225.7012-3</t>
  </si>
  <si>
    <t>2026-O0041
225.7002-3(a)</t>
  </si>
  <si>
    <t>2026-O0041
225.601(4)</t>
  </si>
  <si>
    <t>2026-O0041
225.7002-3(b)</t>
  </si>
  <si>
    <t>2026-O0041
225.7009-5</t>
  </si>
  <si>
    <t>2026-O0041
225.7017-4(a)</t>
  </si>
  <si>
    <t>2026-O0041
225.7017-4(b)</t>
  </si>
  <si>
    <t>2026-O0041
225.7004-7(a)</t>
  </si>
  <si>
    <t>2026-O0041
225.601(5)</t>
  </si>
  <si>
    <t>2026-O0041
225.601(6)</t>
  </si>
  <si>
    <t>2026-O0041 225.601(6) and (6)(i)</t>
  </si>
  <si>
    <t>2026-O0041 225.7102-4</t>
  </si>
  <si>
    <t>2026-O0041 225.7307(a)</t>
  </si>
  <si>
    <t>2026-O0041 225.7307(b)</t>
  </si>
  <si>
    <t>2026-O0041 225.7011-3</t>
  </si>
  <si>
    <t>2026-O0041 225.7605</t>
  </si>
  <si>
    <t>2026-O0041 225.601(7)</t>
  </si>
  <si>
    <t>2026-O0041 225.601(8)</t>
  </si>
  <si>
    <t>2026-O0041
225.1101(9) and (9)(i)</t>
  </si>
  <si>
    <t>2026-O0041
225.1101(9) and (9)(ii)</t>
  </si>
  <si>
    <t xml:space="preserve"> 2026-O0041
225.601(9) and (9)(iii)</t>
  </si>
  <si>
    <t>2026-O0041 225.601(10(i) and (10)(i)(A)</t>
  </si>
  <si>
    <t>2026-O0041
225.1101(10)(i) and (10)(i)(B)</t>
  </si>
  <si>
    <t>2026-O0041
225.1101(10)(i) and (10)(i)(C)</t>
  </si>
  <si>
    <t>2026-O0041
225.1101(10)(i) and (10)(i)(D)</t>
  </si>
  <si>
    <t>2026-O0041
225.1101(10)(i) and (10)(i)(E)</t>
  </si>
  <si>
    <t>2026-O0041
225.1101(10)(i) and (10)(i)(F)</t>
  </si>
  <si>
    <t>2026-O0041
225.702-6</t>
  </si>
  <si>
    <t>2026-O0041
225.771-5(a)</t>
  </si>
  <si>
    <t>2026-O0041
225.603(2)</t>
  </si>
  <si>
    <t>2026-O0041
225.603(3)</t>
  </si>
  <si>
    <t>252.225-7963</t>
  </si>
  <si>
    <t>Antiterrorism/Force Protection for Defense Contractors Outside
the United States</t>
  </si>
  <si>
    <t>2026-O0041
225.772-2</t>
  </si>
  <si>
    <t>2026-O0041
225.7503(a) and (a)(1)</t>
  </si>
  <si>
    <t>2026-O0041
225.7503(a) and (a)(3)</t>
  </si>
  <si>
    <t>2026-O0041
225.7503(b) and (b)(1)</t>
  </si>
  <si>
    <t>2026-O0041
225.7503(b) and (b)(2)</t>
  </si>
  <si>
    <t>2026-O0041
225.7503(b) and (b)(5)</t>
  </si>
  <si>
    <t>2026-O0041
225.7503(b) and (b)(6)</t>
  </si>
  <si>
    <t>2026-O0041
225.7902-5(a)</t>
  </si>
  <si>
    <t>2026-O0041
225.7902-5(b)</t>
  </si>
  <si>
    <t>2026-O0041
225.7901-4</t>
  </si>
  <si>
    <t>2026-O0041
225.7018-5</t>
  </si>
  <si>
    <t>2026-O0041
225.7019-4(a)</t>
  </si>
  <si>
    <t>2026-O0041
225.7019-4(b)</t>
  </si>
  <si>
    <t>2026-O0041
225.7020-5(a)</t>
  </si>
  <si>
    <t>2026-O0041
225.7020-5(b)</t>
  </si>
  <si>
    <t>2026-O0041
225.7021-4(a)</t>
  </si>
  <si>
    <t>2026-O0041
225.7021-4(b)</t>
  </si>
  <si>
    <t>2026-O0041
225.7022-5(a)</t>
  </si>
  <si>
    <t>2026-O0041
225.7022-5(b)</t>
  </si>
  <si>
    <t>2026-O0041
225.7023-4</t>
  </si>
  <si>
    <t>2026-O0041
225.7004-7(b)</t>
  </si>
  <si>
    <t>2026-O0041
225.7004-7(c)</t>
  </si>
  <si>
    <t>2026-O0041
225.7004-7(d)</t>
  </si>
  <si>
    <t>252.225-7964</t>
  </si>
  <si>
    <t>Restriction on Acquisition of Fuel for Overseas Contingency
Operations</t>
  </si>
  <si>
    <t>2026-O0041
225.7024-4</t>
  </si>
  <si>
    <t>Insert the provision at 252.225-7000, Buy American—Balance of Payments
Program Certificate, instead of the provision at FAR 52.225-2, Buy American
Certificate, in any solicitation, including solicitations using FAR part 12 procedures for the acquisition of commercial products and commercial services, that includes the basic
or the alternate of the clause at 252.225-7001, Buy American and Balance of Payments
Program.</t>
  </si>
  <si>
    <t>Insert the basic or the alternate of the clause at 252.225-7001, Buy American
and Balance of Payments Program, instead of the clause at FAR 52.225-1, Buy
American —Supplies, in solicitations and contracts, including solicitations and
contracts using FAR part 12 procedures for the acquisition of commercial products and
commercial services, unless—
(A) All line items will be acquired from a particular source or sources under
the authority of FAR 6.103-3;
(B) All line items require domestic or qualifying country end products in
accordance with subpart 225.70, but note that this exception does not apply if subpart
225.70 only requires manufacture of the end product in the United States or in the
United States or Canada, without a corresponding requirement for use of domestic
components;
(C) The acquisition is for supplies for use within the United States and an
exception to the Buy American statute applies, e.g., nonavailability or public interest
(see FAR 25.103 and 225.103);
(D) The acquisition is for supplies for use outside the United States and an
exception to the Balance of Payments Program applies (see 225.7501); or
(E) One or more of the basic or the alternates of the following clauses will
apply to all line items in the contract:
(1) 252.225-7021, Trade Agreements.
(2) 252.225-7036, Buy American —Free Trade Agreements—Balance of
Payments Program.
(ii) Insert alternate II of the clause in lieu of the basic clause in solicitations and
contracts if an alternate domestic content threshold will apply to the entire period of
performance as approved by the senior procurement executive (see 225.101(d)).
(3) Insert the clause at 252.225-7002, Qualifying Country Sources as
Subcontractors, in solicitations and contracts that include the basic or one of the
alternates of the following clauses:
(i) 252.225-7001, Buy American and Balance of Payments Program.
(ii) 252.225-7021, Trade Agreements.
(iii) 252.225-7036, Buy American —Free Trade Agreements—Balance of
Payments Program.</t>
  </si>
  <si>
    <t>Use the provision at 252.215-7003, Requirement for Submission of Data
Other Than Certified Cost or Pricing Data—Canadian Commercial Corporation, and
the clause at 252.215-7004, Requirement for Submission of Data Other Than Certified
Cost or Pricing Data—Modifications—Canadian Commercial Corporation, as prescribed
at 215.110(2)(i) and (ii), respectively.</t>
  </si>
  <si>
    <t>Insert the clause at 252.225-7004, Report of Intended Performance Outside the
United States and Canada—Submission after Award, in solicitations and contracts with
a value exceeding $20 million.</t>
  </si>
  <si>
    <t>Unless the contracting officer knows that the prospective contractor is not a
domestic concern, insert the clause at 252.225-7005, Identification of Expenditures in
the United States, in solicitations and contracts that—
(i) Exceed the simplified acquisition threshold; and
(ii) Are for the acquisition of—
(A) Supplies for use outside the United States;
(B) Construction to be performed outside the United States; or
(C) Services to be performed primarily outside the United States.</t>
  </si>
  <si>
    <t>Insert the clause at 252.225-7006, Acquisition of the American Flag, in
solicitations and contracts, including solicitations and contracts using FAR part 12
procedures for the acquisition of commercial products and commercial services, that are
for the acquisition of the American flag, with an estimated value that exceeds the
threshold at 225.7002-2(a).</t>
  </si>
  <si>
    <t>Insert the clause at 252.225-7008, Restriction on Acquisition of Specialty
Metals, in solicitations and contracts, including solicitations and contracts using FAR
part 12 procedures for the acquisition of commercial products and commercial services,
that—
(i) Exceed the simplified acquisition threshold; and
(ii) Require the delivery of specialty metals as end items.</t>
  </si>
  <si>
    <t>Insert the clause at 252.225-7009, Restriction on Acquisition of Certain
Articles Containing Specialty Metals, in solicitations and contracts, including
solicitations and contracts using FAR part 12 procedures for the acquisition of
commercial products and commercial services, that—
(i) Exceed the simplified acquisition threshold; and
(ii) Require delivery of any of the following items, or components of the
following items, if such items or components contain specialty metal:
(A) Aircraft.
(B) Missile or space systems.
(C) Ships.
(D) Tank or automotive items.
(E) Weapon systems.
(F) Ammunition.</t>
  </si>
  <si>
    <t>Insert the provision at 252.225-7010, Commercial Derivative Military Article— Specialty Metals Compliance Certificate, in solicitations, including solicitations using
FAR part 12 procedures for the acquisition of commercial products and commercial
services—
(1) That contain the clause at 252.225-7009; and
(2) For which the contracting officer anticipates that one or more offers of
commercial derivative military articles may be received.</t>
  </si>
  <si>
    <t>Unless a waiver has been granted, insert the clause at 252.225-7011, Restriction on
Acquisition of Supercomputers, in solicitations and contracts for the acquisition of
supercomputers.</t>
  </si>
  <si>
    <t>Insert the clause at 252.225-7013, Duty-Free Entry, instead of the clause at FAR
52.225-8. Do not use the clause for acquisitions of supplies that will not enter the
customs territory of the United States.</t>
  </si>
  <si>
    <t>Insert the clause at 252.225-7015, Restriction on Acquisition of Hand or
Measuring Tools, in solicitations and contracts, including solicitations and contracts
using FAR part 12 procedures for the acquisition of commercial products and
commercial services, that exceed the threshold at 225.7002-2(a) that require delivery of
hand or measuring tools.</t>
  </si>
  <si>
    <t>Insert the clause at 252.225-7016, Restriction on Acquisition of Ball and Roller
Bearings, in solicitations and contracts, including solicitations and contracts using FAR
part 12 procedures for the acquisition of commercial products and commercial services,
unless—
(a) The items being acquired are commercial products other than ball or roller
bearings acquired as end items;
(b) The items being acquired do not contain ball and roller bearings; or 
(c ) A waiver has been granted in accordance with 225.7009-4.</t>
  </si>
  <si>
    <t xml:space="preserve"> Insert the clause at 252.225-7017, Photovoltaic Devices, in solicitations,
including solicitations using FAR part 12 procedures for the acquisition of commercial
products and commercial services, for a contract expected to exceed the simplified
acquisition threshold that may be a covered contract, e.g., an energy savings
performance contract, a utility service contract, or a private housing contract awarded
by DoD, if such contract will result in DoD ownership of photovoltaic devices, by means
other than DoD purchase as end products.
(2) Insert the clause in the resultant contract, including contracts using FAR
part 12 procedures for the acquisition of commercial products and commercial services,
if it is a covered contract.</t>
  </si>
  <si>
    <t>Insert the provision at 252.225-7018, Photovoltaic Devices—Certificate, in
solicitations, including solicitations using FAR part 12 procedures for the acquisition of
commercial products and commercial services, that contain the clause at 252.225-7017.</t>
  </si>
  <si>
    <t>Unless a waiver has been granted, insert the clause at 252.225-7019, Restriction
on Acquisition of Anchor and Mooring Chain, in solicitations and contracts, including
solicitations and contracts using FAR part 12 procedures for the acquisition of
commercial products and commercial services, that exceed the simplified acquisition
threshold and that require welded shipboard anchor or mooring chain.</t>
  </si>
  <si>
    <t>Insert the provision at 252.225-7020, Trade Agreements Certificate, instead of
the provision at FAR 52.225-6, Trade Agreements Certificate, in solicitations, including
solicitations using FAR part 12 procedures for the acquisition of commercial products
and commercial services, that include the clause at 252.225-7021, Trade Agreements.
Do not include the provision if the solicitation includes alternate III of the clause at
252.225-7021. If the solicitation includes the provision at FAR 52.204-7, do not
separately list the provision 252.225-7020 in the solicitation.</t>
  </si>
  <si>
    <t>Insert the basic or the alternate of the clause at 252.225-7021, Trade
Agreements, instead of the clause at FAR 52.225-5, Trade Agreements, in solicitations
and contracts, including solicitations and contracts using FAR part 12 procedures for
the acquisition of commercial products and commercial services, if the World Trade
Organization Government Procurement Agreement applies, i.e., the acquisition is of
end products listed at 225.401-70, the value of the acquisition equals or exceeds
$174,000, and none of the exceptions at FAR 25.401(a) applies.</t>
  </si>
  <si>
    <t>Insert the alternate III clause in lieu of the basic clause in solicitations and
contracts when an alternate domestic content threshold will apply to the entire period
of performance as approved by the senior procurement executive (see 225.101(d)).</t>
  </si>
  <si>
    <t>Insert the clause at 252.225-7025, Restriction on Acquisition of Forgings, in solicitations
and contracts, unless—
(a) The supplies being acquired do not contain any of the items listed in 225.7102-1;
or
(b) An exception in 225.7102-2 applies. If an exception applies to only a portion of
the acquisition, specify the excepted portion in the solicitation and contract.</t>
  </si>
  <si>
    <t>Insert the clause at 252.225-7027, Restriction on Contingent Fees for Foreign
Military Sales, in solicitations and contracts, including solicitations and contracts using
FAR part 12 procedures for the acquisition of commercial products and commercial
services, that are for FMS. Insert in paragraph (b)(1) of the clause the name(s) of any
foreign country customer(s) listed in 225.7303-4(b).</t>
  </si>
  <si>
    <t>Insert the clause at 252.225-7028, Exclusionary Policies and Practices of Foreign
Governments, in solicitations and contracts, including solicitations and contracts using
FAR part 12 procedures for the acquisition of commercial products and commercial
services, that are for the purchase of supplies and services for international military
education training and FMS.</t>
  </si>
  <si>
    <t>Unless a waiver has been granted, insert the clause at 252.225-7030, Restriction on
Acquisition of Carbon, Alloy, and Armor Steel Plate, in solicitations and contracts that’
(a) Require the delivery to the Government of carbon, alloy, or armor steel plate
that will be used in a Government-owned facility or a facility under the control of DoD;
or
(b) Require contractors operating in a Government-owned facility or a facility under
the control of DoD to purchase carbon, alloy, or armor steel plate.</t>
  </si>
  <si>
    <t>Unless an exception at 225.7603 applies or a waiver has been granted in accordance
with 225.7604, insert the provision at 252.225-7031, Secondary Arab Boycott of Israel,
in all solicitations, including solicitations using FAR part 12 procedures for the
acquisition of commercial products and commercial services. If the solicitation includes
the provision at FAR 52.204-7, do not separately list 252.225-7031 in the solicitation.</t>
  </si>
  <si>
    <t>Insert the provision at 252.225-7032, Waiver of United Kingdom Levies— Evaluation of Offers, in solicitations if a U.K. firm is expected to—
(i) Submit an offer; or
(ii) Receive a subcontract exceeding $1 million.</t>
  </si>
  <si>
    <t>Insert the clause at 252.225-7033, Waiver of United Kingdom Levies, in
solicitations and contracts if a U.K. firm is expected to—
(i) Submit an offer; or
(ii) Receive a subcontract exceeding $1 million.</t>
  </si>
  <si>
    <t>Insert the basic or an alternate of the provision at 252.225-7035, Buy
American—Free Trade Agreements—Balance of Payments Program Certificate, instead
of the provision at FAR 52.225-4, Buy American—Free Trade Agreements—Israeli
Trade Act Certificate, in solicitations, including solicitations using FAR part 12 procedures for the acquisition of commercial products and commercial services, that
include the basic or an alternate of the clause at 252.225-7036, Buy American—Free
Trade Agreements—Balance of Payments Program.</t>
  </si>
  <si>
    <t>Insert the alternate IV provision when the solicitation includes alternate IV
or alternate X of the clause at 252.225-7036.</t>
  </si>
  <si>
    <t>Except as provided in paragraph (10)(ii) of this section, insert the basic or an
alternate of the clause at 252.225-7036, Buy American—Free Trade Agreements—
Balance of Payments Program, instead of the clause at FAR 52.225-3, Buy American—
Free Trade Agreements—Israeli Trade Act, in solicitations and contracts, including
solicitations and contracts using FAR part 12 procedures for the acquisition of
commercial products and commercial services, for the items listed at 225.401-70, when
the estimated value is less than $174,000, unless an exception at FAR 25.401 or 225.401
applies.
(A) Insert the basic clause in solicitations and contracts when the estimated
value equals or exceeds $100,000, but is less than $174,000.</t>
  </si>
  <si>
    <t>Insert the alternate I clause in solicitations and contracts when the
estimated value is less than $102,280.</t>
  </si>
  <si>
    <t>Insert the alternate IV clause in solicitations and contracts when the
estimated value equals or exceeds $102,280 but is less than $174,000.</t>
  </si>
  <si>
    <t>Insert the alternate VI clause in lieu of the basic clause in solicitations
and contracts, when—
(1) The estimated value equals or exceeds $100,000 but is less than
$174,000; and
(2) An alternate domestic content threshold will apply to the entire
period of performance as approved by the senior procurement executive (see 225.101(d)).</t>
  </si>
  <si>
    <t>Insert the alternate VII clause in lieu of the alternate I clause in
solicitations and contracts when—
(1) The estimated value is less than $102,280; and
(2) An alternate domestic content threshold will apply to the entire
period of performance as approved by the senior procurement executive (see 225.101(d)).</t>
  </si>
  <si>
    <t>Insert the alternate X clause in lieu of the alternate IV clause in
solicitations and contracts, when—(1) The estimated value equals or exceeds $102,280 but is less than
$174,000; and
(2) An alternate domestic content threshold will apply to the entire
period of performance as approved by the senior procurement executive (see 225.101(d)).</t>
  </si>
  <si>
    <t>Use the clause at 252.225-7039, Defense Contractors Performing Private Security
Functions Outside the United States, instead of FAR clause 52.225-26, Contractors
Performing Private Security Functions Outside the United States, in solicitations and
contracts, including solicitations and contracts using FAR part 12 procedures for the
acquisition of commercial products and commercial services, when private security
functions are to be performed outside the United States in—
(1) Contingency operations;
(2) Combat operations, as designated by the Secretary of Defense;
(3) Other significant military operations (as defined in 32 CFR part 159), designated
by the Secretary of Defense, and only upon agreement of the Secretary of Defense and
the Secretary of State;
(4) Peace operations, consistent with Joint Publication 3-07.3; or
(5) Other military operations or military exercises, when designated by the
Combatant Commander.</t>
  </si>
  <si>
    <t>Use the clause at 252.225-7040, Contractor Personnel Supporting U.S. Armed
Forces Deployed Outside the United States, instead of the clause at FAR 52.225-19,
Contractor Personnel in a Designated Operational Area or Supporting a Diplomatic or
Consular Mission Outside the United States, in solicitations and contracts, including
solicitations and contracts using FAR part 12 procedures for the acquisition of
commercial products and commercial services, for performance in a designated
operational area that authorize contractor personnel (including both contractors
authorized to accompany the Force (CAAF) and non-CAAF) to support U.S. Armed
Forces deployed outside the United States in—
(1) Contingency operations;
(2) Peace operations consistent with Joint Publication 3-07.3; or
(3) Other military operations or military exercises, when designated by the
combatant commander or as directed by the Secretary of Defense.</t>
  </si>
  <si>
    <t>Insert the clause at 252.225-7041, Correspondence in English, in solicitations
and contracts when contract performance will be wholly or in part in a foreign country.</t>
  </si>
  <si>
    <t>Insert the provision at 252.225-7042, Authorization to Perform, in solicitations
when contract performance will be wholly or in part in a foreign country. If the
solicitation includes the provision at FAR 52.204-7, do not separately list the provision
252.225-7042 in the solicitation.</t>
  </si>
  <si>
    <t>Use the clause at 252.225-7963, Antiterrorism/Force Protection Policy for Defense
Contractors Outside the United States, in solicitations and contracts, including
solicitations and contracts using FAR part 12 procedures for the acquisition of
commercial products and commercial services, that require performance or travel
outside the United States, except for contracts with—
(a) Foreign governments;
(b) Representatives of foreign governments; or
(c) Foreign corporations wholly owned by foreign governments.</t>
  </si>
  <si>
    <t>Insert the basic or an alternate of the clause at 252.225-7044, Balance of
Payments Program—Construction Material, in solicitations and contracts for
construction to be performed outside the United States, including acquisitions of
commercial products or commercial components, with an estimated value greater than
the simplified acquisition threshold but less than $6,708,000.</t>
  </si>
  <si>
    <t>Insert the alternate II clause in lieu of the basic clause if an alternate
domestic content threshold will apply to the entire period of performance as approved
by the senior procurement executive (see 225.101(d)).</t>
  </si>
  <si>
    <t>Insert the alternate I clause in solicitations and contracts with an estimated
value of $6,708,000 or more, but less than $13,296,489.</t>
  </si>
  <si>
    <t xml:space="preserve">Insert the basic or an alternate of the clause at 252.225-7045, Balance of
Payments Program—Construction Material Under Trade Agreements, in solicitations
and contracts for construction to be performed outside the United States with an
estimated value of $6,708,000 or more, including acquisitions of commercial products or
commercial components.
(1) Insert the basic clause in solicitations and contracts with an estimated value
of $13,296,489 or more.
</t>
  </si>
  <si>
    <t>Insert the alternate IV clause in lieu of the basic clause in solicitations and
contracts when—
(i) The estimated value is $13,296,489 or more; and
(ii) An alternate domestic content threshold will apply to the entire period of
performance as approved by the senior procurement executive (see 225.101(d)).</t>
  </si>
  <si>
    <t>Insert the alternate V clause in lieu of the alternate I clause in solicitations
and contracts when—
(i) The estimated value is $6,708,000 or more, but less than $13,296,489;
and
(ii) An alternate domestic content threshold will apply to the entire period of
performance as approved by the senior procurement executive (see 225.101(d)).</t>
  </si>
  <si>
    <t>Insert the provision at 252.225-7046, Exports by Approved Community Members
in Response to the Solicitation, in solicitations containing the clause at 252.225-7047.</t>
  </si>
  <si>
    <t>Insert the clause at 252.225-7047, Exports by Approved Community Members
in Performance of the Contract, in solicitations and contracts when—
(i) Export-controlled items are expected to be involved in the performance of
the contract and the clause at 252.225-7048 is used; and
(ii) At least one contract line item is intended to satisfy a U.S. DoD Treatyeligible requirement.</t>
  </si>
  <si>
    <t>Insert the clause at 252.225-7048, Export-Controlled Items, in all solicitations and
contracts.</t>
  </si>
  <si>
    <t>Unless acquiring items outside the United States for use outside the United States or a
nonavailability determination has been made in accordance with 225.7018-4, insert the
clause at 252.225-7052, Restriction on Acquisition of Certain Magnets, Tantalum, and
Tungsten , in solicitations and contracts, including solicitations and contracts using
FAR part 12 procedures for the acquisition of commercial products and commercial
services, that exceed the simplified acquisition threshold.</t>
  </si>
  <si>
    <t>Insert the provision at 252.225-7053, Representation Regarding Prohibition on
Use of Certain Energy Sourced from Inside the Russian Federation, in solicitations,
including solicitations using FAR part 12 procedures for the acquisition of commercial
products and commercial services and solicitations at or below the simplified acquisition
threshold, that are for the acquisition of furnished energy for a covered military
installation; and</t>
  </si>
  <si>
    <t>Insert the clause at 252.225-7054, Prohibition on Use of Certain Energy Sourced
from Inside the Russian Federation, in solicitations and contracts, including
solicitations and contracts using FAR part 12 procedures for the acquisition of
commercial products and commercial services and solicitations and contracts at or
below the simplified acquisition threshold, that are for the acquisition of furnished
energy for a covered military installation.</t>
  </si>
  <si>
    <t>Insert the provision at 252.225-7055, Representation Regarding Business
Operations with the Maduro Regime, in solicitations, including solicitations using FAR
part 12 procedures for the acquisition of commercial products and commercial services,
that include the clause at 252.225-7056, Prohibition Regarding Business Operations
with the Maduro Regime.</t>
  </si>
  <si>
    <t>Unless the exception at 225.7020-3(b) applies or a joint determination has been
made in accordance with 225.7020-4, insert the clause at 252.225-7056, Prohibition
Regarding Business Operations with the Maduro Regime, in solicitations and contracts,
including solicitations and contracts using FAR part 12 procedures for the acquisition of
commercial products and commercial services.</t>
  </si>
  <si>
    <t>Insert the provision at 252.225-7057, Preaward Disclosure of Employment of
Individuals Who Work in the People’s Republic of China, in solicitations that include
the clause at 252.225-7058.</t>
  </si>
  <si>
    <t>Unless a waiver has been granted, insert the clause at 252.225-7058, Postaward
Disclosure of Employment of Individuals Who Work in the People’s Republic of China,
in solicitations and contracts with an estimated value in excess of $5 million.</t>
  </si>
  <si>
    <t>Insert the provision at 252.225-7059, Prohibition on Certain Procurements from
the Xinjiang Uyghur Autonomous Region—Representation, in solicitations, including
solicitations using FAR part 12 procedures for the acquisition of commercial products,
commercial services, and COTS items, that contain the clause at 252.225-7060,
Prohibition on Certain Procurements from the Xinjiang Uyghur Autonomous Region.</t>
  </si>
  <si>
    <t>Insert the clause at 252.225-7060, Prohibition on Certain Procurements from the
Xinjiang Uyghur Autonomous Region, in solicitations, contracts, and orders for products
utilizing funds appropriated or otherwise made available for any fiscal year, including
solicitations and contracts using FAR part 12 procedures for the acquisition of
commercial products, commercial services, and COTS items.</t>
  </si>
  <si>
    <t>Unless an exception applies, use the clause at 252.225-7061, Restriction on the
Acquisition of Personal Protective Equipment and Certain Other Items from Non-Allied
Foreign Nations, in solicitations and contracts, including solicitations and contracts
using FAR part 12 procedures for the acquisition of commercial products, including
COTS items, and commercial services, and that—
(a) Are for the acquisition of covered items;
(b) Are for use within the United States; and
(c) Have an estimated value greater than $200,000.</t>
  </si>
  <si>
    <t>Insert the clause at 252.225-7062, Restriction on Acquisition of Large MediumSpeed Diesel Engines, in solicitations and contracts, including solicitations and
contracts using FAR part 12 procedures for the acquisition of commercial products and
commercial services, that exceed the simplified acquisition threshold and that require
large medium-speed diesel engines for new construction of auxiliary ships using funds
available for National Defense Sealift Fund programs or Shipbuilding and Conversion,
Navy unless—
(1) An exception at 225.7004-3(d) applies; or
(2) A waiver has been granted</t>
  </si>
  <si>
    <t>Unless a waiver has been granted, insert the clause at 252.225-7063, Restriction
on Acquisition of Components of T-AO 205 and T-ARC Class Vessels, in solicitations
and contracts, including solicitations and contracts using FAR part 12 procedures for
the acquisition of commercial products and commercial services, that exceed the
simplified acquisition threshold and that require components of T-AO 205 and T-ARC
class vessels.</t>
  </si>
  <si>
    <t>Insert the clause at 252.225-7064, Restriction on Acquisition of Certain Satellite
Components, in solicitations and contracts, including solicitations and contracts using
FAR part 12 procedures for the acquisition of commercial products and commercial
services, that exceed the simplified acquisition threshold and that include the
acquisition of star trackers unless—
(1) An exception at 225.7004-3(e) applies; or
(2) A waiver has been granted.</t>
  </si>
  <si>
    <t>Insert the provision at 252.225-7964, Restriction on Acquisition of Fuel for Overseas
Contingency Operations, in solicitations, including solicitations using FAR part 12
procedures for the acquisition of commercial products and commercial services, that are
for the acquisition of fuel for overseas contingency operations and are expected to exceed
the simplified acquisition threshold.</t>
  </si>
  <si>
    <t>Reverse Auction Services</t>
  </si>
  <si>
    <t>(a) Insert the clause at 252.215-7002, Cost Estimating System Requirements, in
all solicitations and contracts to be awarded on the basis of certified cost or pricing
data.</t>
  </si>
  <si>
    <t>CD 2026-O0048
215.110-70</t>
  </si>
  <si>
    <t>Insert the clause at 252.215-7006, Use of Employees or Individual
Subcontractors Who Are Members of the Selected Reserve, in solicitations and
resulting contracts that include an evaluation factor considering whether an offeror
intends to perform the contract using employees or individual subcontractors who
are members of the Selected Reserve.</t>
  </si>
  <si>
    <t>CD 2026-O0048
215.104-71</t>
  </si>
  <si>
    <t xml:space="preserve">UInsert the provision at 252.215-7007, Notice of Intent
to Resolicit, in competitive solicitations that will be solicited for fewer than 30 days,
unless an exception at 215.202-71(d) applies or the requirement is waived in
accordance with 215.202-71(e). </t>
  </si>
  <si>
    <t>CD 2026-O0048
215.202-71(f)</t>
  </si>
  <si>
    <t>Insert the provision at 252.215-7011, Requirements for Submission of
Proposals to the Administrative Contracting Officer and Contract Auditor, when
using the basic or alternate of the provision at 252.215-7994 and copies of the
proposal are to be sent to the ACO and contract auditor; and</t>
  </si>
  <si>
    <t>CD 2026-O0048
215.110-70(e )(2)</t>
  </si>
  <si>
    <t>CD 2026-O0048
215.110-70(e )(3)</t>
  </si>
  <si>
    <t>Insert the provision at 252.215-7012, Requirements for Submission of
Proposals via Electronic Media, when using the basic or alternate of the provision at
252.215-7994 and submission via electronic media is required.</t>
  </si>
  <si>
    <t>CD 2026-O0048
215.110-70(f)</t>
  </si>
  <si>
    <t>Insert the provision at 252.215-7013, Supplies and Services Provided by
Nontraditional Defense Contractors, in all solicitations.</t>
  </si>
  <si>
    <t>Insert the clause at 252.215-7014, Exception from Certified Cost or Pricing
Data Requirements for Foreign Military Sales Indirect Offsets, in solicitations and
contracts that contain the provision at 252.215-7994, Requirements for Certified
Cost or Pricing Data and Data Other Than Certified Cost or Pricing Data, when it is
reasonably certain that—
(1) The contract is expected to include costs associated with an indirect
offset; and
(2) The submission of certified cost or pricing data or data other than
certified cost or pricing data will be required.</t>
  </si>
  <si>
    <t>CD 2026-O0048
215.110-70(h)</t>
  </si>
  <si>
    <t>Insert the clause at 252.215-7995, Program Should-Cost Review, in all
solicitations and contracts for the development or production of a major weapon
system, as defined in 234.7001.</t>
  </si>
  <si>
    <t>252.215-7990</t>
  </si>
  <si>
    <t>Requirement for Submission of Data Other Than Certified
Cost or Pricing Data—Canadian Commercial Corporation. (DEVIATION
2026-O0048)</t>
  </si>
  <si>
    <t>MAR 2026</t>
  </si>
  <si>
    <t>CD 2026-O0048
215.110-70(b)(1)(i)</t>
  </si>
  <si>
    <t>252.215-7991</t>
  </si>
  <si>
    <t>Requirement for Submission of Data Other Than Certified
Cost or Pricing Data—Modifications—Canadian Commercial Corporation.
(DEVIATION 2026-O0048)</t>
  </si>
  <si>
    <t>CD 2026-O0048
215.110-70(b)(2)(i)</t>
  </si>
  <si>
    <t>252.215-7992</t>
  </si>
  <si>
    <t>Only One Offer. (DEVIATION 2026-O0048)</t>
  </si>
  <si>
    <t>CD 2026-O0048
215.110-70(c )</t>
  </si>
  <si>
    <t>252.215-7993</t>
  </si>
  <si>
    <t xml:space="preserve">Proposal Adequacy Checklist. (DEVIATION 2026-O0048) </t>
  </si>
  <si>
    <t>CD 2026-O0048
215.110-70(d )</t>
  </si>
  <si>
    <t>252.215-7994</t>
  </si>
  <si>
    <t xml:space="preserve">Requirements for Certified Cost of Pricing Data and Data
Other Than Certified Cost or Pricing Data. (DEVIATION 2026-O0048) </t>
  </si>
  <si>
    <t>CD 2026-O0048
215.110-70(e)(1) and (e)(1)(i)</t>
  </si>
  <si>
    <t>252.215-7995</t>
  </si>
  <si>
    <t>252.215-7996</t>
  </si>
  <si>
    <t xml:space="preserve">Notification to Offerors—Postaward Debriefings. (DEVIATION 2026-O0048) </t>
  </si>
  <si>
    <t>CD 2026-O0048
 215.301-70</t>
  </si>
  <si>
    <t>Program Should-Cost Review. (DEVIATION 2026-O0048)</t>
  </si>
  <si>
    <t>Insert the provision at 252.215-7990, Requirement for Submission of
Data Other Than Certified Cost or Pricing Data—Canadian Commercial
Corporation— (A) In lieu of 252.215-7994, Requirements for Certified Cost or
Pricing Data and Data Other Than Certified Cost or Pricing Data, in a solicitation
for a sole source acquisition that is—
(1) Cost-reimbursement, if the contract value is expected to
exceed $700,000; or
(2) Fixed-price, if the contract value is expected to exceed $500
million; or
(B) In lieu of 252.215-7994 for a sole source acquisition that does not
meet the thresholds specified in paragraph (b)(1)(i)(A), if approval is obtained as
required at 225.870-4(c)(2)(ii); and
(ii) Do not use 252.225-7990 in lieu of 252.215-7994 in competitive
acquisitions; and</t>
  </si>
  <si>
    <t>Insert the clause at 252.215-7991, Requirement for Submission of
Data Other Than Certified Cost or Pricing Data—Modifications—Canadian
Commercial Corporation—
(A) In a solicitation for a sole source acquisition and resultant
contract that is—
(1) Cost-reimbursement, if the contract value is expected to
exceed $700,000; or
(2) Fixed-price, if the contract value is expected to exceed $500
million;
(B) In a solicitation for a sole source acquisition and resultant
contract that does not meet the thresholds specified in paragraph (b)(2)(i)(A), if
approval is obtained as required at 225.870-4(c)(2)(ii); or
(C)(1) In a solicitation for a competitive acquisition that includes
FAR 52.215-21, Requirement for Data Other Than Certified Cost or Pricing Data—
Modifications, or that meets the thresholds specified in paragraph (b)(2)(i)(A) of this
section.
(2) Insert the appropriate clause to include in the contract
(52.215-21 only if award is not to the Canadian Commercial Corporation; or
252.215-7991 if award is to the Canadian Commercial Corporation and necessary
approval is obtained in accordance with 225.870-4(c)(2)(ii)); and
(ii) Contracting officers may specify a higher threshold in paragraph (b)
of the clause 252.215-7991.</t>
  </si>
  <si>
    <t>Insert the provision at 252.215-7992, Only One Offer, in competitive
solicitations that exceed the simplified acquisition threshold, including solicitations
using FAR part 12 procedures for the acquisition of commercial products and
commercial services.
(d) When the solicitation requires the submission of certified cost or pricing
data, the contracting officer should include 252.215-7993, Proposal Adequacy Checklist, in the solicitation to facilitate submission of a thorough, accurate, and
complete proposal.
(e) When reasonably certain that the submission of certified cost or pricing data
or data other than certified cost or pricing data will be required or when inserting
the provision at 252.215-7992—</t>
  </si>
  <si>
    <t>When the solicitation requires the submission of certified cost or pricing
data, the contracting officer should include 252.215-7993, Proposal Adequacy Checklist, in the solicitation to facilitate submission of a thorough, accurate, and
complete proposal.</t>
  </si>
  <si>
    <t>(e) When reasonably certain that the submission of certified cost or pricing data
or data other than certified cost or pricing data will be required or when inserting
the provision at 252.215-7992—
(1) Insert the basic or alternate of the provision at 252.215-7994, Requirements for Certified Cost or Pricing Data and Data Other Than Certified
Cost or Pricing Data, in lieu of the provision at FAR 52.215-20, Requirements for
Certified Cost or Pricing Data and Data Other Than Certified Cost or Pricing Data,
in solicitations, including solicitations using FAR part 12 procedures for the
acquisition of commercial products and commercial services.
(i) Insert the basic provision when submission of certified cost or pricing
data is required to be in the FAR Table 15-1 format, or if it is anticipated, at the
time of solicitation, that the submission of certified cost or pricing data may not be
required.</t>
  </si>
  <si>
    <t>Insert the provision at 252.215-7996, Notification to Offerors—Postaward
Debriefings, in competitive negotiated solicitations for contract awards valued at
$15 million or more, including solicitations using FAR part 12 procedures for the
acquisition of commercial products and commercial services.</t>
  </si>
  <si>
    <t>Contracting officers may insert the price adjustment clause at 252.216-
7000, Economic Price Adjustment—Basic Steel, Aluminum, Brass, Bronze, or Copper
Mill Products, in fixed-price supply solicitations and contracts for basic steel, aluminum,
brass, bronze, or copper mill products, such as sheets, plates, and bars, when an
established catalog or market price exists for the particular product being acquired.
(ii) Do not exceed the 10 percent figure in paragraph (d)(1) of the clause
unless approved at a level above the contracting officer.</t>
  </si>
  <si>
    <t>CD 2026-O0045
216.203-470(a)(1)(i)</t>
  </si>
  <si>
    <t>CD 2026-O0045
216.203-4-70(b)</t>
  </si>
  <si>
    <t>(1) The contracting officer may insert the price adjustment clause at 252.216-
7001, Economic Price Adjustment—Nonstandard Steel Items, in fixed-price supply
contracts when—
(i) The contractor is a steel producer and actually manufacturers the
standard steel mill item referred to in the “base steel index” definition of the clause; and
(ii) The items being acquired are nonstandard steel items made wholly or in
part of standard steel mill items.
(2) When this clause is included in invitations for bids, remove Note 6 of the
clause and all references to Note 6.
(3) Instruct offerors to complete all blanks in accordance with the applicable
notes.
(4) Verify the price, when the clause is to provide for adjustment on a basis
other than “established price” (see Note 6 of the clause).
(5) Do not exceed the 10 percent figure in paragraph (e)(4) of the clause unless
approved at a level above the contracting officer.</t>
  </si>
  <si>
    <t>Contracting officers may insert the price adjustment clause at 252.216-
7003, Economic Price Adjustment—Wage Rates or Material Prices Controlled by a
Foreign Government, in fixed-price supply and service solicitations and contracts
when
(A) The contract is to be performed wholly or in part in a foreign
country; and
(B) A foreign government controls wage rates or material prices and
may, during contract performance, impose a mandatory change in wages or prices of
material.
(ii) Verify the base wage rates and material prices prior to contract award
and prior to making any adjustment in the contract price.</t>
  </si>
  <si>
    <t>CD 2026-O0045
216.203-4-70(c)(1)(i)</t>
  </si>
  <si>
    <t>CD 2026-O0045
216.203-4-70(c)(2)</t>
  </si>
  <si>
    <t>CD 2026-O0045
216.305(a)</t>
  </si>
  <si>
    <t>As required by section 827 of the National Defense Authorization Act for Fiscal Year 2013 (Pub. L. 112-239), use this clause—
       As required by section 827 of the National Defense Authorization Act for
Fiscal Year 2013 (Pub. L. 112-239), insert the clause at 252.216-7009, Allowability
of Costs Incurred in Connection With a Whistleblower Proceeding—
(1) (A) In task orders entered pursuant to contracts awarded before
September 30, 2013, that include the clause at FAR 52.216-7, Allowable Cost and
Payment; and
(B) In contracts awarded before September 30, 2013, that—
(1) Include the clause at FAR 52.216-7, Allowable Cost and
Payment; and
(2) Are modified to include the clause at DFARS 252.203-7002, Requirement to Inform Employees of Whistleblower Rights, dated September 2013
or later.</t>
  </si>
  <si>
    <t>Insert the clause at 252.216-7010, Postaward Debriefings for Task Orders and
Delivery Orders, in competitive negotiated solicitations and contracts, including
solicitations and contracts using FAR part 12 procedures for the acquisition of
commercial products and commercial services, when a multiple-award contract is
contemplated and task orders or delivery orders placed under the contract may be
valued at $10 million or more.</t>
  </si>
  <si>
    <t>CD 2026-O0045
216.506-70(b)</t>
  </si>
  <si>
    <t>Insert the price adjustment provision at 252.216-7007, Economic Price
Adjustment—Basic Steel, Aluminum, Brass, Bronze, or Copper Mill Products—Representation, in solicitations that include the clause at 252.216-7000, Economic Price
Adjustment—Basic Steel, Aluminum, Brass, Bronze, or Copper Mill Products.</t>
  </si>
  <si>
    <t>CD 2026-O0045
216.203-470</t>
  </si>
  <si>
    <t>CD 2026-O0045
216.601-4(a)</t>
  </si>
  <si>
    <t xml:space="preserve"> Insert the provision at FAR 52.216-29, Time-and-Materials/Labor-Hour
Proposal Requirements—Other Than Commercial Acquisition with Adequate Price
Competition, with 252.216-7002, Alternate A, in solicitations contemplating the use
of a time-and-materials or labor-hour contract type for other than commercial
products or commercial services if the price is expected to be based on adequate
competition.</t>
  </si>
  <si>
    <t>252.216-7004</t>
  </si>
  <si>
    <t xml:space="preserve">Award Fee Reduction or Denial for Jeopardizing the Health or
Safety of Government Personnel. </t>
  </si>
  <si>
    <t>CD 2026-O0045
216.402-472</t>
  </si>
  <si>
    <t>Insert the clause at 252.216-7004, Award Fee Reduction or Denial for Jeopardizing the
Health or Safety of Government Personnel, in all solicitations and contracts containing
award-fee provisions.</t>
  </si>
  <si>
    <t>Material Management and Accounting System. (DEVIATION
2026-O0050)</t>
  </si>
  <si>
    <t>Contractor Business Systems. (DEVIATION 2026-O0050)</t>
  </si>
  <si>
    <t>252.242-7998</t>
  </si>
  <si>
    <t>CD 2026-O0050
242.7204</t>
  </si>
  <si>
    <t>CD 2026-O0050
242.7001</t>
  </si>
  <si>
    <t>Accounting System Administration. (DEVIATION 2026-O0050)</t>
  </si>
  <si>
    <t>CD 2026-O0050
242.7503</t>
  </si>
  <si>
    <t>Insert the clause at 252.242-7997, Material Management and Accounting System, in all
solicitations and contracts exceeding the simplified acquisition threshold that are not
for the acquisition of commercial products or commercial services and—
(a) Are not awarded to small businesses, educational institutions, or nonprofit
organizations; and
(b) Are either—
(1) Cost-reimbursement contracts; or
(2) Fixed-price contracts with progress payments made on the basis of costs
incurred by the contractor as work progresses under the contract.</t>
  </si>
  <si>
    <t>252.242-7997</t>
  </si>
  <si>
    <r>
      <t xml:space="preserve">Insert the clause at 252.242-7998, Contractor Business Systems, in solicitations and
contracts (other than in contracts with educational institutions, Federally Funded
Research and Development Centers (FFRDCs), or University Associated Research
Centers (UARCs) operated by educational institutions) when—
(a) The resulting contract will be a covered contract as defined in 242.7000(a); and
(b) The solicitation or contract includes any of the following clauses:
(1) 252.215-7002, Cost Estimating System Requirements.
(2) 252.234-7999, Earned Value Management System.
(3) 252.242-7997, Material Management and Accounting System.
(4) 252.242-7999, Accounting System Administration.
(5) 252.244-7998, Contractor Purchasing System Administration.
</t>
    </r>
    <r>
      <rPr>
        <b/>
        <sz val="10"/>
        <color rgb="FF00B0F0"/>
        <rFont val="Arial"/>
        <family val="2"/>
      </rPr>
      <t>(6) 252.245-7003, Contractor Property Management System
Administration.</t>
    </r>
  </si>
  <si>
    <t>Insert the clause at 252.242-7999, Accounting System Administration, in solicitations
and contracts when contemplating—
(a) A cost-reimbursement, incentive type, time-and-materials, or labor-hour
contract; or
(b) A contract with progress payments made on the basis of costs incurred by the
contractor or on a percentage or stage of completion.</t>
  </si>
  <si>
    <t>252.242-7999</t>
  </si>
  <si>
    <t>CD 2026-O0046
DFARS 245.107(2)</t>
  </si>
  <si>
    <t>Insert the clause at 252.245-7000, Government-Furnished Mapping,
Charting, and Geodesy Property, in solicitations and contracts when mapping,
charting, and geodesy property will be furnished.</t>
  </si>
  <si>
    <t>Insert the clause at 252.245-7003, Contractor Property Management System
Administration, in solicitations and contracts containing the clause at FAR 52.245- 1, Government Property.</t>
  </si>
  <si>
    <t>CD 2026-O0046
DFARS 245.107(3)</t>
  </si>
  <si>
    <t xml:space="preserve">Insert the clause at 252.245-7005, Management and Reporting of
Government Property, in solicitations and contracts, including solicitations and
contracts using FAR part 12 procedures for the acquisition of commercial products
and commercial services, that contain the clause at FAR 52.245-1, Government
Property.
</t>
  </si>
  <si>
    <t>CD 2026-O0046
DFARS 245.107(4)</t>
  </si>
  <si>
    <t>Insert the following clauses in solicitations and contracts for stevedoring services as
indicated</t>
  </si>
  <si>
    <t>CD 2026-O0047
247.270-4</t>
  </si>
  <si>
    <t>Revision of Prices, When Using Negotiation</t>
  </si>
  <si>
    <t>CD 2026-O0047
247.270</t>
  </si>
  <si>
    <t>Insert the clause at 252.247-7003, Pass-Through of Motor Carrier Fuel
Surcharge Adjustment to the Cost Bearer, in solicitations and contracts, including
solicitations and contracts using FAR part 12 procedures for the acquisition of
commercial products and commercial services, that are for carriage in which a motor
carrier, broker, or freight forwarder will provide or arrange truck transportation
services that provide for a fuel-related adjustment.</t>
  </si>
  <si>
    <t>CD 2026-O0047
247.271-3(c )</t>
  </si>
  <si>
    <t>CD 2026-O0047
247.271-3(d)</t>
  </si>
  <si>
    <t>CD 2026-O0047
247.574(a) and (a)(1),</t>
  </si>
  <si>
    <t>CD 2026-O0047
247.574(b) and (a)(2)</t>
  </si>
  <si>
    <t>CD 2026-O0047
247.574(b) and (a)(3)</t>
  </si>
  <si>
    <t>CD 2026-O0047
247.574(b)</t>
  </si>
  <si>
    <t>CD 2026-O0047
247.574(c)</t>
  </si>
  <si>
    <t>CD 2026-O0047
247.574(d)</t>
  </si>
  <si>
    <t>CD 2026-O0047
247.207(2)</t>
  </si>
  <si>
    <t>Insert the basic or one of the alternates of the clause at 252.247-7023,
Transportation of Supplies by Sea, in solicitations and contracts, including solicitations
and contracts using FAR part 12 procedures for the acquisition of commercial products
and commercial services, except those for direct purchase of ocean transportation
services.
(1) Insert the basic clause unless any of the supplies to be transported are
commercial products and commercial services that are—
(i) Shipped in direct support of U.S. military contingency operations,
exercises, or forces deployed in humanitarian or peacekeeping operations when the
contract is not a construction contract; or
(ii) Commissary or exchange cargoes transported outside of the Defense
Transportation System when the contract is not a construction contract.</t>
  </si>
  <si>
    <t>Insert the alternate I clause if any of the supplies to be transported are
commercial products and commercial services that are shipped in direct support of U.S.
military contingency operations, exercises, or forces deployed in humanitarian or
peacekeeping operations when the contract is not a construction contract.</t>
  </si>
  <si>
    <t>l products and commercial services that are commissary or exchange cargoes
transported outside of the Defense Transportation System (10 U.S.C. 2643), when the
contract is not a construction contract.</t>
  </si>
  <si>
    <t>Insert the clause at 252.247-7025, Reflagging or Repair Work, in all time charter
solicitations and contracts, including time charter solicitations and contracts using FAR
part 12 procedures for the acquisition of commercial products and commercial services,
for the use of a vessel for the transportation of supplies, unless a waiver applies (see
247.572(c)(2)).</t>
  </si>
  <si>
    <t>Insert the provision at 252.247-7026, Evaluation Preference for Use of Domestic
Shipyards—Applicable to Acquisition of Carriage by Vessel for DoD Cargo in the
Coastwise or Noncontiguous Trade, in solicitations, including solicitations using FAR
part 12 procedures for the acquisition of commercial products and commercial services,
that require a covered vessel for carriage of cargo for DoD.</t>
  </si>
  <si>
    <t>Insert the clause at 252.247-7027, Riding Gang Member Requirements, in solicitations and contracts, including solicitations and contracts using FAR part 12 procedures for the acquisition of commercial products and commercial services, for the charter of, or contract for carriage of cargo by, a U.S.-flag vessel documented 46 U.S.C. chapter 121.</t>
  </si>
  <si>
    <t>Insert the clause at 252.247-7028, Application for U.S. Government Shipping
Documentation/Instructions in solicitations and contracts, including solicitations and
contracts using FAR part 12 procedures for the acquisition of commercial products and
commercial services, when shipping under Bills of Lading and Domestic Route Order
under FOB origin contracts, Export Traffic Release regardless of FOB terms, or foreign
military sales shipments.</t>
  </si>
  <si>
    <t>CD 20226-O0049
208.7301</t>
  </si>
  <si>
    <t>Insert the clause at 252.208-7000, Intent to Furnish Precious Metals as
Government-Furnished Material, in all solicitations and contracts except—
(1) When the contracting officer has determined that the required precious
metals are not available from Defense Supply Center Philadelphia;
(2) When the contracting officer knows that the items being acquired do not
require precious metals in their manufacture; or
(3) For acquisitions at or below the simplified acquisition threshold.</t>
  </si>
  <si>
    <t>Provision &amp; Clause Matrix</t>
  </si>
  <si>
    <t>Version</t>
  </si>
  <si>
    <t>DFARS RFO UPDATES</t>
  </si>
  <si>
    <t xml:space="preserve">The DFARS RFO Class Deviations have been incorporated into the matrix. Changes include but are not limited to the same items as the RFO UPDATES below. </t>
  </si>
  <si>
    <t xml:space="preserve">This long-awaited update includes the FAR RFO and DFARS RFO Class Deviation Updates. </t>
  </si>
  <si>
    <t xml:space="preserve">The prefixes,"FAR" and "DFARS" have been purposely omitted from citations in the matrix for better readability, findability, and to be in alignment with Acq.gov. Normally citations should contain their appropriate prefixes, (e.g, FAR 52.201, FAR 1.102-3(b), DFARS 252.201-7000, DFARS 201.602-70) </t>
  </si>
  <si>
    <t>RFO</t>
  </si>
  <si>
    <t>52.208-91</t>
  </si>
  <si>
    <t>Terms and Conditions—Simplified Acquisitions (Other Than Commercial Products and Commercial Services) (Mar 2026)
(a) The Contractor shall comply with the following Federal Acquisition Regulation (FAR) clauses that are incorporated by reference:
(1) The clauses listed below implement provisions of law or Executive order:
(i) 52.203-19, Prohibition on Requiring Certain Internal Confidentiality Agreements or Statements (Jan 2017) (section 743 of Division E, Title VII, of the Consolidated and Further Continuing Appropriations Act, 2015 (Pub. L. 113-235) and its successor provisions in subsequent appropriations acts (and as extended in continuing resolutions)).
(ii) 52.204-23, Prohibition on Contracting for Hardware, Software, and Services Developed or Provided by Kaspersky Lab Covered Entities (Dec 2023) (Section 1634 of Pub. L. 115-91).
(iii) 52.204-25, Prohibition on Contracting for Certain Telecommunications and Video Surveillance Services or Equipment. (Nov 2021) (Section 889(a)(1)(A) of Pub. L. 115-232).
(iv) 52.204-27, Prohibition on a ByteDance Covered Application (Jun 2023) (Section 102 of Division R of Pub. L. 117-328), unless the agency grants an exception - see paragraph (b) of 52.204-27.
(v) 52.204-30, Federal Acquisition Supply Chain Security Act Orders—Prohibition. (Dec 2023) (Pub. L. 115–390, title II).
(vi) 52.222-3, Convict Labor (Jun 2003) (E.O. 11755).
(vii) 52.222-21, Prohibition of Segregated Facilities (Oct 2025).
(viii) 52.222-26, Equal Opportunity (Sep 2016) (E.O. 11246).
(ix) 52.225-13, Restrictions on Certain Foreign Purchases (Feb 2021) (E.O.s, proclamations, and statutes administered by the Office of Foreign Assets Control of the Department of the Treasury).
(x) 52.232-40, Providing Accelerated Payments to Small Business Subcontractors (Mar 2023) ( 31 U.S.C. 3903 and 10 U.S.C. 3801).
(xi)   52.233-3, Protest After Award (Aug 1996) ( 31 U.S.C. 3553).
(xii) 52.233-4, Applicable Law for Breach of Contract Claim (Oct 2004) ( Pub. L. 108-77 and 108-78 ( 19 U.S.C. 3805 note)).
(2) Listed below are additional clauses that apply:
(i) 52.232-1, Payments (Apr 1984).
(ii) 52.232-8, Discounts for Prompt Payment (Feb 2002).
(iii) 52.232-11, Extras (Apr 1984).
(iv) 52.232-25, Prompt Payment (Jan 2017).
(v) 52.232-39, Unenforceability of Unauthorized Obligations (Jun 2013).
(vi) 52.233-1, Disputes (May 2014).
(vii) 52.244-6, Subcontracts for Commercial Products and Commercial Services (Jan 2025).
(viii)   52.253-1, Computer Generated Forms (Jan 1991).
(b) The Contractor shall comply with the following FAR clauses, incorporated by reference, unless the circumstances do not apply:
(1) The clauses listed below implement provisions of law or Executive order:
(i) 52.203-17, Contractor Employee Whistleblower Rights (Nov 2023) ( 41 U.S.C. 4712); this clause does not apply to contracts of DoD, NASA, the Coast Guard, or applicable elements of the intelligence community—see FAR 3.900(a).
(ii) 52.204-10, Reporting Executive Compensation and First-Tier Subcontract Awards (Jun 2020)(Pub. L. 109-282) ( 31 U.S.C. 6101 note) (Applies to contracts valued at or above the threshold specified in FAR 4.1403(a) on the date of award of this contract).
(iii) 52.222-19, Child Labor—Cooperation with Authorities and Remedies (Mar 2026) ( E.O. 13126) (Applies to contracts for supplies exceeding the micro-purchase threshold, as defined in 2.101 on the date of award of this contract).
(iv) 52.222-20, Contracts for Materials, Supplies, Articles, and Equipment., Contracts for Materials, Supplies, Articles, and Equipment (Jun 2020) ( 41 U.S.C. chapter 65) (Applies to supply contracts over the threshold specified in FAR 22.602 on the date of award of this contract, in the United States, Puerto Rico, or the U.S. Virgin Islands).
(v) 52.222-35, Equal Opportunity for Veterans (Jun 2020) ( 38 U.S.C. 4212) (Applies to contracts valued at or above the threshold specified in FAR 22.1303(a) on the date of award of this contract).
(vi) 52.222-36, Equal Employment for Workers with Disabilities (Jun 2020) ( 29 U.S.C. 793) (Applies to contracts over the threshold specified in FAR 22.1408(a) on the date of award of this contract, unless the work is to be performed outside the United States by employees recruited outside the United States). (For purposes of this clause, "United States" includes the 50 States, the District of Columbia, Puerto Rico, the Northern Mariana Islands, American Samoa, Guam, the U.S. Virgin Islands, and Wake Island.)
(vii) 52.222-37, Employment Reports on Veterans (Jun 2020) (38 U.S.C. 4212) (Applies to contracts valued at or above the threshold specified in FAR 22.1303(a) on the date of award of this contract).
(viii) 52.222-41, Service Contract Labor Standards (Aug 2018) ( 41 U.S.C. chapter 67) (Applies to service contracts over $2,500 that are subject to the Service Contract Labor Standards statute and will be performed in the United States, District of Columbia, Puerto Rico, the Northern Mariana Islands, American Samoa, Guam, the U.S. Virgin Islands, Johnston Island, Wake Island, or the outer Continental Shelf).
(ix) (A) 52.222-50, Combating Trafficking in Persons (Oct 2025) (22 U.S.C. chapter 78 and E.O. 13627) (Applies to all solicitations and contracts).
(B) Alternate I (Mar 2015) (Applies if the Contracting Officer has filled in the following information with regard to applicable directives or notices: Document title(s), source for obtaining document(s), and contract performance location outside the United States to which the document applies).
(x) 52.222-55, Minimum Wages for Contractor Workers Under Executive Order 14026 (Jan 2022) (Applies when 52.222-6 or 52.222-41 are in the contract and performance in whole or in part is in the United States (the 50 States, the District of Columbia, Puerto Rico, the Northern Mariana Islands, American Samoa, Guam, the U.S. Virgin Islands, Johnston Island, Wake Island, and the outer Continental Shelf as defined in the Outer Continental Shelf Lands Act ( 43 U.S.C. 1331, et seq.))).
(xi) 52.222-62, Paid Sick Leave Under Executive Order 13706 (Jan 2022) (E.O. 13706) (Applies when 52.222-6 or 52.222-41 are in the contract and performance in whole or in part is in the United States (the 50 States and the District of Columbia.))
(xii) 52.223-5, Pollution Prevention and Right-to-Know Information (May 2024) ( 42 U.S.C. 11001-11050 and 13101-13109) (Applies to services performed on Federal facilities).
(xiii) 52.223-11, Ozone-Depleting Substances and High Global Warming Potential Hydrofluorocarbons (May 2024) ( 42 U.S.C. 7671, et seq.) (Applies to contracts for products as prescribed at FAR 23.109(d)(1)).
(xiv) 52.223-12, Maintenance, Service, Repair, or Disposal of Refrigeration Equipment and Air Conditioners (May 2024) ( 42 U.S.C. 7671, et seq.) (Applies to maintenance, service, repair, or disposal of refrigeration equipment and air conditioners).
(xv) 52.223-20, Aerosols (May 2024) ( 42 U.S.C. 7671, et seq.) (Applies to contracts for products that may contain high global warming potential hydrofluorocarbons as a propellant or as a solvent; or contracts for maintenance or repair of electronic or mechanical devices).
(xvi) 52.223-21, Foams (May 2024) ( 42 U.S.C. 7671, et seq.) (Applies to contracts for products that may contain high global warming potential hydrofluorocarbons or refrigerant blends containing hydrofluorocarbons as a foam blowing agent; or contracts for construction of buildings or facilities.
(xvii) 52.223-23, Sustainable Products and Services (May 2024) ( E.O. 14057, 7 U.S.C. 8102, 42 U.S.C. 6962, 42 U.S.C. 8259b, and 42 U.S.C. 7671l) (Applies to contracts when the agency identifies in the statement of work, or elsewhere in the contract, the sustainable products and services that apply to the acquisition).
(xviii) (A) 52.225-1, Buy American-Supplies (Oct 2022) (41 U.S.C. chapter 67) (Applies to contracts for supplies, and to contracts for services involving the furnishing of supplies, for use in the United States or its outlying areas, if the value of the supply contract or supply portion of a service contract exceeds the micro-purchase threshold, as defined in 2.101 on the date of award of this contract, and the acquisition-
(1) Is set aside for small business concerns; or
(2) Cannot be set aside for small business concerns (see 19.502-2), and does not exceed $50,000).
(B) Alternate I (OCT 2022) (Applies if the Contracting Officer has filled in the domestic content threshold below, which will apply to the entire contract period of performance. Substitute the following sentence for the first sentence of paragraph (1)(ii)(A) of the definition of domestic end product in paragraph (a) of 52.225-1: (A) The cost of its components mined, produced, or manufactured in the United States exceeds ____ percent of the cost of all its components. [ Contracting officer to insert the percentage per instructions at 13.302-5(d)(4). ])
(xix) 52.226-6, Promoting Excess Food Donation to Nonprofit Organizations., Promoting Excess Food Donation to Nonprofit Organizations (Jun 2020) (42 U.S.C. 1792) (Applies to contracts greater than the threshold specified in FAR 26.404 on the date of award of this contract, that provide for the provision, the service, or the sale of food in the United States).
(xx) 52.232-33, Payment by Electronic Funds Transfer-System for Award Management (Oct 2013)(Applies when the payment will be made by electronic funds transfer (EFT) and the payment office uses the System for Award Management (SAM) as its source of EFT information).
(xxi) 52.232-34, Payment by Electronic Funds Transfer-Other than System for Award Management (Jul 2013) (Applies when the payment will be made by EFT and the payment office does not use the SAM database as its source of EFT information).
(xxii) 52.240-1, Prohibition on Unmanned Aircraft Systems Manufactured or Assembled by American Security Drone Act-Covered Foreign Entities (Nov 2024) (Sections 1821-1826, Pub. L. 118-31, 41 U.S.C. 3901 note prec.).
(xxiii) 52.247-64, Preference for Privately Owned U.S.-Flag Commercial Vessels (Nov 2021) ( 46 U.S.C. 55305)(Applies to supplies transported by ocean vessels (except for the types of subcontracts listed at 47.504(d)).
(xxiv) 52.247-69, Reporting Requirement for U.S.-Flag Air Carriers Regarding Training to Prevent Human Trafficking (Jan 2025) ( 49 U.S.C. 40118(g)). (Applies to contracts with a U.S.-flag carrier for the transportation by air of passengers; does not apply to contracts awarded by the Department of Defense or contracts for commercial products).
(2) Listed below are additional clauses that may apply:
(i) 52.204-21, Basic Safeguarding of Covered Contractor Information Systems (Nov 2021) (Applies to contracts when the contractor or a subcontractor at any tier may have Federal contract information residing in or transiting through its information system.)
(ii) 52.209-6, Protecting the Government's Interest When Subcontracting with Contractors Debarred, Suspended, Proposed for Debarment, or Voluntarily Excluded (Jan 2025) (Applies to contracts over the threshold specified in FAR 9.405-2(b) on the date of award of this contract).
(iii) 52.211-17, Delivery of Excess Quantities (Sept 1989) (Applies to fixed-price supplies).
(iv) 52.247-29, F.o.b. Origin (Feb 2006) (Applies to supplies if delivery is f.o.b. origin).
(v) 52.247-34, F.o.b. Destination (Jan 1991) (Applies to supplies if delivery is f.o.b. destination).
(c) FAR 52.252-2, Clauses Incorporated by Reference (Feb 1998). This contract incorporates one or more clauses by reference, with the same force and effect as if they were given in full text. Upon request, the Contracting Officer will make their full text available. Also, the full text of a clause may be accessed electronically at this/these address(es):
_________________________________________________________________________________
_________________________________________________________________________________
[Insert one or more Internet addresses]
(d) Inspection/Acceptance. The Contractor shall tender for acceptance only those items that conform to the requirements of this contract. The Government reserves the right to inspect or test any supplies or services that have been tendered for acceptance. The Government may require repair or replacement of nonconforming supplies or reperformance of nonconforming services at no increase in contract price. The Government must exercise its postacceptance rights-
(1) Within a reasonable period of time after the defect was discovered or should have been discovered; and
(2) Before any substantial change occurs in the condition of the item, unless the change is due to the defect in the item.
(e) Excusable delays. The Contractor shall be liable for default unless nonperformance is caused by an occurrence beyond the reasonable control of the Contractor and without its fault or negligence, such as acts of God or the public enemy, acts of the Government in either its sovereign or contractual capacity, fires, floods, epidemics, quarantine restrictions, strikes, unusually severe weather, and delays of common carriers. The Contractor shall notify the Contracting Officer in writing as soon as it is reasonably possible after the commencement of any excusable delay, setting forth the full particulars in connection therewith, shall remedy such occurrence with all reasonable dispatch, and shall promptly give written notice to the Contracting Officer of the cessation of such occurrence.
(f) Termination for the Government's convenience. The Government reserves the right to terminate this contract, or any part hereof, for its sole convenience. In the event of such termination, the Contractor shall immediately stop all work hereunder and shall immediately cause any and all of its suppliers and subcontractors to cease work. Subject to the terms of this contract, the Contractor shall be paid a percentage of the contract price reflecting the percentage of the work performed prior to the notice of termination, plus reasonable charges that the Contractor can demonstrate to the satisfaction of the Government, using its standard record keeping system, have resulted from the termination. The Contractor shall not be required to comply with the cost accounting standards or contract cost principles for this purpose. This paragraph does not give the Government any right to audit the Contractor’s records. The Contractor shall not be paid for any work performed or costs incurred that reasonably could have been avoided.
(g) Termination for cause. The Government may terminate this contract, or any part hereof, for cause in the event of any default by the Contractor, or if the Contractor fails to comply with any contract terms and conditions, or fails to provide the Government, upon request, with adequate assurances of future performance. In the event of termination for cause, the Government shall not be liable to the Contractor for any amount for supplies or services not accepted, and the Contractor shall be liable to the Government for any and all rights and remedies provided by law. If it is determined that the Government improperly terminated this contract for default, such termination shall be deemed a termination for convenience.
(h) Warranty. The Contractor warrants and implies that the items delivered hereunder are merchantable and fit for use for the particular purpose described in this contract.
(End of clause)</t>
  </si>
  <si>
    <t>Child Labor-Cooperation with Authorities and Remedies (Mar 2026)
(a) Applicability. This clause does not apply to the extent that the Contractor is supplying end products mined, produced, or manufactured in-
(1) Israel, and the anticipated value of the acquisition is $50,000 or more;
(2) Mexico, and the anticipated value of the acquisition is $105,767 or more; or
(3) Armenia, Aruba, Australia, Austria, Belgium, Bulgaria, Canada, Croatia, Cyprus, Czech Republic, Denmark, Estonia, Finland, France, Germany, Greece, Hong Kong, Hungary, Iceland, Ireland, Italy, Japan, Korea, Latvia, Liechtenstein, Lithuania, Luxembourg, Malta, Moldova, Montenegro, Netherlands, New Zealand, North Macedonia, Norway, Poland, Portugal, Romania, Singapore, Slovak Republic, Slovenia, Spain, Sweden, Switzerland, Taiwan, Ukraine, or the United Kingdom and the anticipated value of the acquisition is $174,000 or more.
(b) Cooperation with Authorities. To enforce the laws prohibiting the manufacture or importation of products mined, produced, or manufactured by forced or indentured child labor, authorized officials may need to conduct investigations to determine whether forced or indentured child labor was used to mine, produce, or manufacture any product furnished under this contract. If the solicitation includes the provision 52.222-18, Certification Regarding Knowledge of Child Labor for Listed End Products, or the equivalent at 52.212-3(i), the Contractor agrees to cooperate fully with authorized officials of the contracting agency, the Department of the Treasury, or the Department of Justice by providing reasonable access to records, documents, persons, or premises upon reasonable request by the authorized officials.
(c) Violations. The Government may impose remedies set forth in paragraph (d) for the following violations:
(1) The Contractor has submitted a false certification regarding knowledge of the use of forced or indentured child labor for listed end products.
(2) The Contractor has failed to cooperate, if required, in accordance with paragraph (b) of this clause, with an investigation of the use of forced or indentured child labor by an Inspector General, Attorney General, or the Secretary of the Treasury.
(3) The Contractor uses forced or indentured child labor in its mining, production, or manufacturing processes.
(4) The Contractor has furnished under the contract end products or components that have been mined, produced, or manufactured wholly or in part by forced or indentured child labor. (The Government will not pursue remedies at paragraph (d)(2) or paragraph (d)(3) of this clause unless sufficient evidence indicates that the Contractor knew of the violation.)
(d) Remedies. (1) The Contracting Officer may terminate the contract.
(2) The suspending and debarring official may suspend the Contractor in accordance with procedures in FAR subpart  9.4.
(3) The suspending and debarring may debar the Contractor for a period not to exceed 3 years in accordance with the procedures in FAR subpart  9.4.
(End of clause)</t>
  </si>
  <si>
    <t>FR 2026-04912</t>
  </si>
  <si>
    <t>Updated clause/provision dates to MAR 2026 across FAR sections 52.204-8, 52.212-5, 52.213-4, and 52.222-19.
Adjusted monetary threshold in 52.204-8 and 52.222-19 from $102,280 to $105,767.
Refreshed internal clause references (e.g., replacing “JAN 2025” with “MAR 2026”) to align with the latest regulatory update.</t>
  </si>
  <si>
    <r>
      <rPr>
        <b/>
        <sz val="10"/>
        <color theme="1" tint="0.34998626667073579"/>
        <rFont val="Arial"/>
        <family val="2"/>
      </rPr>
      <t xml:space="preserve">(See DoD specific guidance below): </t>
    </r>
    <r>
      <rPr>
        <sz val="10"/>
        <color theme="1" tint="0.34998626667073579"/>
        <rFont val="Arial"/>
        <family val="2"/>
      </rPr>
      <t>(2) The provision at 52.212-3, Offeror Representations and Certifications-Commercial Products and Commercial Services. This provision provides a single, consolidated list of representations and certifications for the acquisition of commercial products or commercial services and is attached to the solicitation for offerors to complete. This provision may not be tailored except in accordance with subpart  1.4. Use the provision with its Alternate I in solicitations issued by DoD, NASA, or the Coast Guard.</t>
    </r>
    <r>
      <rPr>
        <sz val="10"/>
        <color theme="0"/>
        <rFont val="Arial"/>
        <family val="2"/>
      </rPr>
      <t xml:space="preserve">
</t>
    </r>
  </si>
  <si>
    <r>
      <rPr>
        <b/>
        <sz val="10"/>
        <color theme="1" tint="0.34998626667073579"/>
        <rFont val="Arial"/>
        <family val="2"/>
      </rPr>
      <t>(Contracting officers shall not use this provision or clause in new solicitations
and contracts per CD 2025-O0003):</t>
    </r>
    <r>
      <rPr>
        <sz val="10"/>
        <color theme="1" tint="0.34998626667073579"/>
        <rFont val="Arial"/>
        <family val="2"/>
      </rPr>
      <t xml:space="preserve"> The contracting officer shall insert this clause in the solicitation and contract when a contract is contemplated that will include the clause at 52.222-26, Equal Opportunity.</t>
    </r>
  </si>
  <si>
    <r>
      <rPr>
        <b/>
        <sz val="10"/>
        <color theme="1" tint="0.34998626667073579"/>
        <rFont val="Arial"/>
        <family val="2"/>
      </rPr>
      <t xml:space="preserve">(Contracting officers shall not use this provisions or clause in new solicitations
and contracts per CD 2025-O0003): </t>
    </r>
    <r>
      <rPr>
        <sz val="10"/>
        <color theme="1" tint="0.34998626667073579"/>
        <rFont val="Arial"/>
        <family val="2"/>
      </rPr>
      <t>The contracting officer shall insert this provision in the solicitation when a contract is contemplated that will include the clause at 52.222-26, Equal Opportunity.</t>
    </r>
  </si>
  <si>
    <r>
      <rPr>
        <b/>
        <sz val="10"/>
        <color theme="1" tint="0.34998626667073579"/>
        <rFont val="Arial"/>
        <family val="2"/>
      </rPr>
      <t xml:space="preserve">(Contracting officers shall not use this provision or clause in new solicitations
and contracts per CD 2025-O0003): </t>
    </r>
    <r>
      <rPr>
        <sz val="10"/>
        <color theme="1" tint="0.34998626667073579"/>
        <rFont val="Arial"/>
        <family val="2"/>
      </rPr>
      <t>The contracting officer shall insert this provision in solicitations for construction when a contract is contemplated that will include the clause at 52.222-26, Equal Opportunity, and the amount of the contract is expected to be in excess of $10,000.</t>
    </r>
  </si>
  <si>
    <r>
      <rPr>
        <b/>
        <sz val="10"/>
        <color theme="1" tint="0.34998626667073579"/>
        <rFont val="Arial"/>
        <family val="2"/>
      </rPr>
      <t xml:space="preserve">(Contracting officers shall not use this provision or clause in new solicitations
and contracts per CD 2025-O0003): </t>
    </r>
    <r>
      <rPr>
        <sz val="10"/>
        <color theme="1" tint="0.34998626667073579"/>
        <rFont val="Arial"/>
        <family val="2"/>
      </rPr>
      <t>The contracting officer shall insert this provision in solicitations other than those for construction when a contract is contemplated that will include the clause at 52.222-26, Equal Opportunity, and the amount of the contract is expected be $10 million or more.</t>
    </r>
  </si>
  <si>
    <r>
      <rPr>
        <b/>
        <sz val="10"/>
        <color theme="1" tint="0.34998626667073579"/>
        <rFont val="Arial"/>
        <family val="2"/>
      </rPr>
      <t>(Contracting officers shall not use this provision or clause in new solicitations
and contracts per CD 2025-O0003)</t>
    </r>
    <r>
      <rPr>
        <sz val="10"/>
        <color theme="1" tint="0.34998626667073579"/>
        <rFont val="Arial"/>
        <family val="2"/>
      </rPr>
      <t>: The contracting officer shall insert this provision in solicitations, other than those for construction, when a contract is contemplated that will include the clause at 52.222-26, Equal Opportunity.</t>
    </r>
  </si>
  <si>
    <r>
      <rPr>
        <b/>
        <sz val="10"/>
        <color theme="1" tint="0.34998626667073579"/>
        <rFont val="Arial"/>
        <family val="2"/>
      </rPr>
      <t xml:space="preserve">(Contracting officers shall not use this provision or clause in new solicitations
and contracts per CD 2025-O0003): </t>
    </r>
    <r>
      <rPr>
        <sz val="10"/>
        <color theme="1" tint="0.34998626667073579"/>
        <rFont val="Arial"/>
        <family val="2"/>
      </rPr>
      <t>The contracting officer shall insert this clause in solicitations and contracts (see 22.802) unless the contract is exempt from all of the requirements of E.O. 11246 (see 22.807(a)).</t>
    </r>
  </si>
  <si>
    <r>
      <rPr>
        <b/>
        <sz val="10"/>
        <color theme="1" tint="0.34998626667073579"/>
        <rFont val="Arial"/>
        <family val="2"/>
      </rPr>
      <t>(Contracting officers shall not use this provision or clause in new solicitations
and contracts per CD 2025-O0003):</t>
    </r>
    <r>
      <rPr>
        <sz val="10"/>
        <color theme="1" tint="0.34998626667073579"/>
        <rFont val="Arial"/>
        <family val="2"/>
      </rPr>
      <t xml:space="preserve"> If the contract is exempt from one or more, but not all, of the requirements of E.O. 11246, the contracting officer shall use the clause with its Alternate I.</t>
    </r>
  </si>
  <si>
    <r>
      <rPr>
        <b/>
        <sz val="10"/>
        <color theme="1" tint="0.34998626667073579"/>
        <rFont val="Arial"/>
        <family val="2"/>
      </rPr>
      <t xml:space="preserve">(Contracting officers shall not use this provision or clause in new solicitations
and contracts per CD 2025-O0003): </t>
    </r>
    <r>
      <rPr>
        <sz val="10"/>
        <color theme="1" tint="0.34998626667073579"/>
        <rFont val="Arial"/>
        <family val="2"/>
      </rPr>
      <t>The contracting officer shall insert this clause in solicitations and contracts for construction that will include the clause at 52.222-26, Equal Opportunity, when the amount of the contract is expected to be in excess of $10,000.</t>
    </r>
  </si>
  <si>
    <r>
      <rPr>
        <b/>
        <sz val="10"/>
        <color theme="1" tint="0.34998626667073579"/>
        <rFont val="Arial"/>
        <family val="2"/>
      </rPr>
      <t xml:space="preserve">(Contracting officers shall not use this provision or clause in new solicitations
and contracts per CD 2025-O0003): </t>
    </r>
    <r>
      <rPr>
        <sz val="10"/>
        <color theme="1" tint="0.34998626667073579"/>
        <rFont val="Arial"/>
        <family val="2"/>
      </rPr>
      <t>The contracting officer shall insert this clause in contracts that will include the clause at 52.222-26, Equal Opportunity, if the contractor is required to perform in or on behalf of a foreign country.</t>
    </r>
  </si>
  <si>
    <r>
      <rPr>
        <b/>
        <sz val="10"/>
        <color theme="1" tint="0.34998626667073579"/>
        <rFont val="Arial"/>
        <family val="2"/>
      </rPr>
      <t xml:space="preserve">(For DoD, see specific guidance below.) </t>
    </r>
    <r>
      <rPr>
        <sz val="10"/>
        <color theme="1" tint="0.34998626667073579"/>
        <rFont val="Arial"/>
        <family val="2"/>
      </rPr>
      <t>The contracting officer shall insert this clause in all solicitations and contracts for contractor operation of Government-owned or -leased facilities or vehicles, located in the United States. For facilities located outside the United States, the agency head may determine that use of the clause is in the best interest of the Government.</t>
    </r>
  </si>
  <si>
    <r>
      <rPr>
        <b/>
        <sz val="10"/>
        <color theme="1" tint="0.34998626667073579"/>
        <rFont val="Arial"/>
        <family val="2"/>
      </rPr>
      <t xml:space="preserve">(For DoD, see specific guidance below) </t>
    </r>
    <r>
      <rPr>
        <sz val="10"/>
        <color theme="1" tint="0.34998626667073579"/>
        <rFont val="Arial"/>
        <family val="2"/>
      </rPr>
      <t>This provision is required only when 52.204-7, System for Award Management, is included in the solicitation (see 52.204-8, Annual Representations and Certifications).</t>
    </r>
  </si>
  <si>
    <r>
      <t>P</t>
    </r>
    <r>
      <rPr>
        <b/>
        <sz val="16"/>
        <color theme="1" tint="0.34998626667073579"/>
        <rFont val="Wingdings"/>
        <charset val="2"/>
      </rPr>
      <t>ú</t>
    </r>
  </si>
  <si>
    <r>
      <t>C</t>
    </r>
    <r>
      <rPr>
        <b/>
        <sz val="16"/>
        <color theme="1" tint="0.34998626667073579"/>
        <rFont val="Wingdings"/>
        <charset val="2"/>
      </rPr>
      <t>ú</t>
    </r>
  </si>
  <si>
    <r>
      <t>P</t>
    </r>
    <r>
      <rPr>
        <b/>
        <vertAlign val="superscript"/>
        <sz val="16"/>
        <color theme="1" tint="0.34998626667073579"/>
        <rFont val="Arial"/>
        <family val="2"/>
      </rPr>
      <t>†</t>
    </r>
  </si>
  <si>
    <t>CD 2026-O0041
225.601(9) and (9)(iii)</t>
  </si>
  <si>
    <r>
      <t>P</t>
    </r>
    <r>
      <rPr>
        <b/>
        <vertAlign val="superscript"/>
        <sz val="16"/>
        <color theme="1" tint="0.34998626667073579"/>
        <rFont val="Arial"/>
        <family val="2"/>
      </rPr>
      <t>‡</t>
    </r>
  </si>
  <si>
    <t>C+G1003</t>
  </si>
  <si>
    <t>Terms and Conditions—Simplified Acquisitions (Other Than Commercial Products and Commercial Services)</t>
  </si>
  <si>
    <t>d) (1) The contracting officer may use the clause at 52.213-4, Terms and Conditions-Simplified Acquisitions (Other Than Commercial Products and Commercial Services;), in simplified acquisitions exceeding the micro-purchase threshold that are for other than commercial products or commercial services (see 12.301).</t>
  </si>
  <si>
    <t>13.302-5(d)(1)</t>
  </si>
  <si>
    <t>225.601(2)(i)</t>
  </si>
  <si>
    <t>CD 2026-O0043
204.208-70</t>
  </si>
  <si>
    <t>When offerors are required to be registered in SAM insert the provision at 52.204-7, System for Award Management—Registration, in the solicitation.</t>
  </si>
  <si>
    <t xml:space="preserve">Insert the clause at 52.216-32, Task-Order and Delivery-Order Ombudsman, in solicitations and contracts when a multiple-award indefinite-delivery indefinite-quantity contract is contemplated. </t>
  </si>
  <si>
    <t>Insert a clause substantially the same as this clause in solicitations and contracts, other than those for services, when the inclusion of an option is appropriate (see 17.201) and the option quantity is expressed as a percentage of the basic contract quantity or as an additional quantity of a specific line item.</t>
  </si>
  <si>
    <t>Insert a provision substantially the same as the clause at 52.217-9, Option to Extend the Term of the Contract, in solicitations and contracts when adding an option is appropriate (see 17.201) and the contract needs to include any of these elements:
(1) A requirement for the Government to give the contractor advance written notice of intent to extend;
(2) A statement that an extension of the contract also extends the option; or
(3) A specific limit on the total contract duration.</t>
  </si>
  <si>
    <t>Insert the clause at 52.222-3, Convict Labor, in solicitations and contracts above the micro-purchase threshold, when the contract will be performed in the United States, Puerto Rico, the Northern Mariana Islands, American Samoa, Guam, or the U.S. Virgin Islands; unless—
(a) The contract will be subject to 41 U.S.C. chapter 65 (see subpart 22.6 and 22.602), which contains a separate prohibition against the employment of convict labor;
(b) The supplies or services are to be purchased from Federal Prison Industries, Inc. (see subpart 8.6); or
(c) The acquisition involves the purchase, from any State prison, of finished supplies that may be secured in the open market or from existing stocks, as distinguished from supplies requiring special fabrication.</t>
  </si>
  <si>
    <t>(a) Insert the clause at 52.225-9, Buy American—Construction Materials, in solicitations and contracts for construction that is performed in the United States valued at less than $6,683,000.
(1) List in paragraph (b)(2) of the clause all foreign construction material excepted from the requirements of the Buy American statute.
(2) If the head of the agency determines that a higher percentage is appropriate, substitute the higher evaluation percentage in paragraph (b)(3)(i) of the clause.
(3) The contracting officer must use the clause with its Alternate I to reflect the domestic content threshold that will apply to the entire period of performance, when the senior procurement executive allows for application of an alternate domestic content test for the contract in accordance with 25.201(c). For contracts that the contracting officer estimates will be awarded in calendar year 2022 or 2023, the contracting officer must insert “60” in paragraph (1)(ii)(A) of the definition of “domestic construction material.” For contracts that the contracting officer estimates will be awarded in calendar year 2024, 2025, 2026, 2027, or 2028, the contracting officer must insert “65”. For contracts that the contracting officer estimates will be awarded after calendar year 2028 the contracting officer must insert “75”.</t>
  </si>
  <si>
    <t>25.602(a)</t>
  </si>
  <si>
    <t>Use this clause in solicitations and contracts for construction that use the clause at 52.211-12, Liquidated Damages—Construction, when that clause has been revised as provided in FAR 11.403(b).</t>
  </si>
  <si>
    <t>Use the clause at FAR 52.211-12, Liquidated Damages--Construction, in all construction contracts exceeding $900,000, except cost-plus-fixed-fee contracts or contracts where the contractor cannot control the pace of the work.  Use of the clause in contracts of $900,000 or less is optional."</t>
  </si>
  <si>
    <t>The contracting officer must insert the clause at 52.210-1, Market Research, in solicitations and contracts for noncommercial acquisitions over $7.5 million. This policy was established in 10 U.S.C. 3453(c).</t>
  </si>
  <si>
    <t>The contracting officer shall insert this clause—
(1) In solicitations where the resultant contract value is expected to exceed $750,000; and
(2) In contracts in which the offeror checked “has” in paragraph (b) of the provision at 52.209-7.</t>
  </si>
  <si>
    <t>(a)(1) The contracting officer shall insert the clause at 52.209-4, First Article Approval—Insert the clause at 52.209-4, First Article Approval—Government Testing, in solicitations and contracts when intending a fixed-price contract that requires first article approval and the Government will conduct the first article test.
(2) Use the clause with its Alternate I where the contract requires the contractor to produce the first article and the production quantity at the same facility.
(3) Use the clause with its Alternate II where necessary to authorize the contractor to purchase material or to commence production before first article approval.
(b)(1) Insert a clause substantially the same as the clause at 52.209-4, First Article Approval—Government Testing, in solicitations and contracts when intending a cost-reimbursement contract that requires—
(i) First article approval; and
(ii) The Government to conduct the first article test.
(2) Use a clause substantially the same as the clause at 52.209-4, First Article Approval—Government Testing, with its Alternate I where the contract requires the contractor to produce the first article and the production quantity at the same facility.
(3) Use a clause substantially the same as the clause at 52.209-4, First Article Approval—Government Testing, with its Alternate II where necessary to authorize the contractor to purchase material or to commence production before first article approval.</t>
  </si>
  <si>
    <t>Insert the clause at 52.209-3, First Article Approval—Contractor Testing, in solicitations and contracts when intending a fixed-price contract (or substantially the same as for cost-reimbursement contract) that requires—
(i) First article approval; and
(ii) The contractor to conduct the first article testing.</t>
  </si>
  <si>
    <t xml:space="preserve">The contracting officer shall insert the clause at 52.208-91, GSA Fleet Vehicles and Related Services, in solicitations and contracts when a cost-reimbursement contract is contemplated and the contracting officer may authorize the contractor to use GSA Fleet vehicles and related services.    
</t>
  </si>
  <si>
    <t>8.105-3</t>
  </si>
  <si>
    <t>The contracting officer shall insert the provision at 52.207-6, Solicitation of Offers from Small Business Concerns and Small Business Teaming Arrangements or Joint Ventures (Multiple-Award Contracts), in solicitations for multiple-award contracts above the substantial bundling threshold of the agency (see 7.107-1(b)(3)).</t>
  </si>
  <si>
    <t>Contracting officers shall insert the provision at 52.207-4, Economic Purchase Quantity—Supplies, in solicitations for supplies. The provision may not be necessary if the solicitation is for a contract under the General Services Administration’s multiple award schedule contract program, or if the contracting officer determines that—
(a) The Government already has the data;
(b) The data is otherwise readily available; or
(c) It is impracticable for the Government to vary its future requirements.</t>
  </si>
  <si>
    <t xml:space="preserve">When offerors are required to be registered in SAM insert the clause at 52.204-13, System for Award Management—Maintenance, in the solicitation and contract. </t>
  </si>
  <si>
    <t>User Feedback (various)</t>
  </si>
  <si>
    <t>The matrix has received various comments relating to the RFO updates from users in the field. Any validated update requests have been incorporated.</t>
  </si>
  <si>
    <t>NOTE: This clause under the RFO is currently prescribed under DFARS part 240.  
Insert the provision at 252.204-7025, Notice of Cybersecurity Maturity
Model Certification Level Requirements, in solicitations that include the clause at
252.204-7021.</t>
  </si>
  <si>
    <t>LEGACY: 204.7504(b)
CD 2026-O0025
240.371-5(b)</t>
  </si>
  <si>
    <t>(a) Insert the clause at 52.233-1, Disputes, in solicitations and contracts, unless the conditions in 33.202(b) apply. If it is determined under agency procedures that continued performance is necessary pending resolution of any claim arising under or relating to the contract, the contracting officer shall use the clause with its Alternate I.</t>
  </si>
  <si>
    <t>Insert the clause at 252.217-7027, Contract Definitization, in—
(i) All UCAs;
(ii) Solicitations associated with UCAs;
(iii) Basic ordering agreements;
(iv) Indefinite delivery contracts;
(v) Any other type of contract providing for the use of UCAs; and
(vi) Unpriced change orders with an estimated value exceeding $5 million.
(2) Insert the applicable information in paragraphs (a), (b), and (d) of the clause.
(3) If, at the time of entering into the UCA or unpriced change order, the
contracting officer knows that the definitive contract action will meet the criteria of
FAR 15.403-1 or 15.403-2 for not requiring submission of certified cost or pricing data,
the words “and certified cost or pricing data” may be deleted from paragraph (a) of the
clause.</t>
  </si>
  <si>
    <t>(a) Insert the clause at 252.225-7012, Preference for Certain Domestic Commodities,
in solicitations and contracts, including solicitations and contracts using FAR part 12
procedures for the acquisition of commercial products and commercial services.</t>
  </si>
  <si>
    <t>When acquiring services for the preparation of personal property for movement or
storage, or for performance of intra-city or intra-area movement, use the following
provisions, clauses, and schedules. Revise solicitation provisions and schedules, as
appropriate, if using negotiation rather than sealed bidding. Overseas commands, except those in Alaska and Hawaii, may modify these clauses to conform to local
practices, laws, and regulations.
(d) The clause at 252.247-7016, Contractor Liability for Loss and Damage.</t>
  </si>
  <si>
    <t>When acquiring services for the preparation of personal property for movement or
storage, or for performance of intra-city or intra-area movement, use the following
provisions, clauses, and schedules. Revise solicitation provisions and schedules, as
appropriate, if using negotiation rather than sealed bidding. Overseas commands, except those in Alaska and Hawaii, may modify these clauses to conform to local
practices, laws, and regulations.
(c) The clause at 252.247-7014, Demurrage. See additional information at PGI
247.271-3(c)(1) for demurrage and detention charges.</t>
  </si>
  <si>
    <t>252.225-7985</t>
  </si>
  <si>
    <t>Preference for Products or Services from the African
Host Nation—Djibouti (SEP 2017) (DEVIATION 2017-O0009)</t>
  </si>
  <si>
    <t>Use the provision at 252.225-7985, Preference for Products or Services from the African Host Nation—Djibouti (SEP 2017) (DEVIATION 2017-O0009), in solicitations that
include the clause at 252.225-7986, Requirement for Products or Services from the
African Host Nation—Djibouti (SEP 2017) (DEVIATION 2017-O0009).</t>
  </si>
  <si>
    <t>CD 2026-O0041
225.771-5</t>
  </si>
  <si>
    <t>Requirements for Certified Cost or Pricing Data and Data Other
Than Certified Cost or Pricing Data—Modifications—Section 890 Pilot Program. (DEVIATION 2024-O0007)</t>
  </si>
  <si>
    <t>Pilot Program to Accelerate Contracting and Pricing Processes (DEVIATION 2024-O0007)</t>
  </si>
  <si>
    <r>
      <rPr>
        <b/>
        <sz val="10"/>
        <color theme="0" tint="-0.249977111117893"/>
        <rFont val="Arial"/>
        <family val="2"/>
      </rPr>
      <t>(See Special Instructions for DoD use below) I</t>
    </r>
    <r>
      <rPr>
        <sz val="10"/>
        <color theme="0" tint="-0.249977111117893"/>
        <rFont val="Arial"/>
        <family val="2"/>
      </rPr>
      <t>nsert the provision at 52.204-8, Annual Representations and Certifications, in solicitations, except for solicitations for commercial products or commercial services issued under FAR part 12. The contracting officer shall check the applicable provisions at 52.204-8(c)(2). When the provision at 52.204-7, System for Award Management, is included in the solicitation, do not separately include the following representations and certifications:
(1) 52.203-2, Certificate of Independent Price Determination.
(2) 52.203-11, Certification and Disclosure Regarding Payments to Influence Certain Federal Transactions.
(3) 52.203-18, Prohibition on Contracting with Entities that Require Certain Internal Confidentiality Agreements or Statements-Representation.
(4) 52.204-3, Taxpayer Identification.
(5) 52.204-5, Women-Owned Business (Other Than Small Business).
(6) 52.204-17, Ownership or Control of Offeror.
(7) 52.204-20, Predecessor of Offeror.
(8) 52.204-26, Covered telecommunications Equipment or Services-Representation.
(9) 52.209-2, Prohibition on Contracting with Inverted Domestic Corporations—Representation.
(10) 52.209-5, Certification Regarding Responsibility Matters.
(11) 52.209-11, Representation by Corporations Regarding Delinquent Tax Liability or a Felony Conviction under any Federal Law.
(12) 52.214-14, Place of Performance—Sealed Bidding.
(13) 52.215-6, Place of Performance.
(14) 52.219-1, Small Business Program Representations (Basic &amp; Alternate I).
(15) 52.219-2, Equal Low Bids.
(16) [Reserved]
(17) 52.222-18, Certification Regarding Knowledge of Child Labor for Listed End Products.
(18) 52.222-22, Previous Contracts and Compliance Reports.
(19) 52.222-25, Affirmative Action Compliance.
(20) 52.222-38, Compliance with Veterans’ Employment Reporting Requirements.
(21) 52.222-48, Exemption from Application of the Service Contract Labor Standards to Contracts for Maintenance, Calibration, or Repair of Certain Equipment–Certification.
(22) 52.222-52, Exemption from Application of the Service Contract Labor Standards to Contracts for Certain Services—Certification.
(23) 52.223-1, Biobased Product Certification.
(24) 52.223-4, Recovered Material Certification.
(25) 52.223-9, Estimate of Percentage of Recovered Material Content for EPA-Designated Items (Alternate I only).
(26) 52.223-22, Public Disclosure of Greenhouse Gas Emissions and Reduction Goals-Representation.
(27) 52.225-2, Buy American Certificate.
(28) 52.225-4, Buy American—Free Trade Agreements—Israeli Trade Act Certificate (Basic, Alternates I, II, and III).
(29) 52.225-6, Trade Agreements Certificate.
(30) 52.225-20, Prohibition on Conducting Restricted Business Operations in Sudan—Certification.
(31) 52.225-25, Prohibition on Contracting with Entities Engaging in Certain Activities or Transactions Relating to Iran-Representation and Certifications.
(32) 52.226-2, Historically Black College or University and Minority Institution Representation.
(33) 52.227-6, Royalty Information (Basic &amp; Alternate I).
(34) 52.227-15, Representation of Limited Rights Data and Restricted Computer Software.</t>
    </r>
  </si>
  <si>
    <t xml:space="preserve">Failed to upload due to waru technical issue. We apologize for the inconvenience. </t>
  </si>
  <si>
    <r>
      <rPr>
        <b/>
        <sz val="10"/>
        <color theme="0"/>
        <rFont val="Arial"/>
        <family val="2"/>
      </rPr>
      <t>(Note: DFARS 252.217-7027 - For DoW, see note below). The clause at 52.216-25, Contract Definitization, with its paragraph (b) completed in a manner consistent with 16.603-2(c). If at the time of entering into the letter contract, the contracting officer knows that the definitive contract will be based on adequate price competition or will otherwise meet the criteria of 15.403-1 for not requiring submission of certified cost or pricing data, the words "and certified cost or pricing data in accordance with FAR 15.408, Table  15-1 supporting its proposal" may be deleted from paragraph (a) of the clause. If the letter contract is being awarded on the basis of price competition, the contracting officer shall use the clause with its Alternate I.</t>
    </r>
  </si>
  <si>
    <r>
      <rPr>
        <b/>
        <sz val="10"/>
        <color theme="0"/>
        <rFont val="Arial"/>
        <family val="2"/>
      </rPr>
      <t>(For DoD, see specific guidance below)</t>
    </r>
    <r>
      <rPr>
        <sz val="10"/>
        <color theme="0"/>
        <rFont val="Arial"/>
        <family val="2"/>
      </rPr>
      <t xml:space="preserve"> Insert this clause in solicitations and contracts—
(1) Unless—
(i) The requiring activity has provided a written justification that it is not practicable to procure sustainable products and services (see 23.104(a));
(ii) An exception under 23.105 applies; or
(iii) An exemption under 23.106 applies; and
(2) The scope of the written justification, exception, or exemption covers the entirety of the contract action requirements</t>
    </r>
  </si>
  <si>
    <t>FAR 30.203 Exemption: "This part does not apply to sealed bid contracts or to contracts with a small business concern." 
Insert this clause in negotiated contracts when the contract amount is over $2.5M, but less than $50 million, and the offeror certifies it is eligible for and elects to use modified CAS coverage (see 48 CFR 9903.201-2 (FAR Appendix)), unless the clause prescribed in paragraph (c) of this subsection is used.</t>
  </si>
  <si>
    <t>FAR 30.203 Exemption: "This part does not apply to sealed bid contracts or to contracts with a small business concern." 
The contracting officer shall insert this clause in negotiated contracts with foreign concerns, unless the contract is otherwise exempt from CAS (see 48 CFR 9903.201-1). Foreign concerns do not include foreign governments or their agents or instrumentalities.</t>
  </si>
  <si>
    <t>FAR 30.203 Exemption: "This part does not apply to sealed bid contracts or to contracts with a small business concern." 
The contracting officer shall insert this clause in negotiated contracts awarded to educational institutions, unless the contract is exempted (see 48 CFR 9903.201-1 (FAR Appendix)), the contract is to be performed by an FFRDC (see 48 CFR 9903.201-2(c)(5) (FAR Appendix)), or the provision at 48 CFR 9903.201-2(c)(6) (FAR Appendix) applies.</t>
  </si>
  <si>
    <t>FAR 30.203 Exemption: "This part does not apply to sealed bid contracts or to contracts with a small business concern." 
The contracting officer shall insert this clause in contracts containing any of the clauses prescribed in paragraphs (a), (b), (c), or (e) of this subsection.</t>
  </si>
  <si>
    <r>
      <rPr>
        <b/>
        <sz val="10"/>
        <color theme="0"/>
        <rFont val="Arial"/>
        <family val="2"/>
      </rPr>
      <t xml:space="preserve">(Not applicable to the DoD) </t>
    </r>
    <r>
      <rPr>
        <sz val="10"/>
        <color theme="0"/>
        <rFont val="Arial"/>
        <family val="2"/>
      </rPr>
      <t>(b) The contracting officer shall insert the clause at 52.247-69, Reporting Requirement for U.S.-Flag Air Carriers Regarding Training to Prevent Human Trafficking, in solicitations and contracts with a U.S.-flag air carrier for the transportation by air of passengers. This clause is not applicable to solicitations issued or contracts awarded—
(1) By the Department of Defense; or
(2) For commercial products.</t>
    </r>
  </si>
  <si>
    <t>252.225-7965</t>
  </si>
  <si>
    <t>Acquisition of Dinnerware and Stainless-Steel Flatware.  (DEVIATION 2026-O0033, Revision 1)</t>
  </si>
  <si>
    <t>CD 2026-O0033</t>
  </si>
  <si>
    <t xml:space="preserve">Insert the following clause in solicitations and contracts, including solicitations and contracts
using FAR part 12 procedures for the acquisition of commercial products, that are for acquisition
of dinnerware or stainless-steel flatware, unless an exception at DFARS 225.7002-2 applies. </t>
  </si>
  <si>
    <t>CD 2026-O0025
204.372-3(a)</t>
  </si>
  <si>
    <t>CD 2026-O0043
240-372-3(b)</t>
  </si>
  <si>
    <t>CD 2026-O0043
240.370-5(a)</t>
  </si>
  <si>
    <t>CD 2026-O0043
240.370.5(b)</t>
  </si>
  <si>
    <t>CD 2026-O0043
240.370-5©</t>
  </si>
  <si>
    <r>
      <rPr>
        <b/>
        <sz val="10"/>
        <color rgb="FF00B0F0"/>
        <rFont val="Arial"/>
        <family val="2"/>
      </rPr>
      <t>(See Special Instructions below.)</t>
    </r>
    <r>
      <rPr>
        <sz val="10"/>
        <color rgb="FF00B0F0"/>
        <rFont val="Arial"/>
        <family val="2"/>
      </rPr>
      <t xml:space="preserve"> Use this clause, in all solicitations and contracts, including solicitations and contracts using FAR part 12 procedures for the acquisition of commercial products and commercial servicess, except for those that are solely for the acquisition of COTS items*.</t>
    </r>
  </si>
  <si>
    <t>CD 2026-O0043
240.70-6(b)</t>
  </si>
  <si>
    <t>CD 2026-O0043
240.270-6©</t>
  </si>
  <si>
    <t>CD 2026-O0043
240.371-5(a)</t>
  </si>
  <si>
    <t>The contracting officer shall insert this provision in solicitations and contracts for acquisitions conducted using full and open competition:</t>
  </si>
  <si>
    <t xml:space="preserve">Sustainable Products </t>
  </si>
  <si>
    <t>52.232-90</t>
  </si>
  <si>
    <t>CD 2026-O0049
208.7501(b)</t>
  </si>
  <si>
    <t>Program Should-Cost Review (DEVIATION 2026-O0048)</t>
  </si>
  <si>
    <t>CD 2026-O0025, 240.272-2(f)</t>
  </si>
  <si>
    <t>252.227-7993</t>
  </si>
  <si>
    <t>Reimbursement of Subcontractor Advance Payments – DoD Mentor-Protégé Program</t>
  </si>
  <si>
    <t>252.237-7998</t>
  </si>
  <si>
    <t>252.240-7997</t>
  </si>
  <si>
    <t>252.246-7998</t>
  </si>
  <si>
    <t>252.244-7998</t>
  </si>
  <si>
    <t>Contractor Purchasing System Administration. (DEVIATION
2026-O0015)</t>
  </si>
  <si>
    <t>CD 2026-O0015
244.301-71(a)</t>
  </si>
  <si>
    <t>(a) Insert the clause at 252.244-7998, Contractor Purchasing System
Administration—Basic, in solicitations and contracts containing the clause at FAR
52.244-2, Subcontracts.</t>
  </si>
  <si>
    <t>Contractor Purchasing System Administration- Alt I</t>
  </si>
  <si>
    <t>CD 2026-O0015
244.301-71(b)</t>
  </si>
  <si>
    <t>Insert the clause at 252.244-7998, Contractor Purchasing System
Administration—Alternate I, in solicitations and contracts that contain the clause at
252.246-7007, Contractor Counterfeit Electronic Part Detection and Avoidance System,
but do not contain FAR 52.244-2, Subcontracts.</t>
  </si>
  <si>
    <t>252.244-7999</t>
  </si>
  <si>
    <t>Subcontracts for Commercial Products or Commercial Services(DEVIATION
2026-O0015)</t>
  </si>
  <si>
    <t>CD 2026-O0015
244.470-1</t>
  </si>
  <si>
    <t>Insert the clause at 252.244-7999, Subcontracts for Commercial Products and
Commercial Services, in solicitations and contracts, including solicitations and contracts
using FAR part 12 procedures for the acquisition of commercial products and
commercial services.</t>
  </si>
  <si>
    <t xml:space="preserve">Rights in Other Than Commercial Technical Data and Computer
Software—Small Business Innovation Research Program and Small Business
Technology Transfer Program. (DEVIATION 2026-O0036) </t>
  </si>
  <si>
    <t>2026-O0036
227.7104-4(a)(1)</t>
  </si>
  <si>
    <t>Insert the clause at 252.227-7993, Rights in Other Than Commercial
Technical Data and Computer Software-Small Business Innovation Research Program
and Small Business Technology Transfer Program, in solicitations and contracts,
including solicitations and contracts using FAR part 12 procedures for the acquisition of
commercial products and commercial services, when SBIR/STTR data are delivered,
developed, or generated during contract performance, and when any portion of contract
performance is governed by SBIR or STTR policies (e.g., performance of one or more
subcontracts qualifies as a phase III SBIR or STTR award). See 227.7104-1(d) for
guidance on contracts or subcontracts governed by SBIR or STTR policies.</t>
  </si>
  <si>
    <t>252.227-7990</t>
  </si>
  <si>
    <t>Technical Data—Commercial Products and Commercial
Services. (DEVIATION 2026-O0036)</t>
  </si>
  <si>
    <t>CD 2026-O0036
227.7203-6(a)(1)</t>
  </si>
  <si>
    <t>Insert the clause at 252.237-7998, Training for Contractor Personnel Interacting with
Detainees, in solicitations and contracts, including solicitations and contracts using
FAR part 12 procedures for the acquisition of commercial products and commercial
services, that are for the acquisition of services if—
(a) The clause at 252.225-7040, Contractor Personnel Supporting U.S. Armed
Force(s) Deployed Outside the United States, is included in the solicitation or contract;
or
(b) The services will be performed at a facility holding detainees, and contractor
personnel in the course of their duties may be expected to interact with the detainees.</t>
  </si>
  <si>
    <t>2026-O0023
237.871-7</t>
  </si>
  <si>
    <t xml:space="preserve">Training for Contractor Personnel Interacting with Detainees
(DEVIATION 2026-O0023) </t>
  </si>
  <si>
    <t>252.239-7017</t>
  </si>
  <si>
    <t>Notice of Supply Chain Risk</t>
  </si>
  <si>
    <t>2026-O0023
240.271-7(a)</t>
  </si>
  <si>
    <t>(a) Insert the provision at 252.239-7017, Notice of Supply Chain Risk, in
solicitations, including solicitations using FAR part 12 procedures for the
acquisition of commercial products and commercial services, for information
technology, whether acquired as a service or as a supply, that is a covered system, is
a part of a covered system, or is in support of a covered system, as defined at
240.271-2.</t>
  </si>
  <si>
    <t>252.239-7018</t>
  </si>
  <si>
    <t>2026-O0023
240.271-7(b)</t>
  </si>
  <si>
    <t>(b) Insert the clause at 252.239-7018, Supply Chain Risk, in solicitations and
contracts, including solicitations and contracts using FAR part 12 procedures for
the acquisition of commercial products and commercial services, for information
technology, whether acquired as a service or as a supply, that is a covered system, is
a part of a covered system, or is in support of a covered system, as defined at
240.271-2.</t>
  </si>
  <si>
    <t>NIST SP 800-171 DoD Assessment Requirements.</t>
  </si>
  <si>
    <t>Insert the clause at 252.240-7997, NIST SP 800-171 DoD Assessment
Requirements, in all solicitations and contracts, task orders, or delivery orders,
including those using FAR part 12 procedures for the acquisition of commercial
products and commercial services, except for those that are solely for the acquisition
of COTS items.</t>
  </si>
  <si>
    <t>2026-O0025 240.370-5(d)</t>
  </si>
  <si>
    <t xml:space="preserve">Warranty of data. (DEVIATION 2026-O0035) </t>
  </si>
  <si>
    <t>CD 2026-O0035
246-7998</t>
  </si>
  <si>
    <t>(1) Insert a clause substantially the same as the basic or one of the alternates of
the clause at 252.246-7998, Warranty of Data, in solicitations and contracts that
include the clause at 252.227-7989 Rights in Technical Data, Computer Software,
and Computer Software Documentation—Other Than Commercial Products or
Commercial Services, , when there is a need for greater protection or period of
liability than provided by the inspection and warranty clauses prescribed in FAR
part 46.</t>
  </si>
  <si>
    <t xml:space="preserve">SMALL BUSINESS SUBCONTRACTING PLAN (TEST PROGRAM) (DEVIATION 2026-O0037)  </t>
  </si>
  <si>
    <t>For contracts with comprehensive subcontracting plans approved
under the T+C1053+F1053+C1053+F1053+C1053+F1053+E1053:F1053+C1053+F1053+C1053+F1053+D1053:F1053+E1053:F1053+D1053:F1053+C1053+F1053+C1053+F1053+E1053:F1053</t>
  </si>
  <si>
    <t xml:space="preserve">The matrix has been updated to reflect various updates and corrections as identified by users. </t>
  </si>
  <si>
    <t>Insert the clause at 52.244-6, Subcontracts for Commercial Products and Commercial Services, in solicitations and contracts.</t>
  </si>
  <si>
    <t>(a) Unless the requirements at 32 CFR 170.5(d) are met, insert the clause at
252.204-7021, Contractor Compliance with the Cybersecurity Maturity Model
Certification Level Requirements, as follows:
(1) Until November 9, 2028, in solicitations and contracts, task orders, or
delivery orders, including those using FAR part 12 procedures for the acquisition of
commercial products and commercial services, except for those solely for the
acquisition of commercially available off-the-shelf (COTS) items, if the program
office or requiring activity determines that the contractor is required to have a
specific CMMC level.
(2) On or after November 10, 2028, in solicitations and contracts, task
orders, or delivery orders, including those using FAR part 12 procedures for the
acquisition of commercial products and commercial services, except for those solely
for the acquisition of COTS items, if the program office or requiring activity
determines that the contractor is required to use contractor information systems in
the performance of the contract, task order, or delivery order to process, store, or
transmit FCI or CUI.</t>
  </si>
  <si>
    <t>52.222-90</t>
  </si>
  <si>
    <t>Addressing DEI Discrimination by Federal Contractors</t>
  </si>
  <si>
    <t>CD 2026-O0040, 
Rev 1</t>
  </si>
  <si>
    <t>insert the clause at FAR 52.222-90 in new solicitations and resulting contracts valued over the micro-purchase threshold, including those for commercial products and commercial services, and for which the place of delivery or performance is in the United States.</t>
  </si>
  <si>
    <t>Insert the clause at 52.204-10, Reporting Executive Compensation and First-Tier Subcontract Awards, in solicitations and contracts valued over $40,000—
(1) That are not for the acquisition of commercial products or commercial services; and
(2)When the award is required to be reported in FPDS.</t>
  </si>
  <si>
    <t>Prohibition Relating to Conflicts of Interest in Consulting Services - Certification</t>
  </si>
  <si>
    <t xml:space="preserve">Update contains various corrections to the commercial columns.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</si>
</sst>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409]d\-mmm\-yyyy;@"/>
  </numFmts>
  <fonts count="98" x14ac:knownFonts="1">
    <font>
      <sz val="11"/>
      <color theme="1"/>
      <name val="Calibri"/>
      <family val="2"/>
      <scheme val="minor"/>
    </font>
    <font>
      <b/>
      <sz val="11"/>
      <color theme="0"/>
      <name val="Calibri"/>
      <family val="2"/>
      <scheme val="minor"/>
    </font>
    <font>
      <sz val="11"/>
      <color theme="0"/>
      <name val="Calibri"/>
      <family val="2"/>
      <scheme val="minor"/>
    </font>
    <font>
      <sz val="11"/>
      <name val="Calibri"/>
      <family val="2"/>
      <scheme val="minor"/>
    </font>
    <font>
      <b/>
      <sz val="14"/>
      <color theme="0"/>
      <name val="Calibri"/>
      <family val="2"/>
      <scheme val="minor"/>
    </font>
    <font>
      <b/>
      <u/>
      <sz val="14"/>
      <color theme="0"/>
      <name val="Calibri"/>
      <family val="2"/>
      <scheme val="minor"/>
    </font>
    <font>
      <b/>
      <sz val="18"/>
      <name val="Calibri"/>
      <family val="2"/>
      <scheme val="minor"/>
    </font>
    <font>
      <b/>
      <sz val="10"/>
      <name val="Arial"/>
      <family val="2"/>
    </font>
    <font>
      <sz val="10"/>
      <color theme="0"/>
      <name val="Arial"/>
      <family val="2"/>
    </font>
    <font>
      <sz val="9"/>
      <color indexed="81"/>
      <name val="Tahoma"/>
      <family val="2"/>
    </font>
    <font>
      <b/>
      <sz val="9"/>
      <color indexed="81"/>
      <name val="Tahoma"/>
      <family val="2"/>
    </font>
    <font>
      <b/>
      <sz val="10"/>
      <color theme="0"/>
      <name val="Arial"/>
      <family val="2"/>
    </font>
    <font>
      <b/>
      <sz val="11"/>
      <color theme="0"/>
      <name val="Arial"/>
      <family val="2"/>
    </font>
    <font>
      <b/>
      <sz val="20"/>
      <name val="Calibri"/>
      <family val="2"/>
      <scheme val="minor"/>
    </font>
    <font>
      <b/>
      <sz val="16"/>
      <color theme="0"/>
      <name val="Calibri"/>
      <family val="2"/>
      <scheme val="minor"/>
    </font>
    <font>
      <sz val="20"/>
      <name val="Calibri"/>
      <family val="2"/>
      <scheme val="minor"/>
    </font>
    <font>
      <b/>
      <sz val="14"/>
      <color theme="0"/>
      <name val="Arial"/>
      <family val="2"/>
    </font>
    <font>
      <b/>
      <sz val="16"/>
      <color theme="0"/>
      <name val="Arial"/>
      <family val="2"/>
    </font>
    <font>
      <b/>
      <sz val="10"/>
      <color rgb="FF00B0F0"/>
      <name val="Arial"/>
      <family val="2"/>
    </font>
    <font>
      <b/>
      <sz val="14"/>
      <name val="Arial"/>
      <family val="2"/>
    </font>
    <font>
      <b/>
      <sz val="16"/>
      <name val="Arial"/>
      <family val="2"/>
    </font>
    <font>
      <b/>
      <sz val="20"/>
      <color rgb="FFFFFF00"/>
      <name val="Arial"/>
      <family val="2"/>
    </font>
    <font>
      <b/>
      <sz val="22"/>
      <color rgb="FFFFFF00"/>
      <name val="Arial"/>
      <family val="2"/>
    </font>
    <font>
      <b/>
      <sz val="22"/>
      <color rgb="FFFFFF00"/>
      <name val="Calibri"/>
      <family val="2"/>
      <scheme val="minor"/>
    </font>
    <font>
      <b/>
      <sz val="16"/>
      <color rgb="FFFDFDFD"/>
      <name val="Calibri"/>
      <family val="2"/>
      <scheme val="minor"/>
    </font>
    <font>
      <b/>
      <sz val="14"/>
      <color rgb="FFFDFDFD"/>
      <name val="Calibri"/>
      <family val="2"/>
      <scheme val="minor"/>
    </font>
    <font>
      <sz val="10"/>
      <color rgb="FF00B0F0"/>
      <name val="Arial"/>
      <family val="2"/>
    </font>
    <font>
      <sz val="14"/>
      <color theme="0"/>
      <name val="Arial"/>
      <family val="2"/>
    </font>
    <font>
      <sz val="14"/>
      <color theme="0"/>
      <name val="Calibri"/>
      <family val="2"/>
      <scheme val="minor"/>
    </font>
    <font>
      <b/>
      <sz val="12"/>
      <color theme="0"/>
      <name val="Segoe UI"/>
      <family val="2"/>
    </font>
    <font>
      <sz val="12"/>
      <color theme="0"/>
      <name val="Segoe UI"/>
      <family val="2"/>
    </font>
    <font>
      <b/>
      <sz val="22"/>
      <color rgb="FF00B0F0"/>
      <name val="Calibri"/>
      <family val="2"/>
      <scheme val="minor"/>
    </font>
    <font>
      <b/>
      <sz val="12"/>
      <color rgb="FF00B0F0"/>
      <name val="Segoe UI"/>
      <family val="2"/>
    </font>
    <font>
      <b/>
      <sz val="14"/>
      <color rgb="FF00B0F0"/>
      <name val="Calibri"/>
      <family val="2"/>
      <scheme val="minor"/>
    </font>
    <font>
      <b/>
      <sz val="14"/>
      <color rgb="FF00B0F0"/>
      <name val="Arial"/>
      <family val="2"/>
    </font>
    <font>
      <sz val="18"/>
      <color theme="0"/>
      <name val="Calibri"/>
      <family val="2"/>
      <scheme val="minor"/>
    </font>
    <font>
      <sz val="22"/>
      <color theme="0"/>
      <name val="Calibri"/>
      <family val="2"/>
      <scheme val="minor"/>
    </font>
    <font>
      <b/>
      <sz val="22"/>
      <color theme="0"/>
      <name val="Calibri"/>
      <family val="2"/>
      <scheme val="minor"/>
    </font>
    <font>
      <b/>
      <sz val="28"/>
      <color rgb="FF00B0F0"/>
      <name val="Calibri"/>
      <family val="2"/>
      <scheme val="minor"/>
    </font>
    <font>
      <b/>
      <sz val="18"/>
      <color theme="0"/>
      <name val="Calibri"/>
      <family val="2"/>
      <scheme val="minor"/>
    </font>
    <font>
      <sz val="11"/>
      <color rgb="FF00B050"/>
      <name val="Calibri"/>
      <family val="2"/>
      <scheme val="minor"/>
    </font>
    <font>
      <b/>
      <sz val="20"/>
      <color rgb="FF00B050"/>
      <name val="Arial"/>
      <family val="2"/>
    </font>
    <font>
      <b/>
      <sz val="14"/>
      <color rgb="FF00B0F0"/>
      <name val="Wingdings"/>
      <charset val="2"/>
    </font>
    <font>
      <b/>
      <sz val="16"/>
      <color rgb="FF00B0F0"/>
      <name val="Arial"/>
      <family val="2"/>
    </font>
    <font>
      <b/>
      <sz val="14"/>
      <color rgb="FF00B050"/>
      <name val="Arial"/>
      <family val="2"/>
    </font>
    <font>
      <b/>
      <sz val="14"/>
      <color rgb="FFFF0000"/>
      <name val="Arial"/>
      <family val="2"/>
    </font>
    <font>
      <b/>
      <vertAlign val="superscript"/>
      <sz val="16"/>
      <color theme="0"/>
      <name val="Arial"/>
      <family val="2"/>
    </font>
    <font>
      <b/>
      <sz val="16"/>
      <color theme="0"/>
      <name val="Wingdings"/>
      <charset val="2"/>
    </font>
    <font>
      <sz val="10"/>
      <color theme="0"/>
      <name val="Calibri"/>
      <family val="2"/>
      <scheme val="minor"/>
    </font>
    <font>
      <u/>
      <sz val="11"/>
      <color theme="10"/>
      <name val="Calibri"/>
      <family val="2"/>
      <scheme val="minor"/>
    </font>
    <font>
      <b/>
      <i/>
      <sz val="16"/>
      <color theme="0"/>
      <name val="Calibri"/>
      <family val="2"/>
      <scheme val="minor"/>
    </font>
    <font>
      <b/>
      <i/>
      <sz val="36"/>
      <color theme="0"/>
      <name val="Calibri"/>
      <family val="2"/>
      <scheme val="minor"/>
    </font>
    <font>
      <b/>
      <u/>
      <sz val="22"/>
      <color rgb="FF00B0F0"/>
      <name val="Calibri"/>
      <family val="2"/>
      <scheme val="minor"/>
    </font>
    <font>
      <sz val="12"/>
      <color theme="0"/>
      <name val="Calibri"/>
      <family val="2"/>
      <scheme val="minor"/>
    </font>
    <font>
      <sz val="8"/>
      <name val="Calibri"/>
      <family val="2"/>
      <scheme val="minor"/>
    </font>
    <font>
      <sz val="14"/>
      <name val="Calibri"/>
      <family val="2"/>
      <scheme val="minor"/>
    </font>
    <font>
      <b/>
      <sz val="14"/>
      <color rgb="FFFFFF00"/>
      <name val="Arial"/>
      <family val="2"/>
    </font>
    <font>
      <b/>
      <sz val="14"/>
      <color rgb="FF585858"/>
      <name val="Arial"/>
      <family val="2"/>
    </font>
    <font>
      <b/>
      <sz val="16"/>
      <color rgb="FF585858"/>
      <name val="Arial"/>
      <family val="2"/>
    </font>
    <font>
      <sz val="10"/>
      <color rgb="FF585858"/>
      <name val="Arial"/>
      <family val="2"/>
    </font>
    <font>
      <b/>
      <sz val="20"/>
      <color rgb="FF585858"/>
      <name val="Arial"/>
      <family val="2"/>
    </font>
    <font>
      <b/>
      <sz val="14"/>
      <color theme="1" tint="0.34998626667073579"/>
      <name val="Arial"/>
      <family val="2"/>
    </font>
    <font>
      <b/>
      <sz val="16"/>
      <color theme="1" tint="0.34998626667073579"/>
      <name val="Arial"/>
      <family val="2"/>
    </font>
    <font>
      <b/>
      <sz val="10"/>
      <color theme="1" tint="0.34998626667073579"/>
      <name val="Arial"/>
      <family val="2"/>
    </font>
    <font>
      <sz val="10"/>
      <color theme="1" tint="0.34998626667073579"/>
      <name val="Arial"/>
      <family val="2"/>
    </font>
    <font>
      <b/>
      <sz val="20"/>
      <color theme="1" tint="0.34998626667073579"/>
      <name val="Arial"/>
      <family val="2"/>
    </font>
    <font>
      <b/>
      <sz val="16"/>
      <color theme="0" tint="-0.499984740745262"/>
      <name val="Arial"/>
      <family val="2"/>
    </font>
    <font>
      <b/>
      <sz val="14"/>
      <color theme="0" tint="-0.499984740745262"/>
      <name val="Arial"/>
      <family val="2"/>
    </font>
    <font>
      <sz val="10"/>
      <color theme="0" tint="-0.499984740745262"/>
      <name val="Arial"/>
      <family val="2"/>
    </font>
    <font>
      <b/>
      <sz val="20"/>
      <color theme="0" tint="-0.499984740745262"/>
      <name val="Arial"/>
      <family val="2"/>
    </font>
    <font>
      <sz val="14"/>
      <color theme="0" tint="-0.499984740745262"/>
      <name val="Arial"/>
      <family val="2"/>
    </font>
    <font>
      <b/>
      <sz val="14"/>
      <color theme="0" tint="-0.499984740745262"/>
      <name val="Aptos Narrow"/>
      <family val="2"/>
    </font>
    <font>
      <b/>
      <u/>
      <sz val="22"/>
      <color theme="0"/>
      <name val="Calibri"/>
      <family val="2"/>
      <scheme val="minor"/>
    </font>
    <font>
      <b/>
      <vertAlign val="superscript"/>
      <sz val="16"/>
      <color rgb="FF00B0F0"/>
      <name val="Arial"/>
      <family val="2"/>
    </font>
    <font>
      <b/>
      <i/>
      <sz val="26"/>
      <color theme="0"/>
      <name val="Calibri"/>
      <family val="2"/>
      <scheme val="minor"/>
    </font>
    <font>
      <b/>
      <i/>
      <sz val="14"/>
      <color theme="0"/>
      <name val="Calibri"/>
      <family val="2"/>
      <scheme val="minor"/>
    </font>
    <font>
      <b/>
      <i/>
      <sz val="30"/>
      <color theme="0"/>
      <name val="Calibri"/>
      <family val="2"/>
      <scheme val="minor"/>
    </font>
    <font>
      <sz val="10"/>
      <color rgb="FF00B050"/>
      <name val="Arial"/>
      <family val="2"/>
    </font>
    <font>
      <b/>
      <sz val="16"/>
      <color theme="1" tint="0.34998626667073579"/>
      <name val="Wingdings"/>
      <charset val="2"/>
    </font>
    <font>
      <b/>
      <vertAlign val="superscript"/>
      <sz val="16"/>
      <color theme="1" tint="0.34998626667073579"/>
      <name val="Arial"/>
      <family val="2"/>
    </font>
    <font>
      <b/>
      <sz val="20"/>
      <color theme="0"/>
      <name val="Arial"/>
      <family val="2"/>
    </font>
    <font>
      <sz val="10"/>
      <color theme="0" tint="-0.249977111117893"/>
      <name val="Arial"/>
      <family val="2"/>
    </font>
    <font>
      <b/>
      <sz val="10"/>
      <color theme="0" tint="-0.249977111117893"/>
      <name val="Arial"/>
      <family val="2"/>
    </font>
    <font>
      <b/>
      <sz val="16"/>
      <color theme="0" tint="-0.34998626667073579"/>
      <name val="Arial"/>
      <family val="2"/>
    </font>
    <font>
      <b/>
      <sz val="14"/>
      <color theme="0" tint="-0.34998626667073579"/>
      <name val="Arial"/>
      <family val="2"/>
    </font>
    <font>
      <b/>
      <sz val="10"/>
      <color theme="0" tint="-0.34998626667073579"/>
      <name val="Arial"/>
      <family val="2"/>
    </font>
    <font>
      <sz val="10"/>
      <color theme="0" tint="-0.34998626667073579"/>
      <name val="Arial"/>
      <family val="2"/>
    </font>
    <font>
      <b/>
      <sz val="16"/>
      <color rgb="FF5D5D5D"/>
      <name val="Arial"/>
      <family val="2"/>
    </font>
    <font>
      <b/>
      <sz val="10"/>
      <color rgb="FF777777"/>
      <name val="Arial"/>
      <family val="2"/>
    </font>
    <font>
      <b/>
      <sz val="16"/>
      <color theme="4" tint="0.39997558519241921"/>
      <name val="Arial"/>
      <family val="2"/>
    </font>
    <font>
      <b/>
      <sz val="20"/>
      <color rgb="FF00B0F0"/>
      <name val="Arial"/>
      <family val="2"/>
    </font>
    <font>
      <b/>
      <sz val="20"/>
      <color theme="0" tint="-0.249977111117893"/>
      <name val="Arial"/>
      <family val="2"/>
    </font>
    <font>
      <b/>
      <sz val="16"/>
      <color theme="0" tint="-0.249977111117893"/>
      <name val="Arial"/>
      <family val="2"/>
    </font>
    <font>
      <b/>
      <sz val="14"/>
      <color theme="0" tint="-0.249977111117893"/>
      <name val="Arial"/>
      <family val="2"/>
    </font>
    <font>
      <b/>
      <sz val="16"/>
      <color rgb="FF92D050"/>
      <name val="Arial"/>
      <family val="2"/>
    </font>
    <font>
      <b/>
      <sz val="14"/>
      <color rgb="FF92D050"/>
      <name val="Arial"/>
      <family val="2"/>
    </font>
    <font>
      <b/>
      <sz val="10"/>
      <color rgb="FF92D050"/>
      <name val="Arial"/>
      <family val="2"/>
    </font>
    <font>
      <sz val="10"/>
      <color rgb="FF92D050"/>
      <name val="Arial"/>
      <family val="2"/>
    </font>
  </fonts>
  <fills count="8">
    <fill>
      <patternFill patternType="none"/>
    </fill>
    <fill>
      <patternFill patternType="gray125"/>
    </fill>
    <fill>
      <patternFill patternType="solid">
        <fgColor theme="1"/>
        <bgColor indexed="64"/>
      </patternFill>
    </fill>
    <fill>
      <patternFill patternType="solid">
        <fgColor theme="3"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499984740745262"/>
        <bgColor indexed="64"/>
      </patternFill>
    </fill>
  </fills>
  <borders count="3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ck">
        <color indexed="64"/>
      </left>
      <right style="thick">
        <color indexed="64"/>
      </right>
      <top style="thick">
        <color indexed="64"/>
      </top>
      <bottom style="thick">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n">
        <color indexed="64"/>
      </left>
      <right style="thick">
        <color auto="1"/>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style="thick">
        <color theme="0"/>
      </left>
      <right style="thin">
        <color theme="2" tint="-0.499984740745262"/>
      </right>
      <top style="thin">
        <color theme="2" tint="-0.499984740745262"/>
      </top>
      <bottom style="thin">
        <color theme="2" tint="-0.499984740745262"/>
      </bottom>
      <diagonal/>
    </border>
    <border>
      <left style="thin">
        <color theme="2" tint="-0.499984740745262"/>
      </left>
      <right style="thick">
        <color theme="0"/>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thin">
        <color theme="2" tint="-0.499984740745262"/>
      </left>
      <right/>
      <top/>
      <bottom style="thin">
        <color theme="2" tint="-0.499984740745262"/>
      </bottom>
      <diagonal/>
    </border>
    <border>
      <left style="thick">
        <color theme="0"/>
      </left>
      <right style="thin">
        <color theme="2" tint="-0.499984740745262"/>
      </right>
      <top/>
      <bottom style="thin">
        <color theme="2" tint="-0.499984740745262"/>
      </bottom>
      <diagonal/>
    </border>
    <border>
      <left style="thin">
        <color theme="2" tint="-0.499984740745262"/>
      </left>
      <right style="thick">
        <color theme="0"/>
      </right>
      <top/>
      <bottom style="thin">
        <color theme="2" tint="-0.499984740745262"/>
      </bottom>
      <diagonal/>
    </border>
    <border>
      <left/>
      <right style="thin">
        <color theme="2" tint="-0.499984740745262"/>
      </right>
      <top/>
      <bottom style="thin">
        <color theme="2" tint="-0.499984740745262"/>
      </bottom>
      <diagonal/>
    </border>
    <border>
      <left/>
      <right style="thin">
        <color theme="2" tint="-0.499984740745262"/>
      </right>
      <top style="thick">
        <color indexed="64"/>
      </top>
      <bottom style="thin">
        <color theme="2" tint="-0.499984740745262"/>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top style="thick">
        <color auto="1"/>
      </top>
      <bottom style="thick">
        <color auto="1"/>
      </bottom>
      <diagonal/>
    </border>
    <border>
      <left style="thick">
        <color theme="0"/>
      </left>
      <right style="thin">
        <color theme="2" tint="-0.499984740745262"/>
      </right>
      <top style="thick">
        <color indexed="64"/>
      </top>
      <bottom style="thin">
        <color theme="2" tint="-0.499984740745262"/>
      </bottom>
      <diagonal/>
    </border>
    <border>
      <left style="thin">
        <color theme="2" tint="-0.499984740745262"/>
      </left>
      <right style="thick">
        <color theme="0"/>
      </right>
      <top style="thick">
        <color indexed="64"/>
      </top>
      <bottom style="thin">
        <color theme="2" tint="-0.499984740745262"/>
      </bottom>
      <diagonal/>
    </border>
    <border>
      <left/>
      <right/>
      <top style="thick">
        <color auto="1"/>
      </top>
      <bottom style="thin">
        <color theme="2" tint="-0.499984740745262"/>
      </bottom>
      <diagonal/>
    </border>
    <border>
      <left style="thin">
        <color theme="2" tint="-0.499984740745262"/>
      </left>
      <right style="thin">
        <color theme="2" tint="-0.499984740745262"/>
      </right>
      <top style="thick">
        <color auto="1"/>
      </top>
      <bottom style="thin">
        <color theme="2" tint="-0.499984740745262"/>
      </bottom>
      <diagonal/>
    </border>
    <border>
      <left style="thin">
        <color theme="2" tint="-0.499984740745262"/>
      </left>
      <right/>
      <top style="thick">
        <color auto="1"/>
      </top>
      <bottom style="thin">
        <color theme="2" tint="-0.499984740745262"/>
      </bottom>
      <diagonal/>
    </border>
    <border>
      <left/>
      <right/>
      <top style="thin">
        <color theme="2" tint="-0.499984740745262"/>
      </top>
      <bottom style="thin">
        <color theme="2" tint="-0.499984740745262"/>
      </bottom>
      <diagonal/>
    </border>
    <border>
      <left style="thin">
        <color theme="2" tint="-0.499984740745262"/>
      </left>
      <right/>
      <top/>
      <bottom/>
      <diagonal/>
    </border>
  </borders>
  <cellStyleXfs count="2">
    <xf numFmtId="0" fontId="0" fillId="0" borderId="0"/>
    <xf numFmtId="0" fontId="49" fillId="0" borderId="0" applyNumberFormat="0" applyFill="0" applyBorder="0" applyAlignment="0" applyProtection="0"/>
  </cellStyleXfs>
  <cellXfs count="308">
    <xf numFmtId="0" fontId="0" fillId="0" borderId="0" xfId="0"/>
    <xf numFmtId="0" fontId="3" fillId="2" borderId="0" xfId="0" applyFont="1" applyFill="1" applyAlignment="1">
      <alignment horizontal="center" vertical="center"/>
    </xf>
    <xf numFmtId="0" fontId="2" fillId="2" borderId="0" xfId="0" applyFont="1" applyFill="1" applyAlignment="1">
      <alignment horizontal="center" vertical="center"/>
    </xf>
    <xf numFmtId="0" fontId="2" fillId="2" borderId="0" xfId="0" applyFont="1" applyFill="1"/>
    <xf numFmtId="0" fontId="5" fillId="2" borderId="0" xfId="0" applyFont="1" applyFill="1" applyAlignment="1">
      <alignment horizontal="left" vertical="center"/>
    </xf>
    <xf numFmtId="0" fontId="8" fillId="6" borderId="0" xfId="0" applyFont="1" applyFill="1" applyAlignment="1">
      <alignment horizontal="center" vertical="center" wrapText="1"/>
    </xf>
    <xf numFmtId="0" fontId="11" fillId="6" borderId="14"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8" fillId="2" borderId="2" xfId="0" applyFont="1" applyFill="1" applyBorder="1" applyAlignment="1">
      <alignment vertical="top" wrapText="1"/>
    </xf>
    <xf numFmtId="0" fontId="8" fillId="2" borderId="2" xfId="0" applyFont="1" applyFill="1" applyBorder="1" applyAlignment="1">
      <alignment horizontal="center" vertical="top" wrapText="1"/>
    </xf>
    <xf numFmtId="0" fontId="8" fillId="2" borderId="1" xfId="0" applyFont="1" applyFill="1" applyBorder="1" applyAlignment="1">
      <alignment horizontal="center" vertical="top" wrapText="1"/>
    </xf>
    <xf numFmtId="0" fontId="1" fillId="2" borderId="0" xfId="0" applyFont="1" applyFill="1"/>
    <xf numFmtId="0" fontId="8" fillId="2" borderId="16"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8" fillId="2" borderId="21" xfId="0" applyFont="1" applyFill="1" applyBorder="1" applyAlignment="1">
      <alignment horizontal="left" vertical="center" wrapText="1"/>
    </xf>
    <xf numFmtId="0" fontId="12" fillId="6" borderId="5" xfId="0" applyFont="1" applyFill="1" applyBorder="1" applyAlignment="1">
      <alignment horizontal="center" vertical="center" wrapText="1"/>
    </xf>
    <xf numFmtId="0" fontId="13" fillId="5" borderId="0" xfId="0" applyFont="1" applyFill="1" applyAlignment="1">
      <alignment horizontal="left" vertical="center"/>
    </xf>
    <xf numFmtId="0" fontId="1" fillId="2" borderId="0" xfId="0" applyFont="1" applyFill="1" applyAlignment="1">
      <alignment horizontal="center" vertical="center"/>
    </xf>
    <xf numFmtId="0" fontId="12" fillId="6" borderId="26" xfId="0" applyFont="1" applyFill="1" applyBorder="1" applyAlignment="1">
      <alignment horizontal="center" vertical="center" wrapText="1"/>
    </xf>
    <xf numFmtId="0" fontId="12" fillId="6" borderId="27"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28" xfId="0" applyFont="1" applyFill="1" applyBorder="1" applyAlignment="1">
      <alignment horizontal="center" vertical="center" wrapText="1"/>
    </xf>
    <xf numFmtId="0" fontId="12" fillId="6" borderId="29" xfId="0" applyFont="1" applyFill="1" applyBorder="1" applyAlignment="1">
      <alignment horizontal="center" vertical="center" wrapText="1"/>
    </xf>
    <xf numFmtId="49" fontId="12" fillId="6" borderId="5" xfId="0" applyNumberFormat="1" applyFont="1" applyFill="1" applyBorder="1" applyAlignment="1">
      <alignment horizontal="center" vertical="center" wrapText="1"/>
    </xf>
    <xf numFmtId="0" fontId="13" fillId="5" borderId="0" xfId="0" applyFont="1" applyFill="1" applyAlignment="1">
      <alignment horizontal="center" vertical="center"/>
    </xf>
    <xf numFmtId="49" fontId="11" fillId="2" borderId="20" xfId="0" applyNumberFormat="1" applyFont="1" applyFill="1" applyBorder="1" applyAlignment="1">
      <alignment horizontal="center" vertical="center" wrapText="1"/>
    </xf>
    <xf numFmtId="49" fontId="11" fillId="2" borderId="15" xfId="0" applyNumberFormat="1" applyFont="1" applyFill="1" applyBorder="1" applyAlignment="1">
      <alignment horizontal="center" vertical="center" wrapText="1"/>
    </xf>
    <xf numFmtId="0" fontId="1" fillId="2" borderId="0" xfId="0" applyFont="1" applyFill="1" applyAlignment="1">
      <alignment horizontal="center"/>
    </xf>
    <xf numFmtId="0" fontId="14" fillId="2" borderId="0" xfId="0" applyFont="1" applyFill="1" applyAlignment="1">
      <alignment horizontal="center" vertical="center"/>
    </xf>
    <xf numFmtId="0" fontId="17" fillId="2" borderId="25"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17" fillId="2" borderId="19" xfId="0" applyFont="1" applyFill="1" applyBorder="1" applyAlignment="1" applyProtection="1">
      <alignment horizontal="center" vertical="center" wrapText="1"/>
      <protection locked="0"/>
    </xf>
    <xf numFmtId="49" fontId="7" fillId="2" borderId="15" xfId="0" applyNumberFormat="1" applyFont="1" applyFill="1" applyBorder="1" applyAlignment="1">
      <alignment horizontal="center" vertical="center" wrapText="1"/>
    </xf>
    <xf numFmtId="49" fontId="18" fillId="2" borderId="15" xfId="0" applyNumberFormat="1" applyFont="1" applyFill="1" applyBorder="1" applyAlignment="1">
      <alignment horizontal="center" vertical="center" wrapText="1"/>
    </xf>
    <xf numFmtId="0" fontId="18" fillId="2" borderId="16" xfId="0" applyFont="1" applyFill="1" applyBorder="1" applyAlignment="1">
      <alignment horizontal="left" vertical="center" wrapText="1"/>
    </xf>
    <xf numFmtId="0" fontId="16" fillId="2" borderId="20" xfId="0" applyFont="1" applyFill="1" applyBorder="1" applyAlignment="1">
      <alignment horizontal="left" vertical="center" wrapText="1"/>
    </xf>
    <xf numFmtId="0" fontId="16" fillId="2" borderId="15" xfId="0" applyFont="1" applyFill="1" applyBorder="1" applyAlignment="1">
      <alignment horizontal="left" vertical="center" wrapText="1"/>
    </xf>
    <xf numFmtId="0" fontId="19" fillId="2" borderId="15" xfId="0" applyFont="1" applyFill="1" applyBorder="1" applyAlignment="1">
      <alignment horizontal="left" vertical="center" wrapText="1"/>
    </xf>
    <xf numFmtId="0" fontId="4" fillId="2" borderId="15" xfId="0" applyFont="1" applyFill="1" applyBorder="1" applyAlignment="1">
      <alignment horizontal="left" vertical="center" wrapText="1"/>
    </xf>
    <xf numFmtId="0" fontId="17" fillId="2" borderId="15" xfId="0" applyFont="1" applyFill="1" applyBorder="1" applyAlignment="1">
      <alignment horizontal="left" vertical="center" wrapText="1"/>
    </xf>
    <xf numFmtId="0" fontId="20" fillId="2" borderId="15" xfId="0" applyFont="1" applyFill="1" applyBorder="1" applyAlignment="1">
      <alignment horizontal="left" vertical="center" wrapText="1"/>
    </xf>
    <xf numFmtId="0" fontId="17" fillId="2" borderId="15" xfId="0" applyFont="1" applyFill="1" applyBorder="1" applyAlignment="1">
      <alignment horizontal="left" vertical="center"/>
    </xf>
    <xf numFmtId="0" fontId="14" fillId="2" borderId="0" xfId="0" applyFont="1" applyFill="1"/>
    <xf numFmtId="0" fontId="17" fillId="2" borderId="17"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4" fillId="2" borderId="15" xfId="0"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7" fillId="2" borderId="17"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protection locked="0"/>
    </xf>
    <xf numFmtId="0" fontId="17" fillId="2" borderId="15" xfId="0" applyFont="1" applyFill="1" applyBorder="1" applyAlignment="1" applyProtection="1">
      <alignment horizontal="center" vertical="center" wrapText="1"/>
      <protection locked="0"/>
    </xf>
    <xf numFmtId="0" fontId="17" fillId="2" borderId="16" xfId="0" applyFont="1" applyFill="1" applyBorder="1" applyAlignment="1" applyProtection="1">
      <alignment horizontal="center" vertical="center" wrapText="1"/>
      <protection locked="0"/>
    </xf>
    <xf numFmtId="0" fontId="20" fillId="2" borderId="19"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6" fillId="4" borderId="5" xfId="0" applyFont="1" applyFill="1" applyBorder="1" applyAlignment="1">
      <alignment vertical="center" wrapText="1"/>
    </xf>
    <xf numFmtId="0" fontId="17" fillId="2" borderId="30" xfId="0" applyFont="1" applyFill="1" applyBorder="1" applyAlignment="1">
      <alignment horizontal="center" vertical="center" wrapText="1"/>
    </xf>
    <xf numFmtId="0" fontId="17" fillId="2" borderId="31"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2" borderId="18" xfId="0" applyFont="1" applyFill="1" applyBorder="1" applyAlignment="1">
      <alignment horizontal="center" vertical="center" wrapText="1"/>
    </xf>
    <xf numFmtId="0" fontId="17" fillId="2" borderId="33"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17" fillId="2" borderId="35"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14" fillId="2" borderId="35" xfId="0" applyFont="1" applyFill="1" applyBorder="1" applyAlignment="1">
      <alignment horizontal="center" vertical="center" wrapText="1"/>
    </xf>
    <xf numFmtId="0" fontId="17" fillId="2" borderId="35" xfId="0" applyFont="1" applyFill="1" applyBorder="1" applyAlignment="1" applyProtection="1">
      <alignment horizontal="center" vertical="center" wrapText="1"/>
      <protection locked="0"/>
    </xf>
    <xf numFmtId="0" fontId="31" fillId="2" borderId="0" xfId="0" applyFont="1" applyFill="1" applyAlignment="1">
      <alignment horizontal="right" vertical="center"/>
    </xf>
    <xf numFmtId="0" fontId="15" fillId="5" borderId="0" xfId="0" applyFont="1" applyFill="1" applyAlignment="1">
      <alignment horizontal="center" vertical="center"/>
    </xf>
    <xf numFmtId="0" fontId="36" fillId="2" borderId="0" xfId="0" applyFont="1" applyFill="1"/>
    <xf numFmtId="0" fontId="35" fillId="2" borderId="20" xfId="0" applyFont="1" applyFill="1" applyBorder="1"/>
    <xf numFmtId="0" fontId="35" fillId="2" borderId="20" xfId="0" applyFont="1" applyFill="1" applyBorder="1" applyAlignment="1">
      <alignment horizontal="center"/>
    </xf>
    <xf numFmtId="0" fontId="35" fillId="2" borderId="15" xfId="0" applyFont="1" applyFill="1" applyBorder="1"/>
    <xf numFmtId="0" fontId="36" fillId="2" borderId="0" xfId="0" applyFont="1" applyFill="1" applyAlignment="1">
      <alignment horizontal="center"/>
    </xf>
    <xf numFmtId="0" fontId="35" fillId="2" borderId="15" xfId="0" applyFont="1" applyFill="1" applyBorder="1" applyAlignment="1">
      <alignment horizontal="center"/>
    </xf>
    <xf numFmtId="0" fontId="38" fillId="2" borderId="0" xfId="0" applyFont="1" applyFill="1" applyAlignment="1">
      <alignment horizontal="left"/>
    </xf>
    <xf numFmtId="0" fontId="37" fillId="2" borderId="0" xfId="0" applyFont="1" applyFill="1" applyAlignment="1">
      <alignment horizontal="left"/>
    </xf>
    <xf numFmtId="0" fontId="23" fillId="2" borderId="0" xfId="0" applyFont="1" applyFill="1" applyAlignment="1">
      <alignment horizontal="right"/>
    </xf>
    <xf numFmtId="0" fontId="35" fillId="2" borderId="20" xfId="0" applyFont="1" applyFill="1" applyBorder="1" applyAlignment="1">
      <alignment horizontal="center" vertical="center" wrapText="1"/>
    </xf>
    <xf numFmtId="0" fontId="39" fillId="6" borderId="15" xfId="0" applyFont="1" applyFill="1" applyBorder="1" applyAlignment="1">
      <alignment horizontal="center" vertical="center" wrapText="1"/>
    </xf>
    <xf numFmtId="0" fontId="35" fillId="2" borderId="20" xfId="0" applyFont="1" applyFill="1" applyBorder="1" applyAlignment="1">
      <alignment vertical="center" wrapText="1"/>
    </xf>
    <xf numFmtId="0" fontId="26" fillId="2" borderId="16" xfId="0" applyFont="1" applyFill="1" applyBorder="1" applyAlignment="1">
      <alignment horizontal="left" vertical="center" wrapText="1"/>
    </xf>
    <xf numFmtId="0" fontId="8" fillId="2" borderId="16" xfId="0" applyFont="1" applyFill="1" applyBorder="1" applyAlignment="1">
      <alignment horizontal="left" vertical="top" wrapText="1"/>
    </xf>
    <xf numFmtId="0" fontId="35" fillId="2" borderId="20" xfId="0" applyFont="1" applyFill="1" applyBorder="1" applyAlignment="1">
      <alignment horizontal="left" vertical="center" wrapText="1"/>
    </xf>
    <xf numFmtId="0" fontId="0" fillId="2" borderId="0" xfId="0" applyFill="1"/>
    <xf numFmtId="0" fontId="11" fillId="2" borderId="21" xfId="0" applyFont="1" applyFill="1" applyBorder="1" applyAlignment="1">
      <alignment horizontal="center" vertical="center" wrapText="1"/>
    </xf>
    <xf numFmtId="0" fontId="40" fillId="2" borderId="0" xfId="0" applyFont="1" applyFill="1" applyAlignment="1">
      <alignment vertical="center"/>
    </xf>
    <xf numFmtId="0" fontId="40" fillId="2" borderId="0" xfId="0" applyFont="1" applyFill="1"/>
    <xf numFmtId="14" fontId="35" fillId="2" borderId="20" xfId="0" applyNumberFormat="1" applyFont="1" applyFill="1" applyBorder="1" applyAlignment="1">
      <alignment horizontal="center" vertical="center" wrapText="1"/>
    </xf>
    <xf numFmtId="0" fontId="17" fillId="2" borderId="20" xfId="0" applyFont="1" applyFill="1" applyBorder="1" applyAlignment="1">
      <alignment horizontal="left" vertical="center" wrapText="1"/>
    </xf>
    <xf numFmtId="0" fontId="43" fillId="2" borderId="15" xfId="0" applyFont="1" applyFill="1" applyBorder="1" applyAlignment="1">
      <alignment horizontal="left" vertical="center" wrapText="1"/>
    </xf>
    <xf numFmtId="0" fontId="34" fillId="2" borderId="15" xfId="0" applyFont="1" applyFill="1" applyBorder="1" applyAlignment="1">
      <alignment horizontal="left" vertical="center" wrapText="1"/>
    </xf>
    <xf numFmtId="0" fontId="43" fillId="2" borderId="15" xfId="0" applyFont="1" applyFill="1" applyBorder="1" applyAlignment="1">
      <alignment horizontal="left" vertical="center"/>
    </xf>
    <xf numFmtId="0" fontId="33" fillId="2" borderId="15" xfId="0" applyFont="1" applyFill="1" applyBorder="1" applyAlignment="1">
      <alignment horizontal="left" vertical="center" wrapText="1"/>
    </xf>
    <xf numFmtId="0" fontId="28" fillId="2" borderId="20" xfId="0" applyFont="1" applyFill="1" applyBorder="1" applyAlignment="1">
      <alignment horizontal="left" vertical="center" wrapText="1"/>
    </xf>
    <xf numFmtId="14" fontId="39" fillId="2" borderId="20" xfId="0" applyNumberFormat="1" applyFont="1" applyFill="1" applyBorder="1" applyAlignment="1">
      <alignment horizontal="center" vertical="center" wrapText="1"/>
    </xf>
    <xf numFmtId="0" fontId="39" fillId="2" borderId="20" xfId="0" applyFont="1" applyFill="1" applyBorder="1" applyAlignment="1">
      <alignment horizontal="center" vertical="center" wrapText="1"/>
    </xf>
    <xf numFmtId="0" fontId="39" fillId="4" borderId="5" xfId="0" applyFont="1" applyFill="1" applyBorder="1" applyAlignment="1">
      <alignment vertical="center" wrapText="1"/>
    </xf>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0" xfId="0" applyFont="1" applyFill="1" applyBorder="1" applyAlignment="1">
      <alignment vertical="center"/>
    </xf>
    <xf numFmtId="0" fontId="3" fillId="4" borderId="11" xfId="0" applyFont="1" applyFill="1" applyBorder="1" applyAlignment="1">
      <alignment vertical="center"/>
    </xf>
    <xf numFmtId="0" fontId="24" fillId="4" borderId="7" xfId="0" applyFont="1" applyFill="1" applyBorder="1" applyAlignment="1">
      <alignment vertical="center" wrapText="1"/>
    </xf>
    <xf numFmtId="0" fontId="24" fillId="4" borderId="8" xfId="0" applyFont="1" applyFill="1" applyBorder="1" applyAlignment="1">
      <alignment vertical="center" wrapText="1"/>
    </xf>
    <xf numFmtId="0" fontId="24" fillId="4" borderId="12" xfId="0" applyFont="1" applyFill="1" applyBorder="1" applyAlignment="1">
      <alignment vertical="center"/>
    </xf>
    <xf numFmtId="0" fontId="24" fillId="4" borderId="29" xfId="0" applyFont="1" applyFill="1" applyBorder="1" applyAlignment="1">
      <alignment vertical="center"/>
    </xf>
    <xf numFmtId="0" fontId="24" fillId="4" borderId="13" xfId="0" applyFont="1" applyFill="1" applyBorder="1" applyAlignment="1">
      <alignment vertical="center"/>
    </xf>
    <xf numFmtId="0" fontId="24" fillId="4" borderId="6" xfId="0" applyFont="1" applyFill="1" applyBorder="1" applyAlignment="1">
      <alignment vertical="center"/>
    </xf>
    <xf numFmtId="0" fontId="24" fillId="4" borderId="12" xfId="0" applyFont="1" applyFill="1" applyBorder="1" applyAlignment="1">
      <alignment vertical="center" wrapText="1"/>
    </xf>
    <xf numFmtId="0" fontId="24" fillId="4" borderId="29" xfId="0" applyFont="1" applyFill="1" applyBorder="1" applyAlignment="1">
      <alignment vertical="center" wrapText="1"/>
    </xf>
    <xf numFmtId="0" fontId="24" fillId="4" borderId="13" xfId="0" applyFont="1" applyFill="1" applyBorder="1" applyAlignment="1">
      <alignment vertical="center" wrapText="1"/>
    </xf>
    <xf numFmtId="0" fontId="25" fillId="3" borderId="12" xfId="0" applyFont="1" applyFill="1" applyBorder="1" applyAlignment="1">
      <alignment vertical="center"/>
    </xf>
    <xf numFmtId="0" fontId="25" fillId="3" borderId="29" xfId="0" applyFont="1" applyFill="1" applyBorder="1" applyAlignment="1">
      <alignment vertical="center"/>
    </xf>
    <xf numFmtId="0" fontId="25" fillId="3" borderId="13" xfId="0" applyFont="1" applyFill="1" applyBorder="1" applyAlignment="1">
      <alignment vertical="center"/>
    </xf>
    <xf numFmtId="0" fontId="48" fillId="2" borderId="0" xfId="0" applyFont="1" applyFill="1" applyAlignment="1">
      <alignment horizontal="center" vertical="center" wrapText="1"/>
    </xf>
    <xf numFmtId="0" fontId="41" fillId="2" borderId="0" xfId="0" applyFont="1" applyFill="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wrapText="1"/>
    </xf>
    <xf numFmtId="0" fontId="3" fillId="2" borderId="0" xfId="0" applyFont="1" applyFill="1"/>
    <xf numFmtId="0" fontId="8" fillId="2" borderId="2" xfId="0" applyFont="1" applyFill="1" applyBorder="1" applyAlignment="1">
      <alignment vertical="center" wrapText="1"/>
    </xf>
    <xf numFmtId="0" fontId="49" fillId="2" borderId="2" xfId="1" applyFill="1" applyBorder="1" applyAlignment="1">
      <alignment vertical="top" wrapText="1"/>
    </xf>
    <xf numFmtId="0" fontId="35" fillId="2" borderId="20" xfId="0" quotePrefix="1" applyFont="1" applyFill="1" applyBorder="1" applyAlignment="1">
      <alignment horizontal="left" vertical="center" wrapText="1"/>
    </xf>
    <xf numFmtId="164" fontId="31" fillId="2" borderId="0" xfId="0" applyNumberFormat="1" applyFont="1" applyFill="1" applyAlignment="1">
      <alignment horizontal="left" vertical="center"/>
    </xf>
    <xf numFmtId="0" fontId="50" fillId="2" borderId="0" xfId="0" applyFont="1" applyFill="1" applyAlignment="1">
      <alignment horizontal="left" vertical="center"/>
    </xf>
    <xf numFmtId="0" fontId="53" fillId="2" borderId="20" xfId="0" applyFont="1" applyFill="1" applyBorder="1" applyAlignment="1">
      <alignment horizontal="left" vertical="center" wrapText="1"/>
    </xf>
    <xf numFmtId="0" fontId="1" fillId="6" borderId="5" xfId="0" applyFont="1" applyFill="1" applyBorder="1" applyAlignment="1">
      <alignment horizontal="center" vertical="center" wrapText="1"/>
    </xf>
    <xf numFmtId="49" fontId="1" fillId="6" borderId="5" xfId="0" applyNumberFormat="1" applyFont="1" applyFill="1" applyBorder="1" applyAlignment="1">
      <alignment horizontal="center" vertical="center" wrapText="1"/>
    </xf>
    <xf numFmtId="0" fontId="1" fillId="6" borderId="26"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29"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28" xfId="0" applyFont="1" applyFill="1" applyBorder="1" applyAlignment="1">
      <alignment horizontal="center" vertical="center" wrapText="1"/>
    </xf>
    <xf numFmtId="0" fontId="1" fillId="6" borderId="13" xfId="0" applyFont="1" applyFill="1" applyBorder="1" applyAlignment="1">
      <alignment wrapText="1"/>
    </xf>
    <xf numFmtId="0" fontId="4" fillId="2" borderId="0" xfId="0" applyFont="1" applyFill="1" applyAlignment="1">
      <alignment horizontal="center" vertical="center"/>
    </xf>
    <xf numFmtId="0" fontId="55" fillId="4" borderId="6" xfId="0" applyFont="1" applyFill="1" applyBorder="1" applyAlignment="1">
      <alignment vertical="center"/>
    </xf>
    <xf numFmtId="0" fontId="55" fillId="4" borderId="9" xfId="0" applyFont="1" applyFill="1" applyBorder="1" applyAlignment="1">
      <alignment vertical="center"/>
    </xf>
    <xf numFmtId="0" fontId="4" fillId="6" borderId="5" xfId="0" applyFont="1" applyFill="1" applyBorder="1" applyAlignment="1">
      <alignment horizontal="center" vertical="center" wrapText="1"/>
    </xf>
    <xf numFmtId="0" fontId="56" fillId="2" borderId="19" xfId="0" applyFont="1" applyFill="1" applyBorder="1" applyAlignment="1">
      <alignment horizontal="center" vertical="center" wrapText="1"/>
    </xf>
    <xf numFmtId="0" fontId="34" fillId="2" borderId="19" xfId="0" applyFont="1" applyFill="1" applyBorder="1" applyAlignment="1">
      <alignment horizontal="center" vertical="center" wrapText="1"/>
    </xf>
    <xf numFmtId="0" fontId="57" fillId="2" borderId="19" xfId="0" applyFont="1" applyFill="1" applyBorder="1" applyAlignment="1">
      <alignment horizontal="center" vertical="center" wrapText="1"/>
    </xf>
    <xf numFmtId="0" fontId="58" fillId="2" borderId="17" xfId="0" applyFont="1" applyFill="1" applyBorder="1" applyAlignment="1">
      <alignment horizontal="center" vertical="center" wrapText="1"/>
    </xf>
    <xf numFmtId="0" fontId="58" fillId="2" borderId="16" xfId="0" applyFont="1" applyFill="1" applyBorder="1" applyAlignment="1">
      <alignment horizontal="center" vertical="center" wrapText="1"/>
    </xf>
    <xf numFmtId="0" fontId="58" fillId="2" borderId="35" xfId="0" applyFont="1" applyFill="1" applyBorder="1" applyAlignment="1">
      <alignment horizontal="center" vertical="center" wrapText="1"/>
    </xf>
    <xf numFmtId="0" fontId="58" fillId="2" borderId="15" xfId="0" applyFont="1" applyFill="1" applyBorder="1" applyAlignment="1">
      <alignment horizontal="center" vertical="center" wrapText="1"/>
    </xf>
    <xf numFmtId="0" fontId="58" fillId="2" borderId="18" xfId="0" applyFont="1" applyFill="1" applyBorder="1" applyAlignment="1">
      <alignment horizontal="center" vertical="center" wrapText="1"/>
    </xf>
    <xf numFmtId="0" fontId="58" fillId="2" borderId="19" xfId="0" applyFont="1" applyFill="1" applyBorder="1" applyAlignment="1">
      <alignment horizontal="center" vertical="center" wrapText="1"/>
    </xf>
    <xf numFmtId="0" fontId="60" fillId="2" borderId="19" xfId="0" applyFont="1" applyFill="1" applyBorder="1" applyAlignment="1">
      <alignment horizontal="center" vertical="center" wrapText="1"/>
    </xf>
    <xf numFmtId="0" fontId="60" fillId="2" borderId="0" xfId="0" applyFont="1" applyFill="1" applyAlignment="1">
      <alignment horizontal="center" vertical="center" wrapText="1"/>
    </xf>
    <xf numFmtId="0" fontId="59" fillId="2" borderId="2" xfId="0" applyFont="1" applyFill="1" applyBorder="1" applyAlignment="1">
      <alignment vertical="top" wrapText="1"/>
    </xf>
    <xf numFmtId="0" fontId="59" fillId="2" borderId="2" xfId="0" applyFont="1" applyFill="1" applyBorder="1" applyAlignment="1">
      <alignment horizontal="center" vertical="center" wrapText="1"/>
    </xf>
    <xf numFmtId="0" fontId="61" fillId="2" borderId="19" xfId="0" applyFont="1" applyFill="1" applyBorder="1" applyAlignment="1">
      <alignment horizontal="center" vertical="center" wrapText="1"/>
    </xf>
    <xf numFmtId="0" fontId="62" fillId="2" borderId="17" xfId="0" applyFont="1" applyFill="1" applyBorder="1" applyAlignment="1">
      <alignment horizontal="center" vertical="center" wrapText="1"/>
    </xf>
    <xf numFmtId="0" fontId="62" fillId="2" borderId="16" xfId="0" applyFont="1" applyFill="1" applyBorder="1" applyAlignment="1">
      <alignment horizontal="center" vertical="center" wrapText="1"/>
    </xf>
    <xf numFmtId="0" fontId="62" fillId="2" borderId="35" xfId="0" applyFont="1" applyFill="1" applyBorder="1" applyAlignment="1">
      <alignment horizontal="center" vertical="center" wrapText="1"/>
    </xf>
    <xf numFmtId="0" fontId="62" fillId="2" borderId="15" xfId="0" applyFont="1" applyFill="1" applyBorder="1" applyAlignment="1">
      <alignment horizontal="center" vertical="center" wrapText="1"/>
    </xf>
    <xf numFmtId="0" fontId="62" fillId="2" borderId="18" xfId="0" applyFont="1" applyFill="1" applyBorder="1" applyAlignment="1">
      <alignment horizontal="center" vertical="center" wrapText="1"/>
    </xf>
    <xf numFmtId="0" fontId="62" fillId="2" borderId="19" xfId="0" applyFont="1" applyFill="1" applyBorder="1" applyAlignment="1">
      <alignment horizontal="center" vertical="center" wrapText="1"/>
    </xf>
    <xf numFmtId="0" fontId="65" fillId="2" borderId="0" xfId="0" applyFont="1" applyFill="1" applyAlignment="1">
      <alignment horizontal="center" vertical="center" wrapText="1"/>
    </xf>
    <xf numFmtId="0" fontId="64" fillId="2" borderId="2" xfId="0" applyFont="1" applyFill="1" applyBorder="1" applyAlignment="1">
      <alignment vertical="top" wrapText="1"/>
    </xf>
    <xf numFmtId="0" fontId="64" fillId="2" borderId="2" xfId="0" applyFont="1" applyFill="1" applyBorder="1" applyAlignment="1">
      <alignment horizontal="center" vertical="center" wrapText="1"/>
    </xf>
    <xf numFmtId="0" fontId="66" fillId="2" borderId="17" xfId="0" applyFont="1" applyFill="1" applyBorder="1" applyAlignment="1">
      <alignment horizontal="center" vertical="center" wrapText="1"/>
    </xf>
    <xf numFmtId="0" fontId="66" fillId="2" borderId="16" xfId="0" applyFont="1" applyFill="1" applyBorder="1" applyAlignment="1">
      <alignment horizontal="center" vertical="center" wrapText="1"/>
    </xf>
    <xf numFmtId="0" fontId="66" fillId="2" borderId="35" xfId="0" applyFont="1" applyFill="1" applyBorder="1" applyAlignment="1">
      <alignment horizontal="center" vertical="center" wrapText="1"/>
    </xf>
    <xf numFmtId="0" fontId="66" fillId="2" borderId="15" xfId="0" applyFont="1" applyFill="1" applyBorder="1" applyAlignment="1">
      <alignment horizontal="center" vertical="center" wrapText="1"/>
    </xf>
    <xf numFmtId="0" fontId="66" fillId="2" borderId="18" xfId="0" applyFont="1" applyFill="1" applyBorder="1" applyAlignment="1">
      <alignment horizontal="center" vertical="center" wrapText="1"/>
    </xf>
    <xf numFmtId="0" fontId="66" fillId="2" borderId="19" xfId="0" applyFont="1" applyFill="1" applyBorder="1" applyAlignment="1">
      <alignment horizontal="center" vertical="center" wrapText="1"/>
    </xf>
    <xf numFmtId="0" fontId="67" fillId="2" borderId="19" xfId="0" applyFont="1" applyFill="1" applyBorder="1" applyAlignment="1">
      <alignment horizontal="center" vertical="center" wrapText="1"/>
    </xf>
    <xf numFmtId="0" fontId="69" fillId="2" borderId="0" xfId="0" applyFont="1" applyFill="1" applyAlignment="1">
      <alignment horizontal="center" vertical="center" wrapText="1"/>
    </xf>
    <xf numFmtId="0" fontId="68" fillId="2" borderId="2" xfId="0" applyFont="1" applyFill="1" applyBorder="1" applyAlignment="1">
      <alignment vertical="top" wrapText="1"/>
    </xf>
    <xf numFmtId="0" fontId="68" fillId="2" borderId="2" xfId="0" applyFont="1" applyFill="1" applyBorder="1" applyAlignment="1">
      <alignment horizontal="center" vertical="center" wrapText="1"/>
    </xf>
    <xf numFmtId="164" fontId="52" fillId="2" borderId="10" xfId="0" applyNumberFormat="1" applyFont="1" applyFill="1" applyBorder="1" applyAlignment="1">
      <alignment vertical="center"/>
    </xf>
    <xf numFmtId="0" fontId="33" fillId="2" borderId="15" xfId="0" applyFont="1" applyFill="1" applyBorder="1" applyAlignment="1">
      <alignment horizontal="center" vertical="center"/>
    </xf>
    <xf numFmtId="0" fontId="28" fillId="2" borderId="16" xfId="0" applyFont="1" applyFill="1" applyBorder="1" applyAlignment="1">
      <alignment horizontal="center" vertical="center" wrapText="1"/>
    </xf>
    <xf numFmtId="0" fontId="45" fillId="2" borderId="15" xfId="0" applyFont="1" applyFill="1" applyBorder="1" applyAlignment="1">
      <alignment horizontal="center" vertical="center"/>
    </xf>
    <xf numFmtId="0" fontId="27" fillId="2" borderId="15" xfId="0" applyFont="1" applyFill="1" applyBorder="1" applyAlignment="1">
      <alignment horizontal="center" vertical="center"/>
    </xf>
    <xf numFmtId="0" fontId="34" fillId="2" borderId="15" xfId="0" applyFont="1" applyFill="1" applyBorder="1" applyAlignment="1">
      <alignment horizontal="center" vertical="center" wrapText="1"/>
    </xf>
    <xf numFmtId="0" fontId="27" fillId="2" borderId="16" xfId="0" applyFont="1" applyFill="1" applyBorder="1" applyAlignment="1">
      <alignment horizontal="center" vertical="center" wrapText="1"/>
    </xf>
    <xf numFmtId="0" fontId="34" fillId="2" borderId="15" xfId="0" applyFont="1" applyFill="1" applyBorder="1" applyAlignment="1">
      <alignment horizontal="center" vertical="center"/>
    </xf>
    <xf numFmtId="0" fontId="44" fillId="2" borderId="15" xfId="0" applyFont="1" applyFill="1" applyBorder="1" applyAlignment="1">
      <alignment horizontal="center" vertical="center"/>
    </xf>
    <xf numFmtId="0" fontId="16" fillId="7" borderId="16"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67" fillId="2" borderId="15" xfId="0" applyFont="1" applyFill="1" applyBorder="1" applyAlignment="1">
      <alignment horizontal="center" vertical="center"/>
    </xf>
    <xf numFmtId="0" fontId="70" fillId="2" borderId="15" xfId="0" applyFont="1" applyFill="1" applyBorder="1" applyAlignment="1">
      <alignment horizontal="center" vertical="center" wrapText="1"/>
    </xf>
    <xf numFmtId="0" fontId="28" fillId="2" borderId="15" xfId="0" applyFont="1" applyFill="1" applyBorder="1" applyAlignment="1">
      <alignment horizontal="center" vertical="center" wrapText="1"/>
    </xf>
    <xf numFmtId="0" fontId="4" fillId="7" borderId="15" xfId="0" applyFont="1" applyFill="1" applyBorder="1" applyAlignment="1">
      <alignment horizontal="center" vertical="center"/>
    </xf>
    <xf numFmtId="0" fontId="42" fillId="2" borderId="15" xfId="0" applyFont="1" applyFill="1" applyBorder="1" applyAlignment="1">
      <alignment horizontal="center" vertical="center"/>
    </xf>
    <xf numFmtId="0" fontId="71" fillId="2" borderId="15" xfId="0" applyFont="1" applyFill="1" applyBorder="1" applyAlignment="1">
      <alignment horizontal="center" vertical="center"/>
    </xf>
    <xf numFmtId="0" fontId="28" fillId="2" borderId="0" xfId="0" applyFont="1" applyFill="1" applyAlignment="1">
      <alignment horizontal="center" vertical="center"/>
    </xf>
    <xf numFmtId="0" fontId="27" fillId="2" borderId="0" xfId="0" applyFont="1" applyFill="1" applyAlignment="1">
      <alignment horizontal="center" vertical="center"/>
    </xf>
    <xf numFmtId="49" fontId="34" fillId="2" borderId="15" xfId="0" applyNumberFormat="1" applyFont="1" applyFill="1" applyBorder="1" applyAlignment="1">
      <alignment horizontal="center" vertical="center" wrapText="1"/>
    </xf>
    <xf numFmtId="0" fontId="16" fillId="7" borderId="19" xfId="0" applyFont="1" applyFill="1" applyBorder="1" applyAlignment="1">
      <alignment horizontal="center" vertical="center"/>
    </xf>
    <xf numFmtId="0" fontId="28" fillId="2" borderId="15" xfId="0" applyFont="1" applyFill="1" applyBorder="1" applyAlignment="1">
      <alignment horizontal="center" vertical="center"/>
    </xf>
    <xf numFmtId="0" fontId="28" fillId="2" borderId="36" xfId="0" applyFont="1" applyFill="1" applyBorder="1" applyAlignment="1">
      <alignment horizontal="center" vertical="center" wrapText="1"/>
    </xf>
    <xf numFmtId="0" fontId="28" fillId="2" borderId="0" xfId="0" applyFont="1" applyFill="1" applyAlignment="1">
      <alignment horizontal="center" vertical="center" wrapText="1"/>
    </xf>
    <xf numFmtId="0" fontId="16" fillId="7" borderId="15" xfId="0" applyFont="1" applyFill="1" applyBorder="1" applyAlignment="1">
      <alignment horizontal="left" vertical="center" wrapText="1"/>
    </xf>
    <xf numFmtId="0" fontId="16" fillId="7" borderId="15" xfId="0" applyFont="1" applyFill="1" applyBorder="1" applyAlignment="1">
      <alignment horizontal="left" vertical="center"/>
    </xf>
    <xf numFmtId="0" fontId="16" fillId="7" borderId="16" xfId="0" applyFont="1" applyFill="1" applyBorder="1" applyAlignment="1">
      <alignment horizontal="left" vertical="center"/>
    </xf>
    <xf numFmtId="0" fontId="43" fillId="2" borderId="17" xfId="0" applyFont="1" applyFill="1" applyBorder="1" applyAlignment="1">
      <alignment horizontal="center" vertical="center" wrapText="1"/>
    </xf>
    <xf numFmtId="0" fontId="43" fillId="2" borderId="16" xfId="0" applyFont="1" applyFill="1" applyBorder="1" applyAlignment="1">
      <alignment horizontal="center" vertical="center" wrapText="1"/>
    </xf>
    <xf numFmtId="0" fontId="26" fillId="2" borderId="2" xfId="0" applyFont="1" applyFill="1" applyBorder="1" applyAlignment="1">
      <alignment vertical="top" wrapText="1"/>
    </xf>
    <xf numFmtId="164" fontId="72" fillId="2" borderId="0" xfId="0" applyNumberFormat="1" applyFont="1" applyFill="1" applyAlignment="1">
      <alignment horizontal="center" vertical="center"/>
    </xf>
    <xf numFmtId="164" fontId="52" fillId="2" borderId="0" xfId="0" applyNumberFormat="1" applyFont="1" applyFill="1" applyAlignment="1">
      <alignment vertical="center"/>
    </xf>
    <xf numFmtId="49" fontId="2" fillId="6" borderId="5" xfId="0" applyNumberFormat="1" applyFont="1" applyFill="1" applyBorder="1" applyAlignment="1">
      <alignment horizontal="center" vertical="center" wrapText="1"/>
    </xf>
    <xf numFmtId="49" fontId="77" fillId="2" borderId="15" xfId="0" applyNumberFormat="1" applyFont="1" applyFill="1" applyBorder="1" applyAlignment="1">
      <alignment horizontal="center" vertical="center" wrapText="1"/>
    </xf>
    <xf numFmtId="49" fontId="8" fillId="2" borderId="15" xfId="0" applyNumberFormat="1" applyFont="1" applyFill="1" applyBorder="1" applyAlignment="1">
      <alignment horizontal="center" vertical="center" wrapText="1"/>
    </xf>
    <xf numFmtId="49" fontId="26" fillId="2" borderId="15" xfId="0" applyNumberFormat="1" applyFont="1" applyFill="1" applyBorder="1" applyAlignment="1">
      <alignment horizontal="center" vertical="center" wrapText="1"/>
    </xf>
    <xf numFmtId="49" fontId="8" fillId="2" borderId="20" xfId="0" applyNumberFormat="1" applyFont="1" applyFill="1" applyBorder="1" applyAlignment="1">
      <alignment horizontal="center" vertical="center" wrapText="1"/>
    </xf>
    <xf numFmtId="0" fontId="8" fillId="2" borderId="15" xfId="0" applyFont="1" applyFill="1" applyBorder="1" applyAlignment="1">
      <alignment horizontal="center" vertical="center" wrapText="1"/>
    </xf>
    <xf numFmtId="0" fontId="2" fillId="2" borderId="0" xfId="0" applyFont="1" applyFill="1" applyAlignment="1">
      <alignment horizontal="center"/>
    </xf>
    <xf numFmtId="0" fontId="65" fillId="2" borderId="19" xfId="0" applyFont="1" applyFill="1" applyBorder="1" applyAlignment="1">
      <alignment horizontal="center" vertical="center" wrapText="1"/>
    </xf>
    <xf numFmtId="0" fontId="64" fillId="2" borderId="2" xfId="0" applyFont="1" applyFill="1" applyBorder="1" applyAlignment="1">
      <alignment wrapText="1"/>
    </xf>
    <xf numFmtId="0" fontId="80" fillId="2" borderId="19" xfId="0" applyFont="1" applyFill="1" applyBorder="1" applyAlignment="1">
      <alignment horizontal="center" vertical="center" wrapText="1"/>
    </xf>
    <xf numFmtId="0" fontId="80" fillId="2" borderId="0" xfId="0" applyFont="1" applyFill="1" applyAlignment="1">
      <alignment horizontal="center" vertical="center" wrapText="1"/>
    </xf>
    <xf numFmtId="165" fontId="74" fillId="2" borderId="0" xfId="0" applyNumberFormat="1" applyFont="1" applyFill="1" applyAlignment="1">
      <alignment horizontal="left" vertical="center"/>
    </xf>
    <xf numFmtId="0" fontId="83" fillId="2" borderId="15" xfId="0" applyFont="1" applyFill="1" applyBorder="1" applyAlignment="1">
      <alignment horizontal="left" vertical="center" wrapText="1"/>
    </xf>
    <xf numFmtId="0" fontId="84" fillId="2" borderId="15" xfId="0" applyFont="1" applyFill="1" applyBorder="1" applyAlignment="1">
      <alignment horizontal="left" vertical="center" wrapText="1"/>
    </xf>
    <xf numFmtId="49" fontId="85" fillId="2" borderId="15" xfId="0" applyNumberFormat="1" applyFont="1" applyFill="1" applyBorder="1" applyAlignment="1">
      <alignment horizontal="center" vertical="center" wrapText="1"/>
    </xf>
    <xf numFmtId="49" fontId="86" fillId="2" borderId="15" xfId="0" applyNumberFormat="1" applyFont="1" applyFill="1" applyBorder="1" applyAlignment="1">
      <alignment horizontal="center" vertical="center" wrapText="1"/>
    </xf>
    <xf numFmtId="0" fontId="86" fillId="2" borderId="16" xfId="0" applyFont="1" applyFill="1" applyBorder="1" applyAlignment="1">
      <alignment horizontal="left" vertical="center" wrapText="1"/>
    </xf>
    <xf numFmtId="0" fontId="83" fillId="2" borderId="17" xfId="0" applyFont="1" applyFill="1" applyBorder="1" applyAlignment="1">
      <alignment horizontal="center" vertical="center" wrapText="1"/>
    </xf>
    <xf numFmtId="0" fontId="84" fillId="2" borderId="19" xfId="0" applyFont="1" applyFill="1" applyBorder="1" applyAlignment="1">
      <alignment horizontal="center" vertical="center" wrapText="1"/>
    </xf>
    <xf numFmtId="0" fontId="83" fillId="2" borderId="16" xfId="0" applyFont="1" applyFill="1" applyBorder="1" applyAlignment="1">
      <alignment horizontal="center" vertical="center" wrapText="1"/>
    </xf>
    <xf numFmtId="0" fontId="85" fillId="2" borderId="21" xfId="0" applyFont="1" applyFill="1" applyBorder="1" applyAlignment="1">
      <alignment horizontal="center" vertical="center" wrapText="1"/>
    </xf>
    <xf numFmtId="0" fontId="66" fillId="5" borderId="17" xfId="0" applyFont="1" applyFill="1" applyBorder="1" applyAlignment="1">
      <alignment horizontal="center" vertical="center" wrapText="1"/>
    </xf>
    <xf numFmtId="0" fontId="87" fillId="2" borderId="17" xfId="0" applyFont="1" applyFill="1" applyBorder="1" applyAlignment="1">
      <alignment horizontal="center" vertical="center" wrapText="1"/>
    </xf>
    <xf numFmtId="0" fontId="88" fillId="2" borderId="21" xfId="0" applyFont="1" applyFill="1" applyBorder="1" applyAlignment="1">
      <alignment horizontal="center" vertical="center" wrapText="1"/>
    </xf>
    <xf numFmtId="0" fontId="89" fillId="2" borderId="17" xfId="0" applyFont="1" applyFill="1" applyBorder="1" applyAlignment="1">
      <alignment horizontal="center" vertical="center" wrapText="1"/>
    </xf>
    <xf numFmtId="0" fontId="89" fillId="2" borderId="15" xfId="0" applyFont="1" applyFill="1" applyBorder="1" applyAlignment="1">
      <alignment horizontal="center" vertical="center" wrapText="1"/>
    </xf>
    <xf numFmtId="0" fontId="89" fillId="2" borderId="18" xfId="0" applyFont="1" applyFill="1" applyBorder="1" applyAlignment="1">
      <alignment horizontal="center" vertical="center" wrapText="1"/>
    </xf>
    <xf numFmtId="0" fontId="89" fillId="2" borderId="16" xfId="0" applyFont="1" applyFill="1" applyBorder="1" applyAlignment="1">
      <alignment horizontal="center" vertical="center" wrapText="1"/>
    </xf>
    <xf numFmtId="0" fontId="89" fillId="2" borderId="35" xfId="0" applyFont="1" applyFill="1" applyBorder="1" applyAlignment="1">
      <alignment horizontal="center" vertical="center" wrapText="1"/>
    </xf>
    <xf numFmtId="0" fontId="89" fillId="2" borderId="19" xfId="0" applyFont="1" applyFill="1" applyBorder="1" applyAlignment="1">
      <alignment horizontal="center" vertical="center" wrapText="1"/>
    </xf>
    <xf numFmtId="0" fontId="87" fillId="2" borderId="16" xfId="0" applyFont="1" applyFill="1" applyBorder="1" applyAlignment="1">
      <alignment horizontal="center" vertical="center" wrapText="1"/>
    </xf>
    <xf numFmtId="0" fontId="87" fillId="2" borderId="35" xfId="0" applyFont="1" applyFill="1" applyBorder="1" applyAlignment="1">
      <alignment horizontal="center" vertical="center" wrapText="1"/>
    </xf>
    <xf numFmtId="0" fontId="87" fillId="2" borderId="15" xfId="0" applyFont="1" applyFill="1" applyBorder="1" applyAlignment="1">
      <alignment horizontal="center" vertical="center" wrapText="1"/>
    </xf>
    <xf numFmtId="0" fontId="87"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90" fillId="2" borderId="19"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43" fillId="2" borderId="35" xfId="0" applyFont="1" applyFill="1" applyBorder="1" applyAlignment="1">
      <alignment horizontal="center" vertical="center" wrapText="1"/>
    </xf>
    <xf numFmtId="0" fontId="43" fillId="2" borderId="15" xfId="0" applyFont="1" applyFill="1" applyBorder="1" applyAlignment="1">
      <alignment horizontal="center" vertical="center" wrapText="1"/>
    </xf>
    <xf numFmtId="0" fontId="43" fillId="2" borderId="18" xfId="0" applyFont="1" applyFill="1" applyBorder="1" applyAlignment="1">
      <alignment horizontal="center" vertical="center" wrapText="1"/>
    </xf>
    <xf numFmtId="0" fontId="43" fillId="2" borderId="19" xfId="0" applyFont="1" applyFill="1" applyBorder="1" applyAlignment="1">
      <alignment horizontal="center" vertical="center" wrapText="1"/>
    </xf>
    <xf numFmtId="0" fontId="90" fillId="2" borderId="0" xfId="0" applyFont="1" applyFill="1" applyAlignment="1">
      <alignment horizontal="center" vertical="center" wrapText="1"/>
    </xf>
    <xf numFmtId="0" fontId="26" fillId="2" borderId="2" xfId="0" applyFont="1" applyFill="1" applyBorder="1" applyAlignment="1">
      <alignment horizontal="center" vertical="center" wrapText="1"/>
    </xf>
    <xf numFmtId="0" fontId="91" fillId="2" borderId="19" xfId="0" applyFont="1" applyFill="1" applyBorder="1" applyAlignment="1">
      <alignment horizontal="center" vertical="center" wrapText="1"/>
    </xf>
    <xf numFmtId="0" fontId="92" fillId="2" borderId="15" xfId="0" applyFont="1" applyFill="1" applyBorder="1" applyAlignment="1">
      <alignment horizontal="left" vertical="center" wrapText="1"/>
    </xf>
    <xf numFmtId="0" fontId="93" fillId="2" borderId="15" xfId="0" applyFont="1" applyFill="1" applyBorder="1" applyAlignment="1">
      <alignment horizontal="left" vertical="center" wrapText="1"/>
    </xf>
    <xf numFmtId="49" fontId="82" fillId="2" borderId="15" xfId="0" applyNumberFormat="1" applyFont="1" applyFill="1" applyBorder="1" applyAlignment="1">
      <alignment horizontal="center" vertical="center" wrapText="1"/>
    </xf>
    <xf numFmtId="49" fontId="81" fillId="2" borderId="15" xfId="0" applyNumberFormat="1" applyFont="1" applyFill="1" applyBorder="1" applyAlignment="1">
      <alignment horizontal="center" vertical="center" wrapText="1"/>
    </xf>
    <xf numFmtId="0" fontId="81" fillId="2" borderId="16" xfId="0" applyFont="1" applyFill="1" applyBorder="1" applyAlignment="1">
      <alignment horizontal="left" vertical="center" wrapText="1"/>
    </xf>
    <xf numFmtId="0" fontId="92" fillId="2" borderId="17" xfId="0" applyFont="1" applyFill="1" applyBorder="1" applyAlignment="1">
      <alignment horizontal="center" vertical="center" wrapText="1"/>
    </xf>
    <xf numFmtId="0" fontId="93" fillId="2" borderId="19" xfId="0" applyFont="1" applyFill="1" applyBorder="1" applyAlignment="1">
      <alignment horizontal="center" vertical="center" wrapText="1"/>
    </xf>
    <xf numFmtId="0" fontId="92" fillId="2" borderId="16" xfId="0" applyFont="1" applyFill="1" applyBorder="1" applyAlignment="1">
      <alignment horizontal="center" vertical="center" wrapText="1"/>
    </xf>
    <xf numFmtId="0" fontId="82" fillId="2" borderId="21" xfId="0" applyFont="1" applyFill="1" applyBorder="1" applyAlignment="1">
      <alignment horizontal="center" vertical="center" wrapText="1"/>
    </xf>
    <xf numFmtId="0" fontId="92" fillId="2" borderId="35" xfId="0" applyFont="1" applyFill="1" applyBorder="1" applyAlignment="1">
      <alignment horizontal="center" vertical="center" wrapText="1"/>
    </xf>
    <xf numFmtId="0" fontId="92" fillId="2" borderId="15" xfId="0" applyFont="1" applyFill="1" applyBorder="1" applyAlignment="1">
      <alignment horizontal="center" vertical="center" wrapText="1"/>
    </xf>
    <xf numFmtId="0" fontId="92" fillId="2" borderId="18" xfId="0" applyFont="1" applyFill="1" applyBorder="1" applyAlignment="1">
      <alignment horizontal="center" vertical="center" wrapText="1"/>
    </xf>
    <xf numFmtId="0" fontId="92" fillId="2" borderId="19" xfId="0" applyFont="1" applyFill="1" applyBorder="1" applyAlignment="1">
      <alignment horizontal="center" vertical="center" wrapText="1"/>
    </xf>
    <xf numFmtId="0" fontId="91" fillId="2" borderId="0" xfId="0" applyFont="1" applyFill="1" applyAlignment="1">
      <alignment horizontal="center" vertical="center" wrapText="1"/>
    </xf>
    <xf numFmtId="0" fontId="81" fillId="2" borderId="2" xfId="0" applyFont="1" applyFill="1" applyBorder="1" applyAlignment="1">
      <alignment vertical="top" wrapText="1"/>
    </xf>
    <xf numFmtId="0" fontId="81" fillId="2" borderId="2"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34" fillId="2" borderId="16" xfId="0" applyFont="1" applyFill="1" applyBorder="1" applyAlignment="1">
      <alignment horizontal="center" vertical="center" wrapText="1"/>
    </xf>
    <xf numFmtId="0" fontId="8" fillId="2" borderId="0" xfId="0" applyFont="1" applyFill="1" applyAlignment="1">
      <alignment vertical="top" wrapText="1"/>
    </xf>
    <xf numFmtId="0" fontId="93" fillId="2" borderId="16" xfId="0" applyFont="1" applyFill="1" applyBorder="1" applyAlignment="1">
      <alignment horizontal="center" vertical="center" wrapText="1"/>
    </xf>
    <xf numFmtId="0" fontId="2" fillId="2" borderId="2" xfId="0" applyFont="1" applyFill="1" applyBorder="1"/>
    <xf numFmtId="0" fontId="8" fillId="2" borderId="0" xfId="0" applyFont="1" applyFill="1" applyAlignment="1">
      <alignment horizontal="center" vertical="center" wrapText="1"/>
    </xf>
    <xf numFmtId="0" fontId="94" fillId="2" borderId="15" xfId="0" applyFont="1" applyFill="1" applyBorder="1" applyAlignment="1">
      <alignment horizontal="left" vertical="center" wrapText="1"/>
    </xf>
    <xf numFmtId="0" fontId="95" fillId="2" borderId="15" xfId="0" applyFont="1" applyFill="1" applyBorder="1" applyAlignment="1">
      <alignment horizontal="left" vertical="center" wrapText="1"/>
    </xf>
    <xf numFmtId="49" fontId="96" fillId="2" borderId="15" xfId="0" applyNumberFormat="1" applyFont="1" applyFill="1" applyBorder="1" applyAlignment="1">
      <alignment horizontal="center" vertical="center" wrapText="1"/>
    </xf>
    <xf numFmtId="49" fontId="97" fillId="2" borderId="15" xfId="0" applyNumberFormat="1" applyFont="1" applyFill="1" applyBorder="1" applyAlignment="1">
      <alignment horizontal="center" vertical="center" wrapText="1"/>
    </xf>
    <xf numFmtId="0" fontId="97" fillId="2" borderId="16" xfId="0" applyFont="1" applyFill="1" applyBorder="1" applyAlignment="1">
      <alignment horizontal="left" vertical="center" wrapText="1"/>
    </xf>
    <xf numFmtId="0" fontId="94" fillId="2" borderId="17" xfId="0" applyFont="1" applyFill="1" applyBorder="1" applyAlignment="1">
      <alignment horizontal="center" vertical="center" wrapText="1"/>
    </xf>
    <xf numFmtId="0" fontId="95" fillId="2" borderId="19" xfId="0" applyFont="1" applyFill="1" applyBorder="1" applyAlignment="1">
      <alignment horizontal="center" vertical="center" wrapText="1"/>
    </xf>
    <xf numFmtId="0" fontId="81" fillId="2" borderId="2" xfId="0" applyFont="1" applyFill="1" applyBorder="1" applyAlignment="1">
      <alignment wrapText="1"/>
    </xf>
    <xf numFmtId="0" fontId="24" fillId="4" borderId="6"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4" fillId="4" borderId="11" xfId="0" applyFont="1" applyFill="1" applyBorder="1" applyAlignment="1">
      <alignment horizontal="center" vertical="center" wrapText="1"/>
    </xf>
    <xf numFmtId="0" fontId="24" fillId="4" borderId="12" xfId="0" applyFont="1" applyFill="1" applyBorder="1" applyAlignment="1">
      <alignment horizontal="center" vertical="center" wrapText="1"/>
    </xf>
    <xf numFmtId="0" fontId="24" fillId="4" borderId="29" xfId="0" applyFont="1" applyFill="1" applyBorder="1" applyAlignment="1">
      <alignment horizontal="center" vertical="center" wrapText="1"/>
    </xf>
    <xf numFmtId="0" fontId="24" fillId="4" borderId="13" xfId="0" applyFont="1" applyFill="1" applyBorder="1" applyAlignment="1">
      <alignment horizontal="center" vertical="center" wrapText="1"/>
    </xf>
    <xf numFmtId="0" fontId="25" fillId="3" borderId="5" xfId="0" applyFont="1" applyFill="1" applyBorder="1" applyAlignment="1">
      <alignment horizontal="center" vertical="center"/>
    </xf>
    <xf numFmtId="0" fontId="51" fillId="2" borderId="0" xfId="0" applyFont="1" applyFill="1" applyAlignment="1">
      <alignment horizontal="center" vertical="center"/>
    </xf>
    <xf numFmtId="0" fontId="76" fillId="2" borderId="0" xfId="0" applyFont="1" applyFill="1" applyAlignment="1">
      <alignment horizontal="center" vertical="center"/>
    </xf>
    <xf numFmtId="0" fontId="74" fillId="2" borderId="0" xfId="0" applyFont="1" applyFill="1" applyAlignment="1">
      <alignment horizontal="center" vertical="center"/>
    </xf>
    <xf numFmtId="164" fontId="75" fillId="2" borderId="10" xfId="0" applyNumberFormat="1" applyFont="1" applyFill="1" applyBorder="1" applyAlignment="1">
      <alignment horizontal="left" vertical="center" wrapText="1"/>
    </xf>
    <xf numFmtId="0" fontId="16" fillId="7" borderId="15" xfId="0" applyFont="1" applyFill="1" applyBorder="1" applyAlignment="1">
      <alignment horizontal="left" vertical="center" wrapText="1"/>
    </xf>
    <xf numFmtId="0" fontId="16" fillId="7" borderId="16" xfId="0" applyFont="1" applyFill="1" applyBorder="1" applyAlignment="1">
      <alignment horizontal="left" vertical="center" wrapText="1"/>
    </xf>
    <xf numFmtId="0" fontId="29" fillId="2" borderId="4" xfId="0" applyFont="1" applyFill="1" applyBorder="1" applyAlignment="1">
      <alignment horizontal="left" vertical="top" wrapText="1"/>
    </xf>
    <xf numFmtId="0" fontId="29" fillId="2" borderId="0" xfId="0" applyFont="1" applyFill="1" applyAlignment="1">
      <alignment horizontal="left" vertical="top" wrapText="1"/>
    </xf>
  </cellXfs>
  <cellStyles count="2">
    <cellStyle name="Hyperlink" xfId="1" builtinId="8"/>
    <cellStyle name="Normal" xfId="0" builtinId="0"/>
  </cellStyles>
  <dxfs count="56">
    <dxf>
      <font>
        <b/>
        <i val="0"/>
        <color rgb="FFFF0000"/>
      </font>
      <fill>
        <patternFill patternType="solid">
          <bgColor theme="1"/>
        </patternFill>
      </fill>
    </dxf>
    <dxf>
      <font>
        <b/>
        <i val="0"/>
        <color rgb="FFFFFF00"/>
      </font>
      <fill>
        <patternFill>
          <bgColor theme="1"/>
        </patternFill>
      </fill>
    </dxf>
    <dxf>
      <font>
        <b/>
        <i val="0"/>
        <color rgb="FF92D050"/>
      </font>
      <fill>
        <patternFill>
          <bgColor theme="1"/>
        </patternFill>
      </fill>
    </dxf>
    <dxf>
      <font>
        <b/>
        <i val="0"/>
        <color rgb="FFFF00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FFFF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92D050"/>
      </font>
      <fill>
        <patternFill>
          <bgColor theme="1"/>
        </patternFill>
      </fill>
    </dxf>
    <dxf>
      <font>
        <b/>
        <i val="0"/>
        <color rgb="FFFF00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FFFF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92D050"/>
      </font>
      <fill>
        <patternFill>
          <bgColor theme="1"/>
        </patternFill>
      </fill>
    </dxf>
    <dxf>
      <font>
        <b/>
        <i val="0"/>
        <color rgb="FFFF00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FFFF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92D050"/>
      </font>
      <fill>
        <patternFill>
          <bgColor theme="1"/>
        </patternFill>
      </fill>
    </dxf>
    <dxf>
      <font>
        <b/>
        <i val="0"/>
        <color rgb="FFFF00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FFFF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92D050"/>
      </font>
      <fill>
        <patternFill>
          <bgColor theme="1"/>
        </patternFill>
      </fill>
    </dxf>
    <dxf>
      <font>
        <b/>
        <i val="0"/>
        <color rgb="FFFF00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FFFF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92D050"/>
      </font>
      <fill>
        <patternFill>
          <bgColor theme="1"/>
        </patternFill>
      </fill>
    </dxf>
    <dxf>
      <font>
        <b/>
        <i val="0"/>
        <color rgb="FFFF00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FFFF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92D050"/>
      </font>
      <fill>
        <patternFill>
          <bgColor theme="1"/>
        </patternFill>
      </fill>
    </dxf>
    <dxf>
      <font>
        <b/>
        <i val="0"/>
        <color rgb="FFFF0000"/>
      </font>
      <fill>
        <patternFill>
          <bgColor theme="1"/>
        </patternFill>
      </fill>
    </dxf>
    <dxf>
      <font>
        <b/>
        <i val="0"/>
        <color rgb="FFFF0000"/>
      </font>
      <fill>
        <patternFill patternType="solid">
          <bgColor theme="1"/>
        </patternFill>
      </fill>
    </dxf>
    <dxf>
      <font>
        <b/>
        <i val="0"/>
        <color rgb="FFFFFF00"/>
      </font>
      <fill>
        <patternFill>
          <bgColor theme="1"/>
        </patternFill>
      </fill>
    </dxf>
    <dxf>
      <font>
        <b/>
        <i val="0"/>
        <color rgb="FFFFFF00"/>
      </font>
      <fill>
        <patternFill>
          <bgColor theme="1"/>
        </patternFill>
      </fill>
    </dxf>
    <dxf>
      <font>
        <b/>
        <i val="0"/>
        <color rgb="FF00B050"/>
      </font>
      <fill>
        <patternFill patternType="solid">
          <bgColor theme="1"/>
        </patternFill>
      </fill>
    </dxf>
    <dxf>
      <font>
        <b/>
        <i val="0"/>
        <color rgb="FFFF0000"/>
      </font>
      <fill>
        <patternFill patternType="solid">
          <bgColor theme="1"/>
        </patternFill>
      </fill>
    </dxf>
    <dxf>
      <font>
        <b/>
        <i val="0"/>
        <color rgb="FFFF0000"/>
      </font>
      <fill>
        <patternFill patternType="solid">
          <bgColor theme="1"/>
        </patternFill>
      </fill>
    </dxf>
    <dxf>
      <font>
        <b/>
        <i val="0"/>
        <color rgb="FF00B0F0"/>
      </font>
      <fill>
        <patternFill patternType="solid">
          <bgColor theme="1"/>
        </patternFill>
      </fill>
    </dxf>
    <dxf>
      <font>
        <b/>
        <i val="0"/>
        <color rgb="FF00B0F0"/>
      </font>
      <fill>
        <patternFill patternType="solid">
          <bgColor theme="1"/>
        </patternFill>
      </fill>
    </dxf>
    <dxf>
      <font>
        <b/>
        <i val="0"/>
        <color rgb="FF00B0F0"/>
      </font>
      <fill>
        <patternFill patternType="solid">
          <bgColor theme="1"/>
        </patternFill>
      </fill>
    </dxf>
    <dxf>
      <font>
        <b/>
        <i val="0"/>
        <color rgb="FFFF0000"/>
      </font>
      <fill>
        <patternFill patternType="solid">
          <bgColor theme="1"/>
        </patternFill>
      </fill>
    </dxf>
  </dxfs>
  <tableStyles count="0" defaultTableStyle="TableStyleMedium2" defaultPivotStyle="PivotStyleLight16"/>
  <colors>
    <mruColors>
      <color rgb="FF585858"/>
      <color rgb="FF5F5F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2.png"/><Relationship Id="rId7" Type="http://schemas.openxmlformats.org/officeDocument/2006/relationships/hyperlink" Target="#'Acronymn Key'!A1"/><Relationship Id="rId2" Type="http://schemas.openxmlformats.org/officeDocument/2006/relationships/hyperlink" Target="https://www.dau.edu/tools/dau-provision-and-clause-matrix" TargetMode="External"/><Relationship Id="rId1" Type="http://schemas.openxmlformats.org/officeDocument/2006/relationships/hyperlink" Target="https://www.dau.edu/tools/t/FAR,-DFARS,-VAAR,-DEAR-Provision-and-Clause-Matrix" TargetMode="External"/><Relationship Id="rId6" Type="http://schemas.openxmlformats.org/officeDocument/2006/relationships/hyperlink" Target="#'Acronym Key'!A1"/><Relationship Id="rId5" Type="http://schemas.openxmlformats.org/officeDocument/2006/relationships/image" Target="../media/image3.png"/><Relationship Id="rId10" Type="http://schemas.openxmlformats.org/officeDocument/2006/relationships/image" Target="../media/image5.png"/><Relationship Id="rId4" Type="http://schemas.openxmlformats.org/officeDocument/2006/relationships/hyperlink" Target="mailto:mark.jenkins@dau.edu?subject=Matrix%20Feedback" TargetMode="External"/><Relationship Id="rId9" Type="http://schemas.openxmlformats.org/officeDocument/2006/relationships/hyperlink" Target="https://media.dau.edu/media/DAU+Provision+and+Clause+Matrix+How-to+Video/1_z9d28a0l" TargetMode="External"/></Relationships>
</file>

<file path=xl/drawings/_rels/drawing2.xml.rels><?xml version="1.0" encoding="UTF-8" standalone="yes"?>
<Relationships xmlns="http://schemas.openxmlformats.org/package/2006/relationships"><Relationship Id="rId2" Type="http://schemas.openxmlformats.org/officeDocument/2006/relationships/hyperlink" Target="#'Dark Matrix'!A1"/><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hyperlink" Target="#Matrix!A1"/></Relationships>
</file>

<file path=xl/drawings/_rels/drawing4.xml.rels><?xml version="1.0" encoding="UTF-8" standalone="yes"?>
<Relationships xmlns="http://schemas.openxmlformats.org/package/2006/relationships"><Relationship Id="rId3" Type="http://schemas.openxmlformats.org/officeDocument/2006/relationships/hyperlink" Target="mailto:mark.jenkins@dau.mil" TargetMode="External"/><Relationship Id="rId2" Type="http://schemas.openxmlformats.org/officeDocument/2006/relationships/image" Target="../media/image8.png"/><Relationship Id="rId1" Type="http://schemas.openxmlformats.org/officeDocument/2006/relationships/hyperlink" Target="https://www.dau.mil/tools/t/FAR,-DFARS,-VAAR,-DEAR-Provision-and-Clause-Matrix" TargetMode="External"/><Relationship Id="rId6" Type="http://schemas.openxmlformats.org/officeDocument/2006/relationships/image" Target="../media/image5.png"/><Relationship Id="rId5" Type="http://schemas.openxmlformats.org/officeDocument/2006/relationships/hyperlink" Target="https://www.dau.edu/tools/t/FAR,-DFARS,-VAAR,-DEAR-Provision-and-Clause-Matrix" TargetMode="External"/><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3</xdr:col>
      <xdr:colOff>89647</xdr:colOff>
      <xdr:row>1</xdr:row>
      <xdr:rowOff>0</xdr:rowOff>
    </xdr:from>
    <xdr:to>
      <xdr:col>5</xdr:col>
      <xdr:colOff>1924050</xdr:colOff>
      <xdr:row>1</xdr:row>
      <xdr:rowOff>446314</xdr:rowOff>
    </xdr:to>
    <xdr:sp macro="" textlink="">
      <xdr:nvSpPr>
        <xdr:cNvPr id="33" name="Rectangle: Rounded Corners 32">
          <a:extLst>
            <a:ext uri="{FF2B5EF4-FFF2-40B4-BE49-F238E27FC236}">
              <a16:creationId xmlns:a16="http://schemas.microsoft.com/office/drawing/2014/main" id="{E9720CB3-6D7C-C514-505C-6E36A53902D4}"/>
            </a:ext>
          </a:extLst>
        </xdr:cNvPr>
        <xdr:cNvSpPr/>
      </xdr:nvSpPr>
      <xdr:spPr>
        <a:xfrm>
          <a:off x="5457265" y="1221441"/>
          <a:ext cx="3873873" cy="446314"/>
        </a:xfrm>
        <a:prstGeom prst="roundRect">
          <a:avLst/>
        </a:prstGeom>
        <a:noFill/>
        <a:ln w="28575">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805590</xdr:colOff>
      <xdr:row>3</xdr:row>
      <xdr:rowOff>115048</xdr:rowOff>
    </xdr:from>
    <xdr:to>
      <xdr:col>5</xdr:col>
      <xdr:colOff>254001</xdr:colOff>
      <xdr:row>4</xdr:row>
      <xdr:rowOff>212166</xdr:rowOff>
    </xdr:to>
    <xdr:sp macro="" textlink="">
      <xdr:nvSpPr>
        <xdr:cNvPr id="2" name="Rounded Rectangle 29" descr="Clickable Button with title &quot;Acronymn Key&quot;">
          <a:hlinkClick xmlns:r="http://schemas.openxmlformats.org/officeDocument/2006/relationships" r:id="rId1"/>
          <a:extLst>
            <a:ext uri="{FF2B5EF4-FFF2-40B4-BE49-F238E27FC236}">
              <a16:creationId xmlns:a16="http://schemas.microsoft.com/office/drawing/2014/main" id="{37978DBA-1918-4FB1-B112-FEF1797B5E04}"/>
            </a:ext>
          </a:extLst>
        </xdr:cNvPr>
        <xdr:cNvSpPr/>
      </xdr:nvSpPr>
      <xdr:spPr>
        <a:xfrm>
          <a:off x="6282465" y="915148"/>
          <a:ext cx="1486761" cy="420968"/>
        </a:xfrm>
        <a:prstGeom prst="roundRect">
          <a:avLst/>
        </a:prstGeom>
        <a:solidFill>
          <a:srgbClr val="002060">
            <a:alpha val="62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541131</xdr:colOff>
      <xdr:row>3</xdr:row>
      <xdr:rowOff>112059</xdr:rowOff>
    </xdr:from>
    <xdr:to>
      <xdr:col>3</xdr:col>
      <xdr:colOff>679824</xdr:colOff>
      <xdr:row>4</xdr:row>
      <xdr:rowOff>209177</xdr:rowOff>
    </xdr:to>
    <xdr:sp macro="" textlink="">
      <xdr:nvSpPr>
        <xdr:cNvPr id="4" name="Rounded Rectangle 8" descr="Clickable Button with title &quot;Download most recent version&quot;">
          <a:hlinkClick xmlns:r="http://schemas.openxmlformats.org/officeDocument/2006/relationships" r:id="rId2"/>
          <a:extLst>
            <a:ext uri="{FF2B5EF4-FFF2-40B4-BE49-F238E27FC236}">
              <a16:creationId xmlns:a16="http://schemas.microsoft.com/office/drawing/2014/main" id="{6F88E15B-76CA-4695-8864-8AF0462DA156}"/>
            </a:ext>
          </a:extLst>
        </xdr:cNvPr>
        <xdr:cNvSpPr/>
      </xdr:nvSpPr>
      <xdr:spPr>
        <a:xfrm>
          <a:off x="2750931" y="912159"/>
          <a:ext cx="3405768" cy="420968"/>
        </a:xfrm>
        <a:prstGeom prst="roundRect">
          <a:avLst/>
        </a:prstGeom>
        <a:solidFill>
          <a:srgbClr val="002060">
            <a:alpha val="62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655136</xdr:colOff>
      <xdr:row>3</xdr:row>
      <xdr:rowOff>125592</xdr:rowOff>
    </xdr:from>
    <xdr:to>
      <xdr:col>2</xdr:col>
      <xdr:colOff>991964</xdr:colOff>
      <xdr:row>4</xdr:row>
      <xdr:rowOff>186763</xdr:rowOff>
    </xdr:to>
    <xdr:pic>
      <xdr:nvPicPr>
        <xdr:cNvPr id="5" name="Picture 4" descr="Clickable button with title &quot;Download most recent version&quot;">
          <a:hlinkClick xmlns:r="http://schemas.openxmlformats.org/officeDocument/2006/relationships" r:id="rId1"/>
          <a:extLst>
            <a:ext uri="{FF2B5EF4-FFF2-40B4-BE49-F238E27FC236}">
              <a16:creationId xmlns:a16="http://schemas.microsoft.com/office/drawing/2014/main" id="{EBBB383D-87AE-4506-B59C-9156A9E92BF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0800000">
          <a:off x="2864936" y="925692"/>
          <a:ext cx="336828" cy="385021"/>
        </a:xfrm>
        <a:prstGeom prst="rect">
          <a:avLst/>
        </a:prstGeom>
      </xdr:spPr>
    </xdr:pic>
    <xdr:clientData/>
  </xdr:twoCellAnchor>
  <xdr:oneCellAnchor>
    <xdr:from>
      <xdr:col>2</xdr:col>
      <xdr:colOff>1087345</xdr:colOff>
      <xdr:row>3</xdr:row>
      <xdr:rowOff>155786</xdr:rowOff>
    </xdr:from>
    <xdr:ext cx="2453429" cy="311496"/>
    <xdr:sp macro="" textlink="">
      <xdr:nvSpPr>
        <xdr:cNvPr id="6" name="TextBox 5">
          <a:hlinkClick xmlns:r="http://schemas.openxmlformats.org/officeDocument/2006/relationships" r:id="rId2"/>
          <a:extLst>
            <a:ext uri="{FF2B5EF4-FFF2-40B4-BE49-F238E27FC236}">
              <a16:creationId xmlns:a16="http://schemas.microsoft.com/office/drawing/2014/main" id="{BE95735A-0D73-4155-9E32-18F83762C4F7}"/>
            </a:ext>
          </a:extLst>
        </xdr:cNvPr>
        <xdr:cNvSpPr txBox="1"/>
      </xdr:nvSpPr>
      <xdr:spPr>
        <a:xfrm>
          <a:off x="3182845" y="1879811"/>
          <a:ext cx="2453429"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i="1" u="sng">
              <a:solidFill>
                <a:schemeClr val="bg1"/>
              </a:solidFill>
            </a:rPr>
            <a:t>Download most recent version</a:t>
          </a:r>
        </a:p>
      </xdr:txBody>
    </xdr:sp>
    <xdr:clientData/>
  </xdr:oneCellAnchor>
  <xdr:twoCellAnchor>
    <xdr:from>
      <xdr:col>5</xdr:col>
      <xdr:colOff>419714</xdr:colOff>
      <xdr:row>3</xdr:row>
      <xdr:rowOff>104590</xdr:rowOff>
    </xdr:from>
    <xdr:to>
      <xdr:col>5</xdr:col>
      <xdr:colOff>2260663</xdr:colOff>
      <xdr:row>4</xdr:row>
      <xdr:rowOff>194236</xdr:rowOff>
    </xdr:to>
    <xdr:sp macro="" textlink="">
      <xdr:nvSpPr>
        <xdr:cNvPr id="7" name="Rounded Rectangle 10" descr="Clickable Button with title &quot;Submit Feeedback&quot;">
          <a:hlinkClick xmlns:r="http://schemas.openxmlformats.org/officeDocument/2006/relationships" r:id="rId4"/>
          <a:extLst>
            <a:ext uri="{FF2B5EF4-FFF2-40B4-BE49-F238E27FC236}">
              <a16:creationId xmlns:a16="http://schemas.microsoft.com/office/drawing/2014/main" id="{D97759B2-A979-4AA2-95E8-917838D69255}"/>
            </a:ext>
          </a:extLst>
        </xdr:cNvPr>
        <xdr:cNvSpPr/>
      </xdr:nvSpPr>
      <xdr:spPr>
        <a:xfrm>
          <a:off x="7934939" y="904690"/>
          <a:ext cx="1840949" cy="413496"/>
        </a:xfrm>
        <a:prstGeom prst="roundRect">
          <a:avLst/>
        </a:prstGeom>
        <a:solidFill>
          <a:srgbClr val="002060">
            <a:alpha val="62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5</xdr:col>
      <xdr:colOff>807925</xdr:colOff>
      <xdr:row>3</xdr:row>
      <xdr:rowOff>142103</xdr:rowOff>
    </xdr:from>
    <xdr:ext cx="1452064" cy="311496"/>
    <xdr:sp macro="" textlink="">
      <xdr:nvSpPr>
        <xdr:cNvPr id="8" name="TextBox 7">
          <a:hlinkClick xmlns:r="http://schemas.openxmlformats.org/officeDocument/2006/relationships" r:id="rId4"/>
          <a:extLst>
            <a:ext uri="{FF2B5EF4-FFF2-40B4-BE49-F238E27FC236}">
              <a16:creationId xmlns:a16="http://schemas.microsoft.com/office/drawing/2014/main" id="{F715DE0E-30A9-4980-808C-312B379A1CE1}"/>
            </a:ext>
          </a:extLst>
        </xdr:cNvPr>
        <xdr:cNvSpPr txBox="1"/>
      </xdr:nvSpPr>
      <xdr:spPr>
        <a:xfrm>
          <a:off x="8208850" y="1866128"/>
          <a:ext cx="1452064"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i="1" u="sng">
              <a:solidFill>
                <a:schemeClr val="bg1"/>
              </a:solidFill>
            </a:rPr>
            <a:t>Submit Feedback</a:t>
          </a:r>
        </a:p>
      </xdr:txBody>
    </xdr:sp>
    <xdr:clientData/>
  </xdr:oneCellAnchor>
  <xdr:twoCellAnchor>
    <xdr:from>
      <xdr:col>5</xdr:col>
      <xdr:colOff>481991</xdr:colOff>
      <xdr:row>3</xdr:row>
      <xdr:rowOff>184809</xdr:rowOff>
    </xdr:from>
    <xdr:to>
      <xdr:col>5</xdr:col>
      <xdr:colOff>833651</xdr:colOff>
      <xdr:row>4</xdr:row>
      <xdr:rowOff>119531</xdr:rowOff>
    </xdr:to>
    <xdr:pic>
      <xdr:nvPicPr>
        <xdr:cNvPr id="9" name="Picture 8" descr="Clickable image of a paper airplane for &quot;Submit Feedback&quot; ">
          <a:hlinkClick xmlns:r="http://schemas.openxmlformats.org/officeDocument/2006/relationships" r:id="rId4"/>
          <a:extLst>
            <a:ext uri="{FF2B5EF4-FFF2-40B4-BE49-F238E27FC236}">
              <a16:creationId xmlns:a16="http://schemas.microsoft.com/office/drawing/2014/main" id="{C5BB110E-4E2D-4C03-A0A3-C1B7986218C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997216" y="984909"/>
          <a:ext cx="351660" cy="258572"/>
        </a:xfrm>
        <a:prstGeom prst="rect">
          <a:avLst/>
        </a:prstGeom>
        <a:noFill/>
      </xdr:spPr>
    </xdr:pic>
    <xdr:clientData/>
  </xdr:twoCellAnchor>
  <xdr:oneCellAnchor>
    <xdr:from>
      <xdr:col>4</xdr:col>
      <xdr:colOff>252399</xdr:colOff>
      <xdr:row>3</xdr:row>
      <xdr:rowOff>149729</xdr:rowOff>
    </xdr:from>
    <xdr:ext cx="1160126" cy="311496"/>
    <xdr:sp macro="" textlink="">
      <xdr:nvSpPr>
        <xdr:cNvPr id="11" name="TextBox 10">
          <a:hlinkClick xmlns:r="http://schemas.openxmlformats.org/officeDocument/2006/relationships" r:id="rId6"/>
          <a:extLst>
            <a:ext uri="{FF2B5EF4-FFF2-40B4-BE49-F238E27FC236}">
              <a16:creationId xmlns:a16="http://schemas.microsoft.com/office/drawing/2014/main" id="{C4AF1557-02CC-46A3-B7F0-911A14A80BF5}"/>
            </a:ext>
          </a:extLst>
        </xdr:cNvPr>
        <xdr:cNvSpPr txBox="1"/>
      </xdr:nvSpPr>
      <xdr:spPr>
        <a:xfrm>
          <a:off x="6472224" y="1873754"/>
          <a:ext cx="1160126"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i="1" u="sng">
              <a:solidFill>
                <a:schemeClr val="bg1"/>
              </a:solidFill>
            </a:rPr>
            <a:t>Acronym Key</a:t>
          </a:r>
        </a:p>
      </xdr:txBody>
    </xdr:sp>
    <xdr:clientData/>
  </xdr:oneCellAnchor>
  <xdr:twoCellAnchor>
    <xdr:from>
      <xdr:col>4</xdr:col>
      <xdr:colOff>13318</xdr:colOff>
      <xdr:row>3</xdr:row>
      <xdr:rowOff>190303</xdr:rowOff>
    </xdr:from>
    <xdr:to>
      <xdr:col>4</xdr:col>
      <xdr:colOff>254002</xdr:colOff>
      <xdr:row>4</xdr:row>
      <xdr:rowOff>141940</xdr:rowOff>
    </xdr:to>
    <xdr:pic>
      <xdr:nvPicPr>
        <xdr:cNvPr id="12" name="Picture 11" descr="Clickable image a filter image, which leads to the Acronymn Key. ">
          <a:hlinkClick xmlns:r="http://schemas.openxmlformats.org/officeDocument/2006/relationships" r:id="rId7"/>
          <a:extLst>
            <a:ext uri="{FF2B5EF4-FFF2-40B4-BE49-F238E27FC236}">
              <a16:creationId xmlns:a16="http://schemas.microsoft.com/office/drawing/2014/main" id="{A1F2377E-B3C1-4442-8FE5-F43054C9D659}"/>
            </a:ext>
          </a:extLst>
        </xdr:cNvPr>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347443" y="990403"/>
          <a:ext cx="240684" cy="275487"/>
        </a:xfrm>
        <a:prstGeom prst="rect">
          <a:avLst/>
        </a:prstGeom>
      </xdr:spPr>
    </xdr:pic>
    <xdr:clientData/>
  </xdr:twoCellAnchor>
  <xdr:twoCellAnchor>
    <xdr:from>
      <xdr:col>0</xdr:col>
      <xdr:colOff>191376</xdr:colOff>
      <xdr:row>3</xdr:row>
      <xdr:rowOff>99130</xdr:rowOff>
    </xdr:from>
    <xdr:to>
      <xdr:col>2</xdr:col>
      <xdr:colOff>315064</xdr:colOff>
      <xdr:row>4</xdr:row>
      <xdr:rowOff>231589</xdr:rowOff>
    </xdr:to>
    <xdr:sp macro="" textlink="">
      <xdr:nvSpPr>
        <xdr:cNvPr id="13" name="Rounded Rectangle 16" descr="Clickable Button with title &quot;Instructional Video&quot;">
          <a:hlinkClick xmlns:r="http://schemas.openxmlformats.org/officeDocument/2006/relationships" r:id="rId9"/>
          <a:extLst>
            <a:ext uri="{FF2B5EF4-FFF2-40B4-BE49-F238E27FC236}">
              <a16:creationId xmlns:a16="http://schemas.microsoft.com/office/drawing/2014/main" id="{96403EBC-7573-490F-89E0-D6FD34B0E00A}"/>
            </a:ext>
          </a:extLst>
        </xdr:cNvPr>
        <xdr:cNvSpPr/>
      </xdr:nvSpPr>
      <xdr:spPr>
        <a:xfrm>
          <a:off x="191376" y="899230"/>
          <a:ext cx="2333488" cy="456309"/>
        </a:xfrm>
        <a:prstGeom prst="roundRect">
          <a:avLst/>
        </a:prstGeom>
        <a:solidFill>
          <a:srgbClr val="002060">
            <a:alpha val="62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12</xdr:col>
      <xdr:colOff>358591</xdr:colOff>
      <xdr:row>0</xdr:row>
      <xdr:rowOff>802902</xdr:rowOff>
    </xdr:from>
    <xdr:to>
      <xdr:col>14</xdr:col>
      <xdr:colOff>257735</xdr:colOff>
      <xdr:row>2</xdr:row>
      <xdr:rowOff>3922</xdr:rowOff>
    </xdr:to>
    <xdr:sp macro="" textlink="">
      <xdr:nvSpPr>
        <xdr:cNvPr id="14" name="Oval 13" descr="Red circle with a number inside. ">
          <a:extLst>
            <a:ext uri="{FF2B5EF4-FFF2-40B4-BE49-F238E27FC236}">
              <a16:creationId xmlns:a16="http://schemas.microsoft.com/office/drawing/2014/main" id="{98F067DC-2652-4B05-AE31-A565591105A7}"/>
            </a:ext>
          </a:extLst>
        </xdr:cNvPr>
        <xdr:cNvSpPr/>
      </xdr:nvSpPr>
      <xdr:spPr>
        <a:xfrm>
          <a:off x="16960666" y="802902"/>
          <a:ext cx="908794" cy="858370"/>
        </a:xfrm>
        <a:prstGeom prst="ellipse">
          <a:avLst/>
        </a:prstGeom>
        <a:solidFill>
          <a:srgbClr val="FF0000">
            <a:alpha val="60000"/>
          </a:srgbClr>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3200"/>
        </a:p>
      </xdr:txBody>
    </xdr:sp>
    <xdr:clientData/>
  </xdr:twoCellAnchor>
  <xdr:oneCellAnchor>
    <xdr:from>
      <xdr:col>13</xdr:col>
      <xdr:colOff>108801</xdr:colOff>
      <xdr:row>0</xdr:row>
      <xdr:rowOff>881343</xdr:rowOff>
    </xdr:from>
    <xdr:ext cx="470642" cy="657225"/>
    <xdr:sp macro="" textlink="">
      <xdr:nvSpPr>
        <xdr:cNvPr id="15" name="TextBox 14">
          <a:extLst>
            <a:ext uri="{FF2B5EF4-FFF2-40B4-BE49-F238E27FC236}">
              <a16:creationId xmlns:a16="http://schemas.microsoft.com/office/drawing/2014/main" id="{FF3B8EA2-8D43-48E6-81D1-AD068DC96AA7}"/>
            </a:ext>
          </a:extLst>
        </xdr:cNvPr>
        <xdr:cNvSpPr txBox="1"/>
      </xdr:nvSpPr>
      <xdr:spPr>
        <a:xfrm>
          <a:off x="17215701" y="881343"/>
          <a:ext cx="470642" cy="657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3600" b="1">
              <a:solidFill>
                <a:schemeClr val="bg1"/>
              </a:solidFill>
            </a:rPr>
            <a:t>1</a:t>
          </a:r>
        </a:p>
      </xdr:txBody>
    </xdr:sp>
    <xdr:clientData/>
  </xdr:oneCellAnchor>
  <xdr:oneCellAnchor>
    <xdr:from>
      <xdr:col>20</xdr:col>
      <xdr:colOff>155331</xdr:colOff>
      <xdr:row>0</xdr:row>
      <xdr:rowOff>241788</xdr:rowOff>
    </xdr:from>
    <xdr:ext cx="184731" cy="530658"/>
    <xdr:sp macro="" textlink="">
      <xdr:nvSpPr>
        <xdr:cNvPr id="16" name="TextBox 15">
          <a:extLst>
            <a:ext uri="{FF2B5EF4-FFF2-40B4-BE49-F238E27FC236}">
              <a16:creationId xmlns:a16="http://schemas.microsoft.com/office/drawing/2014/main" id="{EB7CFA68-35AD-4B03-81D0-38E326E3719E}"/>
            </a:ext>
            <a:ext uri="{C183D7F6-B498-43B3-948B-1728B52AA6E4}">
              <adec:decorative xmlns:adec="http://schemas.microsoft.com/office/drawing/2017/decorative" val="1"/>
            </a:ext>
          </a:extLst>
        </xdr:cNvPr>
        <xdr:cNvSpPr txBox="1"/>
      </xdr:nvSpPr>
      <xdr:spPr>
        <a:xfrm>
          <a:off x="19510131" y="241788"/>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oneCellAnchor>
    <xdr:from>
      <xdr:col>28</xdr:col>
      <xdr:colOff>195385</xdr:colOff>
      <xdr:row>0</xdr:row>
      <xdr:rowOff>252534</xdr:rowOff>
    </xdr:from>
    <xdr:ext cx="184731" cy="530658"/>
    <xdr:sp macro="" textlink="">
      <xdr:nvSpPr>
        <xdr:cNvPr id="17" name="TextBox 16">
          <a:extLst>
            <a:ext uri="{FF2B5EF4-FFF2-40B4-BE49-F238E27FC236}">
              <a16:creationId xmlns:a16="http://schemas.microsoft.com/office/drawing/2014/main" id="{8145FFDC-3613-471F-81AF-AADE62EB0A76}"/>
            </a:ext>
            <a:ext uri="{C183D7F6-B498-43B3-948B-1728B52AA6E4}">
              <adec:decorative xmlns:adec="http://schemas.microsoft.com/office/drawing/2017/decorative" val="1"/>
            </a:ext>
          </a:extLst>
        </xdr:cNvPr>
        <xdr:cNvSpPr txBox="1"/>
      </xdr:nvSpPr>
      <xdr:spPr>
        <a:xfrm>
          <a:off x="24045985" y="252534"/>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oneCellAnchor>
    <xdr:from>
      <xdr:col>1</xdr:col>
      <xdr:colOff>431078</xdr:colOff>
      <xdr:row>3</xdr:row>
      <xdr:rowOff>143945</xdr:rowOff>
    </xdr:from>
    <xdr:ext cx="1595245" cy="311496"/>
    <xdr:sp macro="" textlink="">
      <xdr:nvSpPr>
        <xdr:cNvPr id="18" name="TextBox 17">
          <a:hlinkClick xmlns:r="http://schemas.openxmlformats.org/officeDocument/2006/relationships" r:id="rId9"/>
          <a:extLst>
            <a:ext uri="{FF2B5EF4-FFF2-40B4-BE49-F238E27FC236}">
              <a16:creationId xmlns:a16="http://schemas.microsoft.com/office/drawing/2014/main" id="{EABC4863-F099-4323-848F-FCB922F5D88E}"/>
            </a:ext>
          </a:extLst>
        </xdr:cNvPr>
        <xdr:cNvSpPr txBox="1"/>
      </xdr:nvSpPr>
      <xdr:spPr>
        <a:xfrm>
          <a:off x="697778" y="1867970"/>
          <a:ext cx="159524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i="1" u="sng">
              <a:solidFill>
                <a:schemeClr val="bg1"/>
              </a:solidFill>
            </a:rPr>
            <a:t>Instructional</a:t>
          </a:r>
          <a:r>
            <a:rPr lang="en-US" sz="1400" b="1" i="1" u="sng" baseline="0">
              <a:solidFill>
                <a:schemeClr val="bg1"/>
              </a:solidFill>
            </a:rPr>
            <a:t> Video</a:t>
          </a:r>
          <a:endParaRPr lang="en-US" sz="1400" b="1" i="1" u="sng">
            <a:solidFill>
              <a:schemeClr val="bg1"/>
            </a:solidFill>
          </a:endParaRPr>
        </a:p>
      </xdr:txBody>
    </xdr:sp>
    <xdr:clientData/>
  </xdr:oneCellAnchor>
  <xdr:oneCellAnchor>
    <xdr:from>
      <xdr:col>31</xdr:col>
      <xdr:colOff>572477</xdr:colOff>
      <xdr:row>0</xdr:row>
      <xdr:rowOff>229088</xdr:rowOff>
    </xdr:from>
    <xdr:ext cx="184731" cy="530658"/>
    <xdr:sp macro="" textlink="">
      <xdr:nvSpPr>
        <xdr:cNvPr id="19" name="TextBox 18">
          <a:extLst>
            <a:ext uri="{FF2B5EF4-FFF2-40B4-BE49-F238E27FC236}">
              <a16:creationId xmlns:a16="http://schemas.microsoft.com/office/drawing/2014/main" id="{01E6E721-71AC-48BD-9018-A7F69E1C2F4D}"/>
            </a:ext>
            <a:ext uri="{C183D7F6-B498-43B3-948B-1728B52AA6E4}">
              <adec:decorative xmlns:adec="http://schemas.microsoft.com/office/drawing/2017/decorative" val="1"/>
            </a:ext>
          </a:extLst>
        </xdr:cNvPr>
        <xdr:cNvSpPr txBox="1"/>
      </xdr:nvSpPr>
      <xdr:spPr>
        <a:xfrm>
          <a:off x="26347127" y="229088"/>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twoCellAnchor editAs="oneCell">
    <xdr:from>
      <xdr:col>0</xdr:col>
      <xdr:colOff>306293</xdr:colOff>
      <xdr:row>3</xdr:row>
      <xdr:rowOff>127000</xdr:rowOff>
    </xdr:from>
    <xdr:to>
      <xdr:col>1</xdr:col>
      <xdr:colOff>151572</xdr:colOff>
      <xdr:row>4</xdr:row>
      <xdr:rowOff>191445</xdr:rowOff>
    </xdr:to>
    <xdr:pic>
      <xdr:nvPicPr>
        <xdr:cNvPr id="26" name="Picture 25" descr="Clickable image of a &quot;Media Play&quot; symbol leading to an Instructional Video. ">
          <a:hlinkClick xmlns:r="http://schemas.openxmlformats.org/officeDocument/2006/relationships" r:id="rId9"/>
          <a:extLst>
            <a:ext uri="{FF2B5EF4-FFF2-40B4-BE49-F238E27FC236}">
              <a16:creationId xmlns:a16="http://schemas.microsoft.com/office/drawing/2014/main" id="{C253ACD3-1141-44AD-A8B7-526DF4C5A8FB}"/>
            </a:ext>
          </a:extLst>
        </xdr:cNvPr>
        <xdr:cNvPicPr>
          <a:picLocks noChangeAspect="1"/>
        </xdr:cNvPicPr>
      </xdr:nvPicPr>
      <xdr:blipFill>
        <a:blip xmlns:r="http://schemas.openxmlformats.org/officeDocument/2006/relationships" r:embed="rId10" cstate="print">
          <a:lum bright="70000" contrast="-70000"/>
          <a:extLst>
            <a:ext uri="{28A0092B-C50C-407E-A947-70E740481C1C}">
              <a14:useLocalDpi xmlns:a14="http://schemas.microsoft.com/office/drawing/2010/main" val="0"/>
            </a:ext>
          </a:extLst>
        </a:blip>
        <a:stretch>
          <a:fillRect/>
        </a:stretch>
      </xdr:blipFill>
      <xdr:spPr>
        <a:xfrm>
          <a:off x="306293" y="927100"/>
          <a:ext cx="363082" cy="371410"/>
        </a:xfrm>
        <a:prstGeom prst="rect">
          <a:avLst/>
        </a:prstGeom>
      </xdr:spPr>
    </xdr:pic>
    <xdr:clientData/>
  </xdr:twoCellAnchor>
  <xdr:oneCellAnchor>
    <xdr:from>
      <xdr:col>20</xdr:col>
      <xdr:colOff>155331</xdr:colOff>
      <xdr:row>2</xdr:row>
      <xdr:rowOff>0</xdr:rowOff>
    </xdr:from>
    <xdr:ext cx="184731" cy="530658"/>
    <xdr:sp macro="" textlink="">
      <xdr:nvSpPr>
        <xdr:cNvPr id="29" name="TextBox 28">
          <a:extLst>
            <a:ext uri="{FF2B5EF4-FFF2-40B4-BE49-F238E27FC236}">
              <a16:creationId xmlns:a16="http://schemas.microsoft.com/office/drawing/2014/main" id="{09725F32-5939-49C9-A124-CD51B5C4D6DA}"/>
            </a:ext>
            <a:ext uri="{C183D7F6-B498-43B3-948B-1728B52AA6E4}">
              <adec:decorative xmlns:adec="http://schemas.microsoft.com/office/drawing/2017/decorative" val="1"/>
            </a:ext>
          </a:extLst>
        </xdr:cNvPr>
        <xdr:cNvSpPr txBox="1"/>
      </xdr:nvSpPr>
      <xdr:spPr>
        <a:xfrm>
          <a:off x="19531902" y="243149"/>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oneCellAnchor>
    <xdr:from>
      <xdr:col>28</xdr:col>
      <xdr:colOff>195385</xdr:colOff>
      <xdr:row>2</xdr:row>
      <xdr:rowOff>0</xdr:rowOff>
    </xdr:from>
    <xdr:ext cx="184731" cy="530658"/>
    <xdr:sp macro="" textlink="">
      <xdr:nvSpPr>
        <xdr:cNvPr id="30" name="TextBox 29">
          <a:extLst>
            <a:ext uri="{FF2B5EF4-FFF2-40B4-BE49-F238E27FC236}">
              <a16:creationId xmlns:a16="http://schemas.microsoft.com/office/drawing/2014/main" id="{8530C8A2-4DF7-4AB0-AA9B-37A85A60DC7C}"/>
            </a:ext>
            <a:ext uri="{C183D7F6-B498-43B3-948B-1728B52AA6E4}">
              <adec:decorative xmlns:adec="http://schemas.microsoft.com/office/drawing/2017/decorative" val="1"/>
            </a:ext>
          </a:extLst>
        </xdr:cNvPr>
        <xdr:cNvSpPr txBox="1"/>
      </xdr:nvSpPr>
      <xdr:spPr>
        <a:xfrm>
          <a:off x="24075337" y="251173"/>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oneCellAnchor>
    <xdr:from>
      <xdr:col>31</xdr:col>
      <xdr:colOff>572477</xdr:colOff>
      <xdr:row>2</xdr:row>
      <xdr:rowOff>0</xdr:rowOff>
    </xdr:from>
    <xdr:ext cx="184731" cy="530658"/>
    <xdr:sp macro="" textlink="">
      <xdr:nvSpPr>
        <xdr:cNvPr id="31" name="TextBox 30">
          <a:extLst>
            <a:ext uri="{FF2B5EF4-FFF2-40B4-BE49-F238E27FC236}">
              <a16:creationId xmlns:a16="http://schemas.microsoft.com/office/drawing/2014/main" id="{3C713C6F-0BC0-434E-84F0-B2B32E700A5E}"/>
            </a:ext>
            <a:ext uri="{C183D7F6-B498-43B3-948B-1728B52AA6E4}">
              <adec:decorative xmlns:adec="http://schemas.microsoft.com/office/drawing/2017/decorative" val="1"/>
            </a:ext>
          </a:extLst>
        </xdr:cNvPr>
        <xdr:cNvSpPr txBox="1"/>
      </xdr:nvSpPr>
      <xdr:spPr>
        <a:xfrm>
          <a:off x="26379396" y="229088"/>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oneCellAnchor>
    <xdr:from>
      <xdr:col>20</xdr:col>
      <xdr:colOff>155331</xdr:colOff>
      <xdr:row>2</xdr:row>
      <xdr:rowOff>0</xdr:rowOff>
    </xdr:from>
    <xdr:ext cx="184731" cy="530658"/>
    <xdr:sp macro="" textlink="">
      <xdr:nvSpPr>
        <xdr:cNvPr id="37" name="TextBox 36">
          <a:extLst>
            <a:ext uri="{FF2B5EF4-FFF2-40B4-BE49-F238E27FC236}">
              <a16:creationId xmlns:a16="http://schemas.microsoft.com/office/drawing/2014/main" id="{741C79A9-E60D-4353-AFB8-F0E94C8B6F61}"/>
            </a:ext>
            <a:ext uri="{C183D7F6-B498-43B3-948B-1728B52AA6E4}">
              <adec:decorative xmlns:adec="http://schemas.microsoft.com/office/drawing/2017/decorative" val="1"/>
            </a:ext>
          </a:extLst>
        </xdr:cNvPr>
        <xdr:cNvSpPr txBox="1"/>
      </xdr:nvSpPr>
      <xdr:spPr>
        <a:xfrm>
          <a:off x="19522006" y="243149"/>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oneCellAnchor>
    <xdr:from>
      <xdr:col>31</xdr:col>
      <xdr:colOff>572477</xdr:colOff>
      <xdr:row>2</xdr:row>
      <xdr:rowOff>0</xdr:rowOff>
    </xdr:from>
    <xdr:ext cx="184731" cy="530658"/>
    <xdr:sp macro="" textlink="">
      <xdr:nvSpPr>
        <xdr:cNvPr id="39" name="TextBox 38">
          <a:extLst>
            <a:ext uri="{FF2B5EF4-FFF2-40B4-BE49-F238E27FC236}">
              <a16:creationId xmlns:a16="http://schemas.microsoft.com/office/drawing/2014/main" id="{171B6500-F8DA-4BC9-BF83-AECE6A29DBCB}"/>
            </a:ext>
            <a:ext uri="{C183D7F6-B498-43B3-948B-1728B52AA6E4}">
              <adec:decorative xmlns:adec="http://schemas.microsoft.com/office/drawing/2017/decorative" val="1"/>
            </a:ext>
          </a:extLst>
        </xdr:cNvPr>
        <xdr:cNvSpPr txBox="1"/>
      </xdr:nvSpPr>
      <xdr:spPr>
        <a:xfrm>
          <a:off x="26391412" y="229088"/>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twoCellAnchor>
    <xdr:from>
      <xdr:col>20</xdr:col>
      <xdr:colOff>118785</xdr:colOff>
      <xdr:row>0</xdr:row>
      <xdr:rowOff>785533</xdr:rowOff>
    </xdr:from>
    <xdr:to>
      <xdr:col>21</xdr:col>
      <xdr:colOff>354106</xdr:colOff>
      <xdr:row>1</xdr:row>
      <xdr:rowOff>548528</xdr:rowOff>
    </xdr:to>
    <xdr:sp macro="" textlink="">
      <xdr:nvSpPr>
        <xdr:cNvPr id="10" name="Oval 9" descr="Red circle with a number inside. ">
          <a:extLst>
            <a:ext uri="{FF2B5EF4-FFF2-40B4-BE49-F238E27FC236}">
              <a16:creationId xmlns:a16="http://schemas.microsoft.com/office/drawing/2014/main" id="{000B9062-6DEB-45B0-87BA-56DFC27BF37F}"/>
            </a:ext>
          </a:extLst>
        </xdr:cNvPr>
        <xdr:cNvSpPr/>
      </xdr:nvSpPr>
      <xdr:spPr>
        <a:xfrm>
          <a:off x="20759460" y="785533"/>
          <a:ext cx="902071" cy="858370"/>
        </a:xfrm>
        <a:prstGeom prst="ellipse">
          <a:avLst/>
        </a:prstGeom>
        <a:solidFill>
          <a:srgbClr val="FF0000">
            <a:alpha val="60000"/>
          </a:srgbClr>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3200"/>
        </a:p>
      </xdr:txBody>
    </xdr:sp>
    <xdr:clientData/>
  </xdr:twoCellAnchor>
  <xdr:twoCellAnchor>
    <xdr:from>
      <xdr:col>27</xdr:col>
      <xdr:colOff>481853</xdr:colOff>
      <xdr:row>0</xdr:row>
      <xdr:rowOff>809625</xdr:rowOff>
    </xdr:from>
    <xdr:to>
      <xdr:col>29</xdr:col>
      <xdr:colOff>134468</xdr:colOff>
      <xdr:row>2</xdr:row>
      <xdr:rowOff>10645</xdr:rowOff>
    </xdr:to>
    <xdr:sp macro="" textlink="">
      <xdr:nvSpPr>
        <xdr:cNvPr id="27" name="Oval 26" descr="Red circle with a number inside. ">
          <a:extLst>
            <a:ext uri="{FF2B5EF4-FFF2-40B4-BE49-F238E27FC236}">
              <a16:creationId xmlns:a16="http://schemas.microsoft.com/office/drawing/2014/main" id="{104CC618-3136-4D00-A09C-F3741FC416C9}"/>
            </a:ext>
          </a:extLst>
        </xdr:cNvPr>
        <xdr:cNvSpPr/>
      </xdr:nvSpPr>
      <xdr:spPr>
        <a:xfrm>
          <a:off x="24989678" y="809625"/>
          <a:ext cx="909915" cy="858370"/>
        </a:xfrm>
        <a:prstGeom prst="ellipse">
          <a:avLst/>
        </a:prstGeom>
        <a:solidFill>
          <a:srgbClr val="FF0000">
            <a:alpha val="60000"/>
          </a:srgbClr>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3200"/>
        </a:p>
      </xdr:txBody>
    </xdr:sp>
    <xdr:clientData/>
  </xdr:twoCellAnchor>
  <xdr:twoCellAnchor>
    <xdr:from>
      <xdr:col>32</xdr:col>
      <xdr:colOff>302560</xdr:colOff>
      <xdr:row>0</xdr:row>
      <xdr:rowOff>798419</xdr:rowOff>
    </xdr:from>
    <xdr:to>
      <xdr:col>33</xdr:col>
      <xdr:colOff>537881</xdr:colOff>
      <xdr:row>1</xdr:row>
      <xdr:rowOff>561414</xdr:rowOff>
    </xdr:to>
    <xdr:sp macro="" textlink="">
      <xdr:nvSpPr>
        <xdr:cNvPr id="28" name="Oval 27" descr="Red circle with a number inside. ">
          <a:extLst>
            <a:ext uri="{FF2B5EF4-FFF2-40B4-BE49-F238E27FC236}">
              <a16:creationId xmlns:a16="http://schemas.microsoft.com/office/drawing/2014/main" id="{EA2E89E0-981A-4ACC-91A2-B582E79E9E45}"/>
            </a:ext>
          </a:extLst>
        </xdr:cNvPr>
        <xdr:cNvSpPr/>
      </xdr:nvSpPr>
      <xdr:spPr>
        <a:xfrm>
          <a:off x="28029835" y="798419"/>
          <a:ext cx="902071" cy="858370"/>
        </a:xfrm>
        <a:prstGeom prst="ellipse">
          <a:avLst/>
        </a:prstGeom>
        <a:solidFill>
          <a:srgbClr val="FF0000">
            <a:alpha val="60000"/>
          </a:srgbClr>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3200"/>
        </a:p>
      </xdr:txBody>
    </xdr:sp>
    <xdr:clientData/>
  </xdr:twoCellAnchor>
  <xdr:oneCellAnchor>
    <xdr:from>
      <xdr:col>32</xdr:col>
      <xdr:colOff>537040</xdr:colOff>
      <xdr:row>0</xdr:row>
      <xdr:rowOff>890868</xdr:rowOff>
    </xdr:from>
    <xdr:ext cx="470642" cy="657225"/>
    <xdr:sp macro="" textlink="">
      <xdr:nvSpPr>
        <xdr:cNvPr id="25" name="TextBox 24">
          <a:extLst>
            <a:ext uri="{FF2B5EF4-FFF2-40B4-BE49-F238E27FC236}">
              <a16:creationId xmlns:a16="http://schemas.microsoft.com/office/drawing/2014/main" id="{3C024FE0-C919-49B1-B0DC-8F1F50904353}"/>
            </a:ext>
          </a:extLst>
        </xdr:cNvPr>
        <xdr:cNvSpPr txBox="1"/>
      </xdr:nvSpPr>
      <xdr:spPr>
        <a:xfrm>
          <a:off x="28264315" y="890868"/>
          <a:ext cx="470642" cy="657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3600" b="1">
              <a:solidFill>
                <a:schemeClr val="bg1"/>
              </a:solidFill>
            </a:rPr>
            <a:t>4</a:t>
          </a:r>
        </a:p>
      </xdr:txBody>
    </xdr:sp>
    <xdr:clientData/>
  </xdr:oneCellAnchor>
  <xdr:oneCellAnchor>
    <xdr:from>
      <xdr:col>28</xdr:col>
      <xdr:colOff>106720</xdr:colOff>
      <xdr:row>0</xdr:row>
      <xdr:rowOff>902074</xdr:rowOff>
    </xdr:from>
    <xdr:ext cx="470642" cy="657225"/>
    <xdr:sp macro="" textlink="">
      <xdr:nvSpPr>
        <xdr:cNvPr id="23" name="TextBox 22">
          <a:extLst>
            <a:ext uri="{FF2B5EF4-FFF2-40B4-BE49-F238E27FC236}">
              <a16:creationId xmlns:a16="http://schemas.microsoft.com/office/drawing/2014/main" id="{E8D62D58-25CF-4098-BB0E-1DEDB94B1A42}"/>
            </a:ext>
          </a:extLst>
        </xdr:cNvPr>
        <xdr:cNvSpPr txBox="1"/>
      </xdr:nvSpPr>
      <xdr:spPr>
        <a:xfrm>
          <a:off x="25243195" y="902074"/>
          <a:ext cx="470642" cy="657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3600" b="1">
              <a:solidFill>
                <a:schemeClr val="bg1"/>
              </a:solidFill>
            </a:rPr>
            <a:t>3</a:t>
          </a:r>
        </a:p>
      </xdr:txBody>
    </xdr:sp>
    <xdr:clientData/>
  </xdr:oneCellAnchor>
  <xdr:oneCellAnchor>
    <xdr:from>
      <xdr:col>20</xdr:col>
      <xdr:colOff>394167</xdr:colOff>
      <xdr:row>0</xdr:row>
      <xdr:rowOff>890867</xdr:rowOff>
    </xdr:from>
    <xdr:ext cx="470642" cy="657225"/>
    <xdr:sp macro="" textlink="">
      <xdr:nvSpPr>
        <xdr:cNvPr id="21" name="TextBox 20">
          <a:extLst>
            <a:ext uri="{FF2B5EF4-FFF2-40B4-BE49-F238E27FC236}">
              <a16:creationId xmlns:a16="http://schemas.microsoft.com/office/drawing/2014/main" id="{87E9949B-FAA1-4A19-8E05-3E2AC307E61F}"/>
            </a:ext>
          </a:extLst>
        </xdr:cNvPr>
        <xdr:cNvSpPr txBox="1"/>
      </xdr:nvSpPr>
      <xdr:spPr>
        <a:xfrm>
          <a:off x="21034842" y="890867"/>
          <a:ext cx="470642" cy="657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3600" b="1">
              <a:solidFill>
                <a:schemeClr val="bg1"/>
              </a:solidFill>
            </a:rPr>
            <a:t>2</a:t>
          </a:r>
        </a:p>
      </xdr:txBody>
    </xdr:sp>
    <xdr:clientData/>
  </xdr:oneCellAnchor>
  <xdr:twoCellAnchor>
    <xdr:from>
      <xdr:col>8</xdr:col>
      <xdr:colOff>54036</xdr:colOff>
      <xdr:row>4</xdr:row>
      <xdr:rowOff>198419</xdr:rowOff>
    </xdr:from>
    <xdr:to>
      <xdr:col>8</xdr:col>
      <xdr:colOff>453643</xdr:colOff>
      <xdr:row>5</xdr:row>
      <xdr:rowOff>89808</xdr:rowOff>
    </xdr:to>
    <xdr:sp macro="" textlink="">
      <xdr:nvSpPr>
        <xdr:cNvPr id="34" name="Rectangle: Rounded Corners 33">
          <a:extLst>
            <a:ext uri="{FF2B5EF4-FFF2-40B4-BE49-F238E27FC236}">
              <a16:creationId xmlns:a16="http://schemas.microsoft.com/office/drawing/2014/main" id="{D8562C13-F47B-4FC0-BB76-8021D847896F}"/>
            </a:ext>
          </a:extLst>
        </xdr:cNvPr>
        <xdr:cNvSpPr/>
      </xdr:nvSpPr>
      <xdr:spPr>
        <a:xfrm>
          <a:off x="14374193" y="2244933"/>
          <a:ext cx="399607" cy="207075"/>
        </a:xfrm>
        <a:prstGeom prst="roundRect">
          <a:avLst/>
        </a:prstGeom>
        <a:solidFill>
          <a:srgbClr val="FFFF00"/>
        </a:solidFill>
        <a:ln w="28575">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n-US" sz="700" b="1">
              <a:solidFill>
                <a:sysClr val="windowText" lastClr="000000"/>
              </a:solidFill>
            </a:rPr>
            <a:t>NEW</a:t>
          </a:r>
        </a:p>
      </xdr:txBody>
    </xdr:sp>
    <xdr:clientData/>
  </xdr:twoCellAnchor>
  <xdr:twoCellAnchor>
    <xdr:from>
      <xdr:col>7</xdr:col>
      <xdr:colOff>204550</xdr:colOff>
      <xdr:row>4</xdr:row>
      <xdr:rowOff>202396</xdr:rowOff>
    </xdr:from>
    <xdr:to>
      <xdr:col>7</xdr:col>
      <xdr:colOff>604157</xdr:colOff>
      <xdr:row>5</xdr:row>
      <xdr:rowOff>93785</xdr:rowOff>
    </xdr:to>
    <xdr:sp macro="" textlink="">
      <xdr:nvSpPr>
        <xdr:cNvPr id="35" name="Rectangle: Rounded Corners 34">
          <a:extLst>
            <a:ext uri="{FF2B5EF4-FFF2-40B4-BE49-F238E27FC236}">
              <a16:creationId xmlns:a16="http://schemas.microsoft.com/office/drawing/2014/main" id="{7E7C7917-DCAC-41B1-BEE5-C44AF092F816}"/>
            </a:ext>
          </a:extLst>
        </xdr:cNvPr>
        <xdr:cNvSpPr/>
      </xdr:nvSpPr>
      <xdr:spPr>
        <a:xfrm>
          <a:off x="13686507" y="2248910"/>
          <a:ext cx="399607" cy="207075"/>
        </a:xfrm>
        <a:prstGeom prst="roundRect">
          <a:avLst/>
        </a:prstGeom>
        <a:solidFill>
          <a:srgbClr val="FFFF00"/>
        </a:solidFill>
        <a:ln w="28575">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n-US" sz="700" b="1">
              <a:solidFill>
                <a:sysClr val="windowText" lastClr="000000"/>
              </a:solidFill>
            </a:rPr>
            <a:t>NEW</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17</xdr:col>
      <xdr:colOff>155331</xdr:colOff>
      <xdr:row>1</xdr:row>
      <xdr:rowOff>0</xdr:rowOff>
    </xdr:from>
    <xdr:ext cx="184731" cy="530658"/>
    <xdr:sp macro="" textlink="">
      <xdr:nvSpPr>
        <xdr:cNvPr id="18" name="TextBox 17">
          <a:extLst>
            <a:ext uri="{FF2B5EF4-FFF2-40B4-BE49-F238E27FC236}">
              <a16:creationId xmlns:a16="http://schemas.microsoft.com/office/drawing/2014/main" id="{00000000-0008-0000-0100-000012000000}"/>
            </a:ext>
            <a:ext uri="{C183D7F6-B498-43B3-948B-1728B52AA6E4}">
              <adec:decorative xmlns:adec="http://schemas.microsoft.com/office/drawing/2017/decorative" val="1"/>
            </a:ext>
          </a:extLst>
        </xdr:cNvPr>
        <xdr:cNvSpPr txBox="1"/>
      </xdr:nvSpPr>
      <xdr:spPr>
        <a:xfrm>
          <a:off x="17262231" y="660888"/>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oneCellAnchor>
    <xdr:from>
      <xdr:col>25</xdr:col>
      <xdr:colOff>195385</xdr:colOff>
      <xdr:row>1</xdr:row>
      <xdr:rowOff>0</xdr:rowOff>
    </xdr:from>
    <xdr:ext cx="184731" cy="530658"/>
    <xdr:sp macro="" textlink="">
      <xdr:nvSpPr>
        <xdr:cNvPr id="19" name="TextBox 18">
          <a:extLst>
            <a:ext uri="{FF2B5EF4-FFF2-40B4-BE49-F238E27FC236}">
              <a16:creationId xmlns:a16="http://schemas.microsoft.com/office/drawing/2014/main" id="{00000000-0008-0000-0100-000013000000}"/>
            </a:ext>
            <a:ext uri="{C183D7F6-B498-43B3-948B-1728B52AA6E4}">
              <adec:decorative xmlns:adec="http://schemas.microsoft.com/office/drawing/2017/decorative" val="1"/>
            </a:ext>
          </a:extLst>
        </xdr:cNvPr>
        <xdr:cNvSpPr txBox="1"/>
      </xdr:nvSpPr>
      <xdr:spPr>
        <a:xfrm>
          <a:off x="21842535" y="671634"/>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oneCellAnchor>
    <xdr:from>
      <xdr:col>28</xdr:col>
      <xdr:colOff>572477</xdr:colOff>
      <xdr:row>1</xdr:row>
      <xdr:rowOff>0</xdr:rowOff>
    </xdr:from>
    <xdr:ext cx="184731" cy="530658"/>
    <xdr:sp macro="" textlink="">
      <xdr:nvSpPr>
        <xdr:cNvPr id="22" name="TextBox 21">
          <a:extLst>
            <a:ext uri="{FF2B5EF4-FFF2-40B4-BE49-F238E27FC236}">
              <a16:creationId xmlns:a16="http://schemas.microsoft.com/office/drawing/2014/main" id="{00000000-0008-0000-0100-000016000000}"/>
            </a:ext>
            <a:ext uri="{C183D7F6-B498-43B3-948B-1728B52AA6E4}">
              <adec:decorative xmlns:adec="http://schemas.microsoft.com/office/drawing/2017/decorative" val="1"/>
            </a:ext>
          </a:extLst>
        </xdr:cNvPr>
        <xdr:cNvSpPr txBox="1"/>
      </xdr:nvSpPr>
      <xdr:spPr>
        <a:xfrm>
          <a:off x="24238927" y="648188"/>
          <a:ext cx="184731"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2800" b="1">
            <a:solidFill>
              <a:schemeClr val="bg1"/>
            </a:solidFill>
          </a:endParaRPr>
        </a:p>
      </xdr:txBody>
    </xdr:sp>
    <xdr:clientData/>
  </xdr:oneCellAnchor>
  <xdr:twoCellAnchor editAs="oneCell">
    <xdr:from>
      <xdr:col>0</xdr:col>
      <xdr:colOff>243328</xdr:colOff>
      <xdr:row>0</xdr:row>
      <xdr:rowOff>18142</xdr:rowOff>
    </xdr:from>
    <xdr:to>
      <xdr:col>1</xdr:col>
      <xdr:colOff>22064</xdr:colOff>
      <xdr:row>0</xdr:row>
      <xdr:rowOff>360741</xdr:rowOff>
    </xdr:to>
    <xdr:pic>
      <xdr:nvPicPr>
        <xdr:cNvPr id="30" name="Picture 29" descr="Image result for attention!">
          <a:extLst>
            <a:ext uri="{FF2B5EF4-FFF2-40B4-BE49-F238E27FC236}">
              <a16:creationId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328" y="18142"/>
          <a:ext cx="391324" cy="342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364792</xdr:colOff>
      <xdr:row>0</xdr:row>
      <xdr:rowOff>75145</xdr:rowOff>
    </xdr:from>
    <xdr:to>
      <xdr:col>9</xdr:col>
      <xdr:colOff>355600</xdr:colOff>
      <xdr:row>0</xdr:row>
      <xdr:rowOff>340188</xdr:rowOff>
    </xdr:to>
    <xdr:sp macro="" textlink="">
      <xdr:nvSpPr>
        <xdr:cNvPr id="31" name="Rounded Rectangle 30">
          <a:hlinkClick xmlns:r="http://schemas.openxmlformats.org/officeDocument/2006/relationships" r:id="rId2"/>
          <a:extLst>
            <a:ext uri="{FF2B5EF4-FFF2-40B4-BE49-F238E27FC236}">
              <a16:creationId xmlns:a16="http://schemas.microsoft.com/office/drawing/2014/main" id="{00000000-0008-0000-0100-00001F000000}"/>
            </a:ext>
          </a:extLst>
        </xdr:cNvPr>
        <xdr:cNvSpPr/>
      </xdr:nvSpPr>
      <xdr:spPr>
        <a:xfrm>
          <a:off x="11261392" y="75145"/>
          <a:ext cx="1984708" cy="265043"/>
        </a:xfrm>
        <a:prstGeom prst="roundRect">
          <a:avLst/>
        </a:prstGeom>
        <a:solidFill>
          <a:schemeClr val="accent1">
            <a:lumMod val="60000"/>
            <a:lumOff val="40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1">
              <a:solidFill>
                <a:sysClr val="windowText" lastClr="000000"/>
              </a:solidFill>
            </a:rPr>
            <a:t>BACK TO MAIN MATRIX</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581025</xdr:colOff>
      <xdr:row>11</xdr:row>
      <xdr:rowOff>149860</xdr:rowOff>
    </xdr:from>
    <xdr:to>
      <xdr:col>3</xdr:col>
      <xdr:colOff>2671448</xdr:colOff>
      <xdr:row>13</xdr:row>
      <xdr:rowOff>114935</xdr:rowOff>
    </xdr:to>
    <xdr:pic>
      <xdr:nvPicPr>
        <xdr:cNvPr id="2" name="Picture 1" descr="Clickable button with title, &quot;Back to Main Matrix&quot;">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a:off x="6311265" y="4782820"/>
          <a:ext cx="3082928" cy="4375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590922</xdr:colOff>
      <xdr:row>30</xdr:row>
      <xdr:rowOff>142875</xdr:rowOff>
    </xdr:from>
    <xdr:to>
      <xdr:col>1</xdr:col>
      <xdr:colOff>3175000</xdr:colOff>
      <xdr:row>33</xdr:row>
      <xdr:rowOff>79374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467222" y="4905375"/>
          <a:ext cx="2584078" cy="412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0" u="sng">
              <a:solidFill>
                <a:sysClr val="windowText" lastClr="000000"/>
              </a:solidFill>
              <a:latin typeface="Segoe UI" panose="020B0502040204020203" pitchFamily="34" charset="0"/>
              <a:cs typeface="Segoe UI" panose="020B0502040204020203" pitchFamily="34" charset="0"/>
            </a:rPr>
            <a:t>Download</a:t>
          </a:r>
          <a:r>
            <a:rPr lang="en-US" sz="1200" b="0" u="sng" baseline="0">
              <a:solidFill>
                <a:sysClr val="windowText" lastClr="000000"/>
              </a:solidFill>
              <a:latin typeface="Segoe UI" panose="020B0502040204020203" pitchFamily="34" charset="0"/>
              <a:cs typeface="Segoe UI" panose="020B0502040204020203" pitchFamily="34" charset="0"/>
            </a:rPr>
            <a:t> most recent version</a:t>
          </a:r>
          <a:endParaRPr lang="en-US" sz="1200" b="0" u="sng">
            <a:solidFill>
              <a:sysClr val="windowText" lastClr="000000"/>
            </a:solidFill>
            <a:latin typeface="Segoe UI" panose="020B0502040204020203" pitchFamily="34" charset="0"/>
            <a:cs typeface="Segoe UI" panose="020B0502040204020203" pitchFamily="34" charset="0"/>
          </a:endParaRPr>
        </a:p>
      </xdr:txBody>
    </xdr:sp>
    <xdr:clientData/>
  </xdr:twoCellAnchor>
  <xdr:twoCellAnchor>
    <xdr:from>
      <xdr:col>1</xdr:col>
      <xdr:colOff>349001</xdr:colOff>
      <xdr:row>31</xdr:row>
      <xdr:rowOff>63671</xdr:rowOff>
    </xdr:from>
    <xdr:to>
      <xdr:col>1</xdr:col>
      <xdr:colOff>623321</xdr:colOff>
      <xdr:row>33</xdr:row>
      <xdr:rowOff>14141</xdr:rowOff>
    </xdr:to>
    <xdr:pic>
      <xdr:nvPicPr>
        <xdr:cNvPr id="3" name="Picture 2">
          <a:hlinkClick xmlns:r="http://schemas.openxmlformats.org/officeDocument/2006/relationships" r:id="rId1"/>
          <a:extLst>
            <a:ext uri="{FF2B5EF4-FFF2-40B4-BE49-F238E27FC236}">
              <a16:creationId xmlns:a16="http://schemas.microsoft.com/office/drawing/2014/main" id="{00000000-0008-0000-03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0800000">
          <a:off x="1225301" y="4984921"/>
          <a:ext cx="274320" cy="267970"/>
        </a:xfrm>
        <a:prstGeom prst="rect">
          <a:avLst/>
        </a:prstGeom>
      </xdr:spPr>
    </xdr:pic>
    <xdr:clientData/>
  </xdr:twoCellAnchor>
  <xdr:twoCellAnchor>
    <xdr:from>
      <xdr:col>1</xdr:col>
      <xdr:colOff>3562350</xdr:colOff>
      <xdr:row>30</xdr:row>
      <xdr:rowOff>144463</xdr:rowOff>
    </xdr:from>
    <xdr:to>
      <xdr:col>2</xdr:col>
      <xdr:colOff>674866</xdr:colOff>
      <xdr:row>33</xdr:row>
      <xdr:rowOff>77787</xdr:rowOff>
    </xdr:to>
    <xdr:sp macro="" textlink="">
      <xdr:nvSpPr>
        <xdr:cNvPr id="4" name="TextBox 3">
          <a:hlinkClick xmlns:r="http://schemas.openxmlformats.org/officeDocument/2006/relationships" r:id="rId3"/>
          <a:extLst>
            <a:ext uri="{FF2B5EF4-FFF2-40B4-BE49-F238E27FC236}">
              <a16:creationId xmlns:a16="http://schemas.microsoft.com/office/drawing/2014/main" id="{00000000-0008-0000-0300-000004000000}"/>
            </a:ext>
          </a:extLst>
        </xdr:cNvPr>
        <xdr:cNvSpPr txBox="1"/>
      </xdr:nvSpPr>
      <xdr:spPr>
        <a:xfrm>
          <a:off x="4438650" y="4906963"/>
          <a:ext cx="1805166" cy="409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0" u="sng" baseline="0">
              <a:solidFill>
                <a:sysClr val="windowText" lastClr="000000"/>
              </a:solidFill>
              <a:latin typeface="Segoe UI" panose="020B0502040204020203" pitchFamily="34" charset="0"/>
              <a:cs typeface="Segoe UI" panose="020B0502040204020203" pitchFamily="34" charset="0"/>
            </a:rPr>
            <a:t>Submit Feedback</a:t>
          </a:r>
          <a:endParaRPr lang="en-US" sz="1200" b="0" u="sng">
            <a:solidFill>
              <a:sysClr val="windowText" lastClr="000000"/>
            </a:solidFill>
            <a:latin typeface="Segoe UI" panose="020B0502040204020203" pitchFamily="34" charset="0"/>
            <a:cs typeface="Segoe UI" panose="020B0502040204020203" pitchFamily="34" charset="0"/>
          </a:endParaRPr>
        </a:p>
      </xdr:txBody>
    </xdr:sp>
    <xdr:clientData/>
  </xdr:twoCellAnchor>
  <xdr:twoCellAnchor>
    <xdr:from>
      <xdr:col>1</xdr:col>
      <xdr:colOff>3324225</xdr:colOff>
      <xdr:row>31</xdr:row>
      <xdr:rowOff>96838</xdr:rowOff>
    </xdr:from>
    <xdr:to>
      <xdr:col>1</xdr:col>
      <xdr:colOff>3571113</xdr:colOff>
      <xdr:row>33</xdr:row>
      <xdr:rowOff>19876</xdr:rowOff>
    </xdr:to>
    <xdr:pic>
      <xdr:nvPicPr>
        <xdr:cNvPr id="5" name="Picture 4">
          <a:hlinkClick xmlns:r="http://schemas.openxmlformats.org/officeDocument/2006/relationships" r:id="rId3"/>
          <a:extLst>
            <a:ext uri="{FF2B5EF4-FFF2-40B4-BE49-F238E27FC236}">
              <a16:creationId xmlns:a16="http://schemas.microsoft.com/office/drawing/2014/main" id="{00000000-0008-0000-0300-000005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00525" y="5018088"/>
          <a:ext cx="246888" cy="240538"/>
        </a:xfrm>
        <a:prstGeom prst="rect">
          <a:avLst/>
        </a:prstGeom>
      </xdr:spPr>
    </xdr:pic>
    <xdr:clientData/>
  </xdr:twoCellAnchor>
  <xdr:twoCellAnchor editAs="oneCell">
    <xdr:from>
      <xdr:col>0</xdr:col>
      <xdr:colOff>65314</xdr:colOff>
      <xdr:row>21</xdr:row>
      <xdr:rowOff>115660</xdr:rowOff>
    </xdr:from>
    <xdr:to>
      <xdr:col>0</xdr:col>
      <xdr:colOff>65314</xdr:colOff>
      <xdr:row>23</xdr:row>
      <xdr:rowOff>36285</xdr:rowOff>
    </xdr:to>
    <xdr:pic>
      <xdr:nvPicPr>
        <xdr:cNvPr id="6" name="Picture 5">
          <a:hlinkClick xmlns:r="http://schemas.openxmlformats.org/officeDocument/2006/relationships" r:id="rId5"/>
          <a:extLst>
            <a:ext uri="{FF2B5EF4-FFF2-40B4-BE49-F238E27FC236}">
              <a16:creationId xmlns:a16="http://schemas.microsoft.com/office/drawing/2014/main" id="{00000000-0008-0000-0300-000006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5314" y="3449410"/>
          <a:ext cx="295275" cy="288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172357</xdr:colOff>
      <xdr:row>1</xdr:row>
      <xdr:rowOff>27214</xdr:rowOff>
    </xdr:from>
    <xdr:to>
      <xdr:col>16</xdr:col>
      <xdr:colOff>523993</xdr:colOff>
      <xdr:row>54</xdr:row>
      <xdr:rowOff>108857</xdr:rowOff>
    </xdr:to>
    <xdr:pic>
      <xdr:nvPicPr>
        <xdr:cNvPr id="2" name="Picture 1" descr="Contains an image of the Construction Contract Format Comparison with the UCF. ">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srcRect l="25874" t="24736" r="31185" b="17126"/>
        <a:stretch/>
      </xdr:blipFill>
      <xdr:spPr>
        <a:xfrm>
          <a:off x="172357" y="208643"/>
          <a:ext cx="11464136" cy="969735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enkins, Mark" id="{BABD52AA-D7DA-48E3-AB9B-CE3A6B871467}" userId="S::Mark.Jenkins@dau.edu::a5285dca-2a69-458c-a3d6-6a1915da7119"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This is the logo for Warfighting Acquisition University</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6" dT="2025-12-15T17:23:12.01" personId="{BABD52AA-D7DA-48E3-AB9B-CE3A6B871467}" id="{7D4DB410-8AAC-455A-A564-04BB929955E8}">
    <text>Provision or clause?</text>
  </threadedComment>
  <threadedComment ref="H6" dT="2025-12-15T17:21:54.98" personId="{BABD52AA-D7DA-48E3-AB9B-CE3A6B871467}" id="{4D3F7405-4380-4D13-938E-88AFAB8E68FD}">
    <text xml:space="preserve">If marked “RFO X”, this indicates the RFO removed this provision or clause. If marked “Add”, it indicates the RFO added it. Those marked “RFO X” have been darkened to better distinguish them from RFO-retained provisions and clauses. </text>
  </threadedComment>
  <threadedComment ref="I6" dT="2025-12-15T17:21:54.98" personId="{BABD52AA-D7DA-48E3-AB9B-CE3A6B871467}" id="{286B5F58-A089-4E9F-93AB-56852149227F}">
    <text xml:space="preserve">If marked “IAP”, it means “Include as Prescribed” for FAR part 12 acquisitions. </text>
  </threadedComment>
  <threadedComment ref="J6" dT="2025-12-15T17:23:30.70" personId="{BABD52AA-D7DA-48E3-AB9B-CE3A6B871467}" id="{40DC974D-386E-4D35-B92D-9B0D7059671B}">
    <text>Is incorporation by reference authorized? ("*" indicates that IBR is authorized IAW FAR 52.102.)</text>
  </threadedComment>
  <threadedComment ref="K6" dT="2025-12-15T17:23:44.40" personId="{BABD52AA-D7DA-48E3-AB9B-CE3A6B871467}" id="{5805506B-325B-4E09-93FF-B9FBBCBA4E45}">
    <text xml:space="preserve">This column only 
pertains to the US Army Corps of Engineers. </text>
  </threadedComment>
  <threadedComment ref="L6" dT="2025-12-15T17:24:02.31" personId="{BABD52AA-D7DA-48E3-AB9B-CE3A6B871467}" id="{AD09282B-7940-4DFB-88A5-FB519F952647}">
    <text>Uniform contract format section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475BF-ED09-4FD3-A561-0B5145150B07}">
  <sheetPr codeName="Sheet11"/>
  <dimension ref="A1:XEV1717"/>
  <sheetViews>
    <sheetView tabSelected="1" zoomScaleNormal="100" workbookViewId="0">
      <pane xSplit="3" ySplit="6" topLeftCell="F7" activePane="bottomRight" state="frozen"/>
      <selection pane="topRight" activeCell="D1" sqref="D1"/>
      <selection pane="bottomLeft" activeCell="A6" sqref="A6"/>
      <selection pane="bottomRight" activeCell="A7" sqref="A7"/>
    </sheetView>
  </sheetViews>
  <sheetFormatPr defaultColWidth="8.7109375" defaultRowHeight="21" x14ac:dyDescent="0.35"/>
  <cols>
    <col min="1" max="1" width="8" style="147" customWidth="1"/>
    <col min="2" max="2" width="27.42578125" style="43" customWidth="1"/>
    <col min="3" max="3" width="49" style="11" customWidth="1"/>
    <col min="4" max="4" width="12.85546875" style="28" customWidth="1"/>
    <col min="5" max="5" width="17.7109375" style="222" bestFit="1" customWidth="1"/>
    <col min="6" max="6" width="78.5703125" style="3" customWidth="1"/>
    <col min="7" max="8" width="12.5703125" style="11" customWidth="1"/>
    <col min="9" max="10" width="8.42578125" style="11" customWidth="1"/>
    <col min="11" max="11" width="9.85546875" style="11" customWidth="1"/>
    <col min="12" max="20" width="7.5703125" style="11" customWidth="1"/>
    <col min="21" max="21" width="10" style="11" customWidth="1"/>
    <col min="22" max="25" width="7.5703125" style="11" customWidth="1"/>
    <col min="26" max="27" width="8.85546875" style="11" customWidth="1"/>
    <col min="28" max="30" width="9.42578125" style="11" customWidth="1"/>
    <col min="31" max="33" width="10" style="11" customWidth="1"/>
    <col min="34" max="34" width="14.85546875" style="11" customWidth="1"/>
    <col min="35" max="35" width="18.28515625" style="11" customWidth="1"/>
    <col min="36" max="37" width="16.28515625" style="100" customWidth="1"/>
    <col min="38" max="38" width="255.7109375" style="3" customWidth="1"/>
    <col min="39" max="39" width="59.7109375" style="3" customWidth="1"/>
    <col min="40" max="40" width="47.28515625" style="3" customWidth="1"/>
    <col min="41" max="41" width="14.5703125" style="3" customWidth="1"/>
    <col min="42" max="42" width="15.5703125" style="3" customWidth="1"/>
    <col min="43" max="43" width="15.140625" style="3" customWidth="1"/>
    <col min="44" max="44" width="8.7109375" style="3" customWidth="1"/>
    <col min="45" max="16384" width="8.7109375" style="3"/>
  </cols>
  <sheetData>
    <row r="1" spans="1:43" s="2" customFormat="1" ht="96" customHeight="1" thickBot="1" x14ac:dyDescent="0.3">
      <c r="A1" s="300" t="e" vm="1">
        <v>#VALUE!</v>
      </c>
      <c r="B1" s="300"/>
      <c r="C1" s="300"/>
      <c r="D1" s="303" t="s">
        <v>7456</v>
      </c>
      <c r="E1" s="303"/>
      <c r="F1" s="303"/>
      <c r="J1" s="184"/>
      <c r="K1" s="184"/>
      <c r="L1" s="184"/>
      <c r="M1" s="4"/>
      <c r="N1" s="17"/>
      <c r="O1" s="17"/>
      <c r="P1" s="4"/>
      <c r="Q1" s="17"/>
      <c r="R1" s="17"/>
      <c r="S1" s="17"/>
      <c r="T1" s="17"/>
      <c r="U1" s="17"/>
      <c r="V1" s="17"/>
      <c r="W1" s="17"/>
      <c r="X1" s="17"/>
      <c r="Y1" s="17"/>
      <c r="Z1" s="17"/>
      <c r="AA1" s="17"/>
      <c r="AB1" s="17"/>
      <c r="AC1" s="17"/>
      <c r="AD1" s="17"/>
      <c r="AE1" s="17"/>
      <c r="AF1" s="17"/>
      <c r="AG1" s="17"/>
      <c r="AH1" s="17"/>
      <c r="AI1" s="17"/>
      <c r="AJ1" s="99"/>
      <c r="AK1" s="99"/>
      <c r="AO1" s="3"/>
      <c r="AP1" s="3"/>
      <c r="AQ1" s="3"/>
    </row>
    <row r="2" spans="1:43" s="2" customFormat="1" ht="35.25" customHeight="1" thickTop="1" x14ac:dyDescent="0.25">
      <c r="A2" s="301" t="s">
        <v>7451</v>
      </c>
      <c r="B2" s="301"/>
      <c r="C2" s="301"/>
      <c r="D2" s="302" t="s">
        <v>7452</v>
      </c>
      <c r="E2" s="302"/>
      <c r="F2" s="227">
        <f>'Change Summary'!B5</f>
        <v>46141</v>
      </c>
      <c r="G2" s="227"/>
      <c r="H2" s="214"/>
      <c r="I2" s="214"/>
      <c r="J2" s="215"/>
      <c r="K2" s="215"/>
      <c r="L2" s="215"/>
      <c r="M2" s="4"/>
      <c r="N2" s="17"/>
      <c r="O2" s="17"/>
      <c r="P2" s="4"/>
      <c r="Q2" s="17"/>
      <c r="R2" s="17"/>
      <c r="S2" s="17"/>
      <c r="T2" s="17"/>
      <c r="U2" s="17"/>
      <c r="V2" s="17"/>
      <c r="W2" s="17"/>
      <c r="X2" s="17"/>
      <c r="Y2" s="17"/>
      <c r="Z2" s="17"/>
      <c r="AA2" s="17"/>
      <c r="AB2" s="17"/>
      <c r="AC2" s="17"/>
      <c r="AD2" s="17"/>
      <c r="AE2" s="17"/>
      <c r="AF2" s="17"/>
      <c r="AG2" s="17"/>
      <c r="AH2" s="17"/>
      <c r="AI2" s="17"/>
      <c r="AJ2" s="99"/>
      <c r="AK2" s="99"/>
      <c r="AO2" s="3"/>
      <c r="AP2" s="3"/>
      <c r="AQ2" s="3"/>
    </row>
    <row r="3" spans="1:43" s="2" customFormat="1" ht="5.25" customHeight="1" thickBot="1" x14ac:dyDescent="0.3">
      <c r="A3" s="147"/>
      <c r="B3" s="136"/>
      <c r="C3" s="17"/>
      <c r="D3" s="17"/>
      <c r="F3" s="80"/>
      <c r="G3" s="135"/>
      <c r="H3" s="135"/>
      <c r="I3" s="135"/>
      <c r="J3" s="135"/>
      <c r="K3" s="135"/>
      <c r="L3" s="135"/>
      <c r="M3" s="4"/>
      <c r="N3" s="17"/>
      <c r="O3" s="17"/>
      <c r="P3" s="4"/>
      <c r="Q3" s="17"/>
      <c r="R3" s="17"/>
      <c r="S3" s="17"/>
      <c r="T3" s="17"/>
      <c r="U3" s="17"/>
      <c r="V3" s="17"/>
      <c r="W3" s="17"/>
      <c r="X3" s="17"/>
      <c r="Y3" s="17"/>
      <c r="Z3" s="17"/>
      <c r="AA3" s="17"/>
      <c r="AB3" s="17"/>
      <c r="AC3" s="17"/>
      <c r="AD3" s="17"/>
      <c r="AE3" s="17"/>
      <c r="AF3" s="17"/>
      <c r="AG3" s="17"/>
      <c r="AH3" s="17"/>
      <c r="AI3" s="17"/>
      <c r="AJ3" s="99"/>
      <c r="AK3" s="99"/>
      <c r="AO3" s="3"/>
      <c r="AP3" s="3"/>
      <c r="AQ3" s="3"/>
    </row>
    <row r="4" spans="1:43" s="1" customFormat="1" ht="25.5" customHeight="1" thickTop="1" thickBot="1" x14ac:dyDescent="0.3">
      <c r="A4" s="148"/>
      <c r="B4" s="111"/>
      <c r="C4" s="111"/>
      <c r="D4" s="111"/>
      <c r="E4" s="111"/>
      <c r="F4" s="112"/>
      <c r="G4" s="290" t="s">
        <v>0</v>
      </c>
      <c r="H4" s="291"/>
      <c r="I4" s="291"/>
      <c r="J4" s="291"/>
      <c r="K4" s="291"/>
      <c r="L4" s="292"/>
      <c r="M4" s="290" t="s">
        <v>1</v>
      </c>
      <c r="N4" s="291"/>
      <c r="O4" s="292"/>
      <c r="P4" s="117" t="s">
        <v>2</v>
      </c>
      <c r="Q4" s="118"/>
      <c r="R4" s="118"/>
      <c r="S4" s="118"/>
      <c r="T4" s="118"/>
      <c r="U4" s="118"/>
      <c r="V4" s="118"/>
      <c r="W4" s="118"/>
      <c r="X4" s="118"/>
      <c r="Y4" s="118"/>
      <c r="Z4" s="118"/>
      <c r="AA4" s="119"/>
      <c r="AB4" s="120" t="s">
        <v>3</v>
      </c>
      <c r="AC4" s="115"/>
      <c r="AD4" s="116"/>
      <c r="AE4" s="296" t="s">
        <v>4</v>
      </c>
      <c r="AF4" s="297"/>
      <c r="AG4" s="297"/>
      <c r="AH4" s="297"/>
      <c r="AI4" s="298"/>
      <c r="AJ4" s="99"/>
      <c r="AK4" s="99"/>
      <c r="AO4" s="131"/>
      <c r="AP4" s="131"/>
      <c r="AQ4" s="131"/>
    </row>
    <row r="5" spans="1:43" s="1" customFormat="1" ht="24.75" thickTop="1" thickBot="1" x14ac:dyDescent="0.3">
      <c r="A5" s="149"/>
      <c r="B5" s="113"/>
      <c r="C5" s="113"/>
      <c r="D5" s="113"/>
      <c r="E5" s="113"/>
      <c r="F5" s="114"/>
      <c r="G5" s="293"/>
      <c r="H5" s="294"/>
      <c r="I5" s="294"/>
      <c r="J5" s="294"/>
      <c r="K5" s="294"/>
      <c r="L5" s="295"/>
      <c r="M5" s="293"/>
      <c r="N5" s="294"/>
      <c r="O5" s="295"/>
      <c r="P5" s="124" t="s">
        <v>5</v>
      </c>
      <c r="Q5" s="125"/>
      <c r="R5" s="125"/>
      <c r="S5" s="125"/>
      <c r="T5" s="125"/>
      <c r="U5" s="125"/>
      <c r="V5" s="125"/>
      <c r="W5" s="125"/>
      <c r="X5" s="125"/>
      <c r="Y5" s="126"/>
      <c r="Z5" s="299" t="s">
        <v>6</v>
      </c>
      <c r="AA5" s="299"/>
      <c r="AB5" s="121"/>
      <c r="AC5" s="122"/>
      <c r="AD5" s="123"/>
      <c r="AE5" s="66"/>
      <c r="AF5" s="299" t="s">
        <v>7</v>
      </c>
      <c r="AG5" s="299"/>
      <c r="AH5" s="66"/>
      <c r="AI5" s="110"/>
      <c r="AJ5" s="99"/>
      <c r="AK5" s="99"/>
      <c r="AO5" s="131"/>
      <c r="AP5" s="131"/>
      <c r="AQ5" s="131"/>
    </row>
    <row r="6" spans="1:43" s="127" customFormat="1" ht="35.25" customHeight="1" thickTop="1" thickBot="1" x14ac:dyDescent="0.3">
      <c r="A6" s="150" t="s">
        <v>3948</v>
      </c>
      <c r="B6" s="138" t="s">
        <v>9</v>
      </c>
      <c r="C6" s="138" t="s">
        <v>10</v>
      </c>
      <c r="D6" s="139" t="s">
        <v>11</v>
      </c>
      <c r="E6" s="216" t="s">
        <v>12</v>
      </c>
      <c r="F6" s="138" t="s">
        <v>13</v>
      </c>
      <c r="G6" s="140" t="s">
        <v>14</v>
      </c>
      <c r="H6" s="141" t="s">
        <v>7457</v>
      </c>
      <c r="I6" s="141" t="s">
        <v>6892</v>
      </c>
      <c r="J6" s="141" t="s">
        <v>15</v>
      </c>
      <c r="K6" s="142" t="s">
        <v>16</v>
      </c>
      <c r="L6" s="143" t="s">
        <v>17</v>
      </c>
      <c r="M6" s="138" t="s">
        <v>18</v>
      </c>
      <c r="N6" s="144" t="s">
        <v>19</v>
      </c>
      <c r="O6" s="143" t="s">
        <v>20</v>
      </c>
      <c r="P6" s="145" t="s">
        <v>21</v>
      </c>
      <c r="Q6" s="145" t="s">
        <v>22</v>
      </c>
      <c r="R6" s="145" t="s">
        <v>23</v>
      </c>
      <c r="S6" s="145" t="s">
        <v>24</v>
      </c>
      <c r="T6" s="145" t="s">
        <v>25</v>
      </c>
      <c r="U6" s="145" t="s">
        <v>26</v>
      </c>
      <c r="V6" s="145" t="s">
        <v>27</v>
      </c>
      <c r="W6" s="145" t="s">
        <v>28</v>
      </c>
      <c r="X6" s="145" t="s">
        <v>29</v>
      </c>
      <c r="Y6" s="145" t="s">
        <v>30</v>
      </c>
      <c r="Z6" s="145" t="s">
        <v>21</v>
      </c>
      <c r="AA6" s="145" t="s">
        <v>22</v>
      </c>
      <c r="AB6" s="143" t="s">
        <v>31</v>
      </c>
      <c r="AC6" s="145" t="s">
        <v>32</v>
      </c>
      <c r="AD6" s="144" t="s">
        <v>33</v>
      </c>
      <c r="AE6" s="143" t="s">
        <v>6488</v>
      </c>
      <c r="AF6" s="145" t="s">
        <v>35</v>
      </c>
      <c r="AG6" s="145" t="s">
        <v>36</v>
      </c>
      <c r="AH6" s="142" t="s">
        <v>37</v>
      </c>
      <c r="AI6" s="144" t="s">
        <v>38</v>
      </c>
      <c r="AJ6" s="144" t="s">
        <v>39</v>
      </c>
      <c r="AK6" s="144"/>
      <c r="AL6" s="144" t="s">
        <v>40</v>
      </c>
      <c r="AM6" s="144" t="s">
        <v>41</v>
      </c>
      <c r="AN6" s="144" t="s">
        <v>42</v>
      </c>
      <c r="AO6" s="146" t="s">
        <v>43</v>
      </c>
      <c r="AP6" s="146" t="s">
        <v>44</v>
      </c>
      <c r="AQ6" s="146" t="s">
        <v>45</v>
      </c>
    </row>
    <row r="7" spans="1:43" s="162" customFormat="1" ht="90" thickTop="1" x14ac:dyDescent="0.25">
      <c r="A7" s="153"/>
      <c r="B7" s="228" t="s">
        <v>46</v>
      </c>
      <c r="C7" s="229" t="s">
        <v>47</v>
      </c>
      <c r="D7" s="230" t="s">
        <v>48</v>
      </c>
      <c r="E7" s="231" t="s">
        <v>49</v>
      </c>
      <c r="F7" s="232" t="s">
        <v>50</v>
      </c>
      <c r="G7" s="233" t="s">
        <v>51</v>
      </c>
      <c r="H7" s="234" t="s">
        <v>6497</v>
      </c>
      <c r="I7" s="235"/>
      <c r="J7" s="235" t="s">
        <v>52</v>
      </c>
      <c r="K7" s="236" t="str">
        <f t="shared" ref="K7:K32" si="0">IF(L7="I","00 72 00",IF(L7="K","00 45 00",IF(L7="E","00 73 00",IF(L7="F","00 73 00",IF(L7="G","00 73 00",IF(L7="H","00 73 00",IF(L7="L","00 21 00", IF(L7="M","00 22 00",""))))))))</f>
        <v>00 45 00</v>
      </c>
      <c r="L7" s="235" t="s">
        <v>53</v>
      </c>
      <c r="M7" s="240" t="s">
        <v>54</v>
      </c>
      <c r="N7" s="243" t="s">
        <v>54</v>
      </c>
      <c r="O7" s="244" t="s">
        <v>54</v>
      </c>
      <c r="P7" s="240" t="s">
        <v>54</v>
      </c>
      <c r="Q7" s="241" t="s">
        <v>54</v>
      </c>
      <c r="R7" s="241" t="s">
        <v>54</v>
      </c>
      <c r="S7" s="241" t="s">
        <v>54</v>
      </c>
      <c r="T7" s="241" t="s">
        <v>54</v>
      </c>
      <c r="U7" s="241" t="s">
        <v>54</v>
      </c>
      <c r="V7" s="241" t="s">
        <v>54</v>
      </c>
      <c r="W7" s="241" t="s">
        <v>54</v>
      </c>
      <c r="X7" s="241" t="s">
        <v>54</v>
      </c>
      <c r="Y7" s="242" t="s">
        <v>54</v>
      </c>
      <c r="Z7" s="159"/>
      <c r="AA7" s="158"/>
      <c r="AB7" s="245" t="s">
        <v>54</v>
      </c>
      <c r="AC7" s="241" t="s">
        <v>54</v>
      </c>
      <c r="AD7" s="243" t="s">
        <v>54</v>
      </c>
      <c r="AE7" s="240" t="s">
        <v>54</v>
      </c>
      <c r="AF7" s="157"/>
      <c r="AG7" s="155"/>
      <c r="AH7" s="155"/>
      <c r="AI7" s="50" t="s">
        <v>55</v>
      </c>
      <c r="AJ7" s="160">
        <v>1</v>
      </c>
      <c r="AK7" s="161"/>
      <c r="AL7" s="162" t="s">
        <v>56</v>
      </c>
      <c r="AN7" s="163" t="str">
        <f t="shared" ref="AN7:AN38" si="1">IFERROR(IF(AND(FIND("Alternate",C7),"Yes",AL7=""),,"Yes"),"No")</f>
        <v>No</v>
      </c>
      <c r="AO7" s="163" t="s">
        <v>57</v>
      </c>
      <c r="AP7" s="163" t="str">
        <f>IFERROR(IF(AND(FIND("Deviation",C7),"Yes",AL7=""),,"Yes"),"No")</f>
        <v>No</v>
      </c>
      <c r="AQ7" s="163"/>
    </row>
    <row r="8" spans="1:43" s="8" customFormat="1" ht="65.25" customHeight="1" x14ac:dyDescent="0.25">
      <c r="A8" s="151"/>
      <c r="B8" s="40" t="s">
        <v>58</v>
      </c>
      <c r="C8" s="37" t="s">
        <v>59</v>
      </c>
      <c r="D8" s="27" t="s">
        <v>60</v>
      </c>
      <c r="E8" s="217" t="s">
        <v>61</v>
      </c>
      <c r="F8" s="12" t="s">
        <v>62</v>
      </c>
      <c r="G8" s="44" t="s">
        <v>63</v>
      </c>
      <c r="H8" s="151"/>
      <c r="I8" s="52"/>
      <c r="J8" s="52" t="s">
        <v>64</v>
      </c>
      <c r="K8" s="98" t="str">
        <f t="shared" si="0"/>
        <v>00 72 00</v>
      </c>
      <c r="L8" s="52" t="s">
        <v>57</v>
      </c>
      <c r="M8" s="44" t="s">
        <v>54</v>
      </c>
      <c r="N8" s="52" t="s">
        <v>54</v>
      </c>
      <c r="O8" s="76" t="s">
        <v>54</v>
      </c>
      <c r="P8" s="44" t="s">
        <v>54</v>
      </c>
      <c r="Q8" s="51" t="s">
        <v>54</v>
      </c>
      <c r="R8" s="51" t="s">
        <v>54</v>
      </c>
      <c r="S8" s="51" t="s">
        <v>54</v>
      </c>
      <c r="T8" s="51" t="s">
        <v>54</v>
      </c>
      <c r="U8" s="51" t="s">
        <v>54</v>
      </c>
      <c r="V8" s="51" t="s">
        <v>54</v>
      </c>
      <c r="W8" s="51" t="s">
        <v>54</v>
      </c>
      <c r="X8" s="51" t="s">
        <v>54</v>
      </c>
      <c r="Y8" s="50" t="s">
        <v>54</v>
      </c>
      <c r="Z8" s="31"/>
      <c r="AA8" s="50"/>
      <c r="AB8" s="31"/>
      <c r="AC8" s="51" t="s">
        <v>54</v>
      </c>
      <c r="AD8" s="52" t="s">
        <v>54</v>
      </c>
      <c r="AE8" s="44"/>
      <c r="AF8" s="51"/>
      <c r="AG8" s="52"/>
      <c r="AH8" s="52"/>
      <c r="AI8" s="50" t="s">
        <v>55</v>
      </c>
      <c r="AJ8" s="160">
        <v>2</v>
      </c>
      <c r="AK8" s="128"/>
      <c r="AL8" s="8" t="s">
        <v>65</v>
      </c>
      <c r="AN8" s="129" t="str">
        <f t="shared" si="1"/>
        <v>No</v>
      </c>
    </row>
    <row r="9" spans="1:43" s="8" customFormat="1" ht="65.25" customHeight="1" x14ac:dyDescent="0.25">
      <c r="A9" s="151"/>
      <c r="B9" s="40" t="s">
        <v>66</v>
      </c>
      <c r="C9" s="37" t="s">
        <v>67</v>
      </c>
      <c r="D9" s="27" t="s">
        <v>651</v>
      </c>
      <c r="E9" s="217" t="s">
        <v>68</v>
      </c>
      <c r="F9" s="12" t="s">
        <v>69</v>
      </c>
      <c r="G9" s="44" t="s">
        <v>51</v>
      </c>
      <c r="H9" s="151"/>
      <c r="I9" s="52"/>
      <c r="J9" s="52" t="s">
        <v>70</v>
      </c>
      <c r="K9" s="98" t="str">
        <f t="shared" si="0"/>
        <v>00 45 00</v>
      </c>
      <c r="L9" s="52" t="s">
        <v>53</v>
      </c>
      <c r="M9" s="44" t="s">
        <v>54</v>
      </c>
      <c r="N9" s="52"/>
      <c r="O9" s="76"/>
      <c r="P9" s="44" t="s">
        <v>54</v>
      </c>
      <c r="Q9" s="51" t="s">
        <v>54</v>
      </c>
      <c r="R9" s="51" t="s">
        <v>54</v>
      </c>
      <c r="S9" s="51" t="s">
        <v>54</v>
      </c>
      <c r="T9" s="51" t="s">
        <v>54</v>
      </c>
      <c r="U9" s="51" t="s">
        <v>54</v>
      </c>
      <c r="V9" s="51" t="s">
        <v>54</v>
      </c>
      <c r="W9" s="51" t="s">
        <v>54</v>
      </c>
      <c r="X9" s="51" t="s">
        <v>54</v>
      </c>
      <c r="Y9" s="50" t="s">
        <v>54</v>
      </c>
      <c r="Z9" s="31"/>
      <c r="AA9" s="50"/>
      <c r="AB9" s="31"/>
      <c r="AC9" s="51" t="s">
        <v>54</v>
      </c>
      <c r="AD9" s="52" t="s">
        <v>54</v>
      </c>
      <c r="AE9" s="44" t="s">
        <v>54</v>
      </c>
      <c r="AF9" s="51"/>
      <c r="AG9" s="52"/>
      <c r="AH9" s="52"/>
      <c r="AI9" s="50" t="s">
        <v>55</v>
      </c>
      <c r="AJ9" s="160">
        <v>3</v>
      </c>
      <c r="AK9" s="128"/>
      <c r="AL9" s="8" t="s">
        <v>71</v>
      </c>
      <c r="AN9" s="129" t="str">
        <f t="shared" si="1"/>
        <v>No</v>
      </c>
    </row>
    <row r="10" spans="1:43" s="8" customFormat="1" ht="65.25" customHeight="1" x14ac:dyDescent="0.25">
      <c r="A10" s="151"/>
      <c r="B10" s="40" t="s">
        <v>72</v>
      </c>
      <c r="C10" s="37" t="s">
        <v>73</v>
      </c>
      <c r="D10" s="27" t="s">
        <v>74</v>
      </c>
      <c r="E10" s="217" t="s">
        <v>75</v>
      </c>
      <c r="F10" s="12" t="s">
        <v>76</v>
      </c>
      <c r="G10" s="44" t="s">
        <v>63</v>
      </c>
      <c r="H10" s="151"/>
      <c r="I10" s="52"/>
      <c r="J10" s="52" t="s">
        <v>64</v>
      </c>
      <c r="K10" s="98" t="str">
        <f t="shared" si="0"/>
        <v>00 72 00</v>
      </c>
      <c r="L10" s="52" t="s">
        <v>57</v>
      </c>
      <c r="M10" s="44" t="s">
        <v>54</v>
      </c>
      <c r="N10" s="52" t="s">
        <v>54</v>
      </c>
      <c r="O10" s="76" t="s">
        <v>54</v>
      </c>
      <c r="P10" s="44" t="s">
        <v>54</v>
      </c>
      <c r="Q10" s="51" t="s">
        <v>54</v>
      </c>
      <c r="R10" s="51" t="s">
        <v>54</v>
      </c>
      <c r="S10" s="51" t="s">
        <v>54</v>
      </c>
      <c r="T10" s="51" t="s">
        <v>54</v>
      </c>
      <c r="U10" s="51" t="s">
        <v>54</v>
      </c>
      <c r="V10" s="51" t="s">
        <v>54</v>
      </c>
      <c r="W10" s="51" t="s">
        <v>54</v>
      </c>
      <c r="X10" s="51" t="s">
        <v>54</v>
      </c>
      <c r="Y10" s="50" t="s">
        <v>54</v>
      </c>
      <c r="Z10" s="31" t="s">
        <v>54</v>
      </c>
      <c r="AA10" s="50" t="s">
        <v>54</v>
      </c>
      <c r="AB10" s="31"/>
      <c r="AC10" s="51" t="s">
        <v>54</v>
      </c>
      <c r="AD10" s="52" t="s">
        <v>54</v>
      </c>
      <c r="AE10" s="44"/>
      <c r="AF10" s="51"/>
      <c r="AG10" s="52"/>
      <c r="AH10" s="52"/>
      <c r="AI10" s="50" t="s">
        <v>55</v>
      </c>
      <c r="AJ10" s="160">
        <v>4</v>
      </c>
      <c r="AK10" s="128"/>
      <c r="AL10" s="8" t="s">
        <v>77</v>
      </c>
      <c r="AN10" s="129" t="str">
        <f t="shared" si="1"/>
        <v>No</v>
      </c>
    </row>
    <row r="11" spans="1:43" s="8" customFormat="1" ht="65.25" customHeight="1" x14ac:dyDescent="0.25">
      <c r="A11" s="151"/>
      <c r="B11" s="105" t="s">
        <v>78</v>
      </c>
      <c r="C11" s="106" t="s">
        <v>79</v>
      </c>
      <c r="D11" s="27"/>
      <c r="E11" s="217"/>
      <c r="F11" s="35" t="s">
        <v>80</v>
      </c>
      <c r="G11" s="44" t="s">
        <v>63</v>
      </c>
      <c r="H11" s="151"/>
      <c r="I11" s="52"/>
      <c r="J11" s="52" t="s">
        <v>64</v>
      </c>
      <c r="K11" s="98" t="str">
        <f t="shared" si="0"/>
        <v>00 72 00</v>
      </c>
      <c r="L11" s="52" t="s">
        <v>57</v>
      </c>
      <c r="M11" s="44" t="s">
        <v>54</v>
      </c>
      <c r="N11" s="52" t="s">
        <v>54</v>
      </c>
      <c r="O11" s="76" t="s">
        <v>54</v>
      </c>
      <c r="P11" s="44" t="s">
        <v>54</v>
      </c>
      <c r="Q11" s="51" t="s">
        <v>54</v>
      </c>
      <c r="R11" s="51" t="s">
        <v>54</v>
      </c>
      <c r="S11" s="51" t="s">
        <v>54</v>
      </c>
      <c r="T11" s="51" t="s">
        <v>54</v>
      </c>
      <c r="U11" s="51" t="s">
        <v>54</v>
      </c>
      <c r="V11" s="51" t="s">
        <v>54</v>
      </c>
      <c r="W11" s="51" t="s">
        <v>54</v>
      </c>
      <c r="X11" s="51" t="s">
        <v>54</v>
      </c>
      <c r="Y11" s="50" t="s">
        <v>54</v>
      </c>
      <c r="Z11" s="31" t="s">
        <v>54</v>
      </c>
      <c r="AA11" s="50" t="s">
        <v>54</v>
      </c>
      <c r="AB11" s="31"/>
      <c r="AC11" s="51" t="s">
        <v>54</v>
      </c>
      <c r="AD11" s="52" t="s">
        <v>54</v>
      </c>
      <c r="AE11" s="44"/>
      <c r="AF11" s="51"/>
      <c r="AG11" s="52"/>
      <c r="AH11" s="52"/>
      <c r="AI11" s="50" t="s">
        <v>55</v>
      </c>
      <c r="AJ11" s="160">
        <v>5</v>
      </c>
      <c r="AK11" s="128"/>
      <c r="AN11" s="129" t="str">
        <f t="shared" si="1"/>
        <v>No</v>
      </c>
    </row>
    <row r="12" spans="1:43" s="8" customFormat="1" ht="65.25" customHeight="1" x14ac:dyDescent="0.25">
      <c r="A12" s="151"/>
      <c r="B12" s="40" t="s">
        <v>81</v>
      </c>
      <c r="C12" s="37" t="s">
        <v>82</v>
      </c>
      <c r="D12" s="27" t="s">
        <v>83</v>
      </c>
      <c r="E12" s="217" t="s">
        <v>84</v>
      </c>
      <c r="F12" s="12" t="s">
        <v>85</v>
      </c>
      <c r="G12" s="44" t="s">
        <v>63</v>
      </c>
      <c r="H12" s="151"/>
      <c r="I12" s="52"/>
      <c r="J12" s="52" t="s">
        <v>64</v>
      </c>
      <c r="K12" s="98" t="str">
        <f t="shared" si="0"/>
        <v>00 72 00</v>
      </c>
      <c r="L12" s="52" t="s">
        <v>57</v>
      </c>
      <c r="M12" s="44" t="s">
        <v>54</v>
      </c>
      <c r="N12" s="52" t="s">
        <v>54</v>
      </c>
      <c r="O12" s="76" t="s">
        <v>54</v>
      </c>
      <c r="P12" s="44" t="s">
        <v>54</v>
      </c>
      <c r="Q12" s="51" t="s">
        <v>54</v>
      </c>
      <c r="R12" s="51" t="s">
        <v>54</v>
      </c>
      <c r="S12" s="51" t="s">
        <v>54</v>
      </c>
      <c r="T12" s="51" t="s">
        <v>54</v>
      </c>
      <c r="U12" s="51" t="s">
        <v>54</v>
      </c>
      <c r="V12" s="51" t="s">
        <v>54</v>
      </c>
      <c r="W12" s="51" t="s">
        <v>54</v>
      </c>
      <c r="X12" s="51" t="s">
        <v>54</v>
      </c>
      <c r="Y12" s="50" t="s">
        <v>54</v>
      </c>
      <c r="Z12" s="31"/>
      <c r="AA12" s="50"/>
      <c r="AB12" s="31"/>
      <c r="AC12" s="51" t="s">
        <v>54</v>
      </c>
      <c r="AD12" s="52" t="s">
        <v>54</v>
      </c>
      <c r="AE12" s="44"/>
      <c r="AF12" s="51"/>
      <c r="AG12" s="52"/>
      <c r="AH12" s="52"/>
      <c r="AI12" s="50" t="s">
        <v>55</v>
      </c>
      <c r="AJ12" s="160">
        <v>6</v>
      </c>
      <c r="AK12" s="128"/>
      <c r="AL12" s="8" t="s">
        <v>86</v>
      </c>
      <c r="AN12" s="129" t="str">
        <f t="shared" si="1"/>
        <v>No</v>
      </c>
    </row>
    <row r="13" spans="1:43" s="8" customFormat="1" ht="65.25" customHeight="1" x14ac:dyDescent="0.25">
      <c r="A13" s="151"/>
      <c r="B13" s="40" t="s">
        <v>87</v>
      </c>
      <c r="C13" s="37" t="s">
        <v>88</v>
      </c>
      <c r="D13" s="27" t="s">
        <v>60</v>
      </c>
      <c r="E13" s="217" t="s">
        <v>89</v>
      </c>
      <c r="F13" s="12" t="s">
        <v>90</v>
      </c>
      <c r="G13" s="44" t="s">
        <v>63</v>
      </c>
      <c r="H13" s="151"/>
      <c r="I13" s="52" t="s">
        <v>6893</v>
      </c>
      <c r="J13" s="52" t="s">
        <v>64</v>
      </c>
      <c r="K13" s="98" t="str">
        <f t="shared" si="0"/>
        <v>00 72 00</v>
      </c>
      <c r="L13" s="52" t="s">
        <v>57</v>
      </c>
      <c r="M13" s="44" t="s">
        <v>54</v>
      </c>
      <c r="N13" s="52" t="s">
        <v>54</v>
      </c>
      <c r="O13" s="76" t="s">
        <v>54</v>
      </c>
      <c r="P13" s="44" t="s">
        <v>54</v>
      </c>
      <c r="Q13" s="51" t="s">
        <v>54</v>
      </c>
      <c r="R13" s="51" t="s">
        <v>54</v>
      </c>
      <c r="S13" s="51" t="s">
        <v>54</v>
      </c>
      <c r="T13" s="51" t="s">
        <v>54</v>
      </c>
      <c r="U13" s="51" t="s">
        <v>54</v>
      </c>
      <c r="V13" s="51" t="s">
        <v>54</v>
      </c>
      <c r="W13" s="51" t="s">
        <v>54</v>
      </c>
      <c r="X13" s="51" t="s">
        <v>54</v>
      </c>
      <c r="Y13" s="50" t="s">
        <v>54</v>
      </c>
      <c r="Z13" s="31" t="s">
        <v>54</v>
      </c>
      <c r="AA13" s="50" t="s">
        <v>54</v>
      </c>
      <c r="AB13" s="31"/>
      <c r="AC13" s="51" t="s">
        <v>54</v>
      </c>
      <c r="AD13" s="52" t="s">
        <v>54</v>
      </c>
      <c r="AE13" s="44"/>
      <c r="AF13" s="51" t="s">
        <v>54</v>
      </c>
      <c r="AG13" s="52"/>
      <c r="AH13" s="52"/>
      <c r="AI13" s="50" t="s">
        <v>55</v>
      </c>
      <c r="AJ13" s="160">
        <v>7</v>
      </c>
      <c r="AK13" s="128"/>
      <c r="AL13" s="8" t="s">
        <v>91</v>
      </c>
      <c r="AN13" s="129" t="str">
        <f t="shared" si="1"/>
        <v>No</v>
      </c>
    </row>
    <row r="14" spans="1:43" s="8" customFormat="1" ht="65.25" customHeight="1" x14ac:dyDescent="0.25">
      <c r="A14" s="151"/>
      <c r="B14" s="40" t="s">
        <v>87</v>
      </c>
      <c r="C14" s="37" t="s">
        <v>92</v>
      </c>
      <c r="D14" s="27" t="s">
        <v>93</v>
      </c>
      <c r="E14" s="217" t="s">
        <v>89</v>
      </c>
      <c r="F14" s="12" t="s">
        <v>94</v>
      </c>
      <c r="G14" s="44" t="s">
        <v>63</v>
      </c>
      <c r="H14" s="151"/>
      <c r="I14" s="52" t="s">
        <v>6893</v>
      </c>
      <c r="J14" s="52" t="s">
        <v>64</v>
      </c>
      <c r="K14" s="98" t="str">
        <f t="shared" si="0"/>
        <v>00 72 00</v>
      </c>
      <c r="L14" s="52" t="s">
        <v>57</v>
      </c>
      <c r="M14" s="44" t="s">
        <v>54</v>
      </c>
      <c r="N14" s="52"/>
      <c r="O14" s="76" t="s">
        <v>54</v>
      </c>
      <c r="P14" s="44"/>
      <c r="Q14" s="51"/>
      <c r="R14" s="51"/>
      <c r="S14" s="51"/>
      <c r="T14" s="51"/>
      <c r="U14" s="51"/>
      <c r="V14" s="51"/>
      <c r="W14" s="51"/>
      <c r="X14" s="51"/>
      <c r="Y14" s="50"/>
      <c r="Z14" s="31" t="s">
        <v>54</v>
      </c>
      <c r="AA14" s="50" t="s">
        <v>54</v>
      </c>
      <c r="AB14" s="31" t="s">
        <v>54</v>
      </c>
      <c r="AC14" s="51" t="s">
        <v>54</v>
      </c>
      <c r="AD14" s="52" t="s">
        <v>54</v>
      </c>
      <c r="AE14" s="44"/>
      <c r="AF14" s="51" t="s">
        <v>54</v>
      </c>
      <c r="AG14" s="52"/>
      <c r="AH14" s="52"/>
      <c r="AI14" s="50" t="s">
        <v>55</v>
      </c>
      <c r="AJ14" s="160">
        <v>8</v>
      </c>
      <c r="AK14" s="128"/>
      <c r="AL14" s="8" t="s">
        <v>95</v>
      </c>
      <c r="AN14" s="129" t="str">
        <f t="shared" si="1"/>
        <v>Yes</v>
      </c>
      <c r="AO14" s="129" t="s">
        <v>57</v>
      </c>
      <c r="AP14" s="129"/>
      <c r="AQ14" s="129"/>
    </row>
    <row r="15" spans="1:43" s="8" customFormat="1" ht="65.25" customHeight="1" x14ac:dyDescent="0.25">
      <c r="A15" s="151"/>
      <c r="B15" s="40" t="s">
        <v>96</v>
      </c>
      <c r="C15" s="37" t="s">
        <v>97</v>
      </c>
      <c r="D15" s="27" t="s">
        <v>60</v>
      </c>
      <c r="E15" s="217" t="s">
        <v>98</v>
      </c>
      <c r="F15" s="12" t="s">
        <v>6668</v>
      </c>
      <c r="G15" s="44" t="s">
        <v>63</v>
      </c>
      <c r="H15" s="151"/>
      <c r="I15" s="52"/>
      <c r="J15" s="52" t="s">
        <v>64</v>
      </c>
      <c r="K15" s="98" t="str">
        <f t="shared" si="0"/>
        <v>00 72 00</v>
      </c>
      <c r="L15" s="52" t="s">
        <v>57</v>
      </c>
      <c r="M15" s="44" t="s">
        <v>54</v>
      </c>
      <c r="N15" s="52" t="s">
        <v>54</v>
      </c>
      <c r="O15" s="76" t="s">
        <v>54</v>
      </c>
      <c r="P15" s="44" t="s">
        <v>54</v>
      </c>
      <c r="Q15" s="51" t="s">
        <v>54</v>
      </c>
      <c r="R15" s="51" t="s">
        <v>54</v>
      </c>
      <c r="S15" s="51" t="s">
        <v>54</v>
      </c>
      <c r="T15" s="51" t="s">
        <v>54</v>
      </c>
      <c r="U15" s="51" t="s">
        <v>54</v>
      </c>
      <c r="V15" s="51" t="s">
        <v>54</v>
      </c>
      <c r="W15" s="51" t="s">
        <v>54</v>
      </c>
      <c r="X15" s="51" t="s">
        <v>54</v>
      </c>
      <c r="Y15" s="50" t="s">
        <v>54</v>
      </c>
      <c r="Z15" s="31"/>
      <c r="AA15" s="50"/>
      <c r="AB15" s="31"/>
      <c r="AC15" s="51" t="s">
        <v>54</v>
      </c>
      <c r="AD15" s="52" t="s">
        <v>54</v>
      </c>
      <c r="AE15" s="44"/>
      <c r="AF15" s="51" t="s">
        <v>54</v>
      </c>
      <c r="AG15" s="52"/>
      <c r="AH15" s="52"/>
      <c r="AI15" s="50" t="s">
        <v>55</v>
      </c>
      <c r="AJ15" s="160">
        <v>9</v>
      </c>
      <c r="AK15" s="128"/>
      <c r="AL15" s="8" t="s">
        <v>99</v>
      </c>
      <c r="AN15" s="129" t="str">
        <f t="shared" si="1"/>
        <v>No</v>
      </c>
    </row>
    <row r="16" spans="1:43" s="8" customFormat="1" ht="65.25" customHeight="1" x14ac:dyDescent="0.25">
      <c r="A16" s="151"/>
      <c r="B16" s="40" t="s">
        <v>100</v>
      </c>
      <c r="C16" s="37" t="s">
        <v>101</v>
      </c>
      <c r="D16" s="27" t="s">
        <v>83</v>
      </c>
      <c r="E16" s="217" t="s">
        <v>102</v>
      </c>
      <c r="F16" s="12" t="s">
        <v>103</v>
      </c>
      <c r="G16" s="44" t="s">
        <v>63</v>
      </c>
      <c r="H16" s="151"/>
      <c r="I16" s="52"/>
      <c r="J16" s="52" t="s">
        <v>64</v>
      </c>
      <c r="K16" s="98" t="str">
        <f t="shared" si="0"/>
        <v>00 72 00</v>
      </c>
      <c r="L16" s="52" t="s">
        <v>57</v>
      </c>
      <c r="M16" s="44" t="s">
        <v>54</v>
      </c>
      <c r="N16" s="52" t="s">
        <v>54</v>
      </c>
      <c r="O16" s="76" t="s">
        <v>54</v>
      </c>
      <c r="P16" s="44" t="s">
        <v>54</v>
      </c>
      <c r="Q16" s="51" t="s">
        <v>54</v>
      </c>
      <c r="R16" s="51" t="s">
        <v>54</v>
      </c>
      <c r="S16" s="53" t="s">
        <v>54</v>
      </c>
      <c r="T16" s="51" t="s">
        <v>54</v>
      </c>
      <c r="U16" s="51" t="s">
        <v>54</v>
      </c>
      <c r="V16" s="51" t="s">
        <v>54</v>
      </c>
      <c r="W16" s="51" t="s">
        <v>54</v>
      </c>
      <c r="X16" s="51" t="s">
        <v>54</v>
      </c>
      <c r="Y16" s="50" t="s">
        <v>54</v>
      </c>
      <c r="Z16" s="31"/>
      <c r="AA16" s="50"/>
      <c r="AB16" s="31"/>
      <c r="AC16" s="51" t="s">
        <v>54</v>
      </c>
      <c r="AD16" s="52" t="s">
        <v>54</v>
      </c>
      <c r="AE16" s="44"/>
      <c r="AF16" s="51"/>
      <c r="AG16" s="52"/>
      <c r="AH16" s="52"/>
      <c r="AI16" s="50" t="s">
        <v>55</v>
      </c>
      <c r="AJ16" s="160">
        <v>10</v>
      </c>
      <c r="AK16" s="128"/>
      <c r="AL16" s="8" t="s">
        <v>104</v>
      </c>
      <c r="AN16" s="129" t="str">
        <f t="shared" si="1"/>
        <v>No</v>
      </c>
    </row>
    <row r="17" spans="1:41" s="8" customFormat="1" ht="65.25" customHeight="1" x14ac:dyDescent="0.25">
      <c r="A17" s="151"/>
      <c r="B17" s="40" t="s">
        <v>105</v>
      </c>
      <c r="C17" s="37" t="s">
        <v>106</v>
      </c>
      <c r="D17" s="27" t="s">
        <v>83</v>
      </c>
      <c r="E17" s="217" t="s">
        <v>107</v>
      </c>
      <c r="F17" s="12" t="s">
        <v>108</v>
      </c>
      <c r="G17" s="44" t="s">
        <v>63</v>
      </c>
      <c r="H17" s="151"/>
      <c r="I17" s="52"/>
      <c r="J17" s="52" t="s">
        <v>64</v>
      </c>
      <c r="K17" s="98" t="str">
        <f t="shared" si="0"/>
        <v>00 72 00</v>
      </c>
      <c r="L17" s="52" t="s">
        <v>57</v>
      </c>
      <c r="M17" s="44" t="s">
        <v>54</v>
      </c>
      <c r="N17" s="52" t="s">
        <v>54</v>
      </c>
      <c r="O17" s="76" t="s">
        <v>54</v>
      </c>
      <c r="P17" s="44" t="s">
        <v>54</v>
      </c>
      <c r="Q17" s="51" t="s">
        <v>54</v>
      </c>
      <c r="R17" s="51" t="s">
        <v>54</v>
      </c>
      <c r="S17" s="51" t="s">
        <v>54</v>
      </c>
      <c r="T17" s="51" t="s">
        <v>54</v>
      </c>
      <c r="U17" s="51" t="s">
        <v>54</v>
      </c>
      <c r="V17" s="51" t="s">
        <v>54</v>
      </c>
      <c r="W17" s="51" t="s">
        <v>54</v>
      </c>
      <c r="X17" s="51" t="s">
        <v>54</v>
      </c>
      <c r="Y17" s="50" t="s">
        <v>54</v>
      </c>
      <c r="Z17" s="31"/>
      <c r="AA17" s="50"/>
      <c r="AB17" s="31"/>
      <c r="AC17" s="51" t="s">
        <v>54</v>
      </c>
      <c r="AD17" s="52" t="s">
        <v>54</v>
      </c>
      <c r="AE17" s="44"/>
      <c r="AF17" s="51"/>
      <c r="AG17" s="52"/>
      <c r="AH17" s="52"/>
      <c r="AI17" s="50" t="s">
        <v>55</v>
      </c>
      <c r="AJ17" s="160">
        <v>11</v>
      </c>
      <c r="AK17" s="128"/>
      <c r="AL17" s="8" t="s">
        <v>109</v>
      </c>
      <c r="AN17" s="129" t="str">
        <f t="shared" si="1"/>
        <v>No</v>
      </c>
    </row>
    <row r="18" spans="1:41" s="8" customFormat="1" ht="65.25" customHeight="1" x14ac:dyDescent="0.25">
      <c r="A18" s="151"/>
      <c r="B18" s="40" t="s">
        <v>110</v>
      </c>
      <c r="C18" s="37" t="s">
        <v>111</v>
      </c>
      <c r="D18" s="27" t="s">
        <v>112</v>
      </c>
      <c r="E18" s="217" t="s">
        <v>113</v>
      </c>
      <c r="F18" s="12" t="s">
        <v>6669</v>
      </c>
      <c r="G18" s="44" t="s">
        <v>51</v>
      </c>
      <c r="H18" s="151"/>
      <c r="I18" s="52" t="s">
        <v>6893</v>
      </c>
      <c r="J18" s="52" t="s">
        <v>64</v>
      </c>
      <c r="K18" s="98" t="str">
        <f t="shared" si="0"/>
        <v>00 45 00</v>
      </c>
      <c r="L18" s="52" t="s">
        <v>53</v>
      </c>
      <c r="M18" s="44" t="s">
        <v>54</v>
      </c>
      <c r="N18" s="52" t="s">
        <v>54</v>
      </c>
      <c r="O18" s="76" t="s">
        <v>54</v>
      </c>
      <c r="P18" s="44" t="s">
        <v>54</v>
      </c>
      <c r="Q18" s="51" t="s">
        <v>54</v>
      </c>
      <c r="R18" s="51" t="s">
        <v>54</v>
      </c>
      <c r="S18" s="51" t="s">
        <v>54</v>
      </c>
      <c r="T18" s="51" t="s">
        <v>54</v>
      </c>
      <c r="U18" s="51" t="s">
        <v>54</v>
      </c>
      <c r="V18" s="51" t="s">
        <v>54</v>
      </c>
      <c r="W18" s="51" t="s">
        <v>54</v>
      </c>
      <c r="X18" s="51" t="s">
        <v>54</v>
      </c>
      <c r="Y18" s="50" t="s">
        <v>54</v>
      </c>
      <c r="Z18" s="31" t="s">
        <v>54</v>
      </c>
      <c r="AA18" s="50" t="s">
        <v>54</v>
      </c>
      <c r="AB18" s="31" t="s">
        <v>54</v>
      </c>
      <c r="AC18" s="51" t="s">
        <v>54</v>
      </c>
      <c r="AD18" s="52" t="s">
        <v>54</v>
      </c>
      <c r="AE18" s="44" t="s">
        <v>54</v>
      </c>
      <c r="AF18" s="51"/>
      <c r="AG18" s="52"/>
      <c r="AH18" s="52"/>
      <c r="AI18" s="50" t="s">
        <v>55</v>
      </c>
      <c r="AJ18" s="160">
        <v>12</v>
      </c>
      <c r="AK18" s="128"/>
      <c r="AL18" s="8" t="s">
        <v>114</v>
      </c>
      <c r="AN18" s="129" t="str">
        <f t="shared" si="1"/>
        <v>No</v>
      </c>
    </row>
    <row r="19" spans="1:41" s="8" customFormat="1" ht="65.25" customHeight="1" x14ac:dyDescent="0.25">
      <c r="A19" s="151"/>
      <c r="B19" s="40" t="s">
        <v>115</v>
      </c>
      <c r="C19" s="37" t="s">
        <v>116</v>
      </c>
      <c r="D19" s="27" t="s">
        <v>60</v>
      </c>
      <c r="E19" s="217" t="s">
        <v>117</v>
      </c>
      <c r="F19" s="12" t="s">
        <v>6670</v>
      </c>
      <c r="G19" s="44" t="s">
        <v>63</v>
      </c>
      <c r="H19" s="151"/>
      <c r="I19" s="52"/>
      <c r="J19" s="52" t="s">
        <v>64</v>
      </c>
      <c r="K19" s="98" t="str">
        <f t="shared" si="0"/>
        <v>00 72 00</v>
      </c>
      <c r="L19" s="52" t="s">
        <v>57</v>
      </c>
      <c r="M19" s="44" t="s">
        <v>54</v>
      </c>
      <c r="N19" s="52" t="s">
        <v>54</v>
      </c>
      <c r="O19" s="76" t="s">
        <v>54</v>
      </c>
      <c r="P19" s="44" t="s">
        <v>54</v>
      </c>
      <c r="Q19" s="51" t="s">
        <v>54</v>
      </c>
      <c r="R19" s="51" t="s">
        <v>54</v>
      </c>
      <c r="S19" s="51" t="s">
        <v>54</v>
      </c>
      <c r="T19" s="51" t="s">
        <v>54</v>
      </c>
      <c r="U19" s="51" t="s">
        <v>54</v>
      </c>
      <c r="V19" s="51" t="s">
        <v>54</v>
      </c>
      <c r="W19" s="51" t="s">
        <v>54</v>
      </c>
      <c r="X19" s="51" t="s">
        <v>54</v>
      </c>
      <c r="Y19" s="50" t="s">
        <v>54</v>
      </c>
      <c r="Z19" s="31"/>
      <c r="AA19" s="50"/>
      <c r="AB19" s="31" t="s">
        <v>54</v>
      </c>
      <c r="AC19" s="51" t="s">
        <v>54</v>
      </c>
      <c r="AD19" s="52" t="s">
        <v>54</v>
      </c>
      <c r="AE19" s="44" t="s">
        <v>54</v>
      </c>
      <c r="AF19" s="51" t="s">
        <v>54</v>
      </c>
      <c r="AG19" s="52"/>
      <c r="AH19" s="52"/>
      <c r="AI19" s="50" t="s">
        <v>55</v>
      </c>
      <c r="AJ19" s="160">
        <v>13</v>
      </c>
      <c r="AK19" s="128"/>
      <c r="AL19" s="8" t="s">
        <v>118</v>
      </c>
      <c r="AN19" s="129" t="str">
        <f t="shared" si="1"/>
        <v>No</v>
      </c>
    </row>
    <row r="20" spans="1:41" s="8" customFormat="1" ht="65.25" customHeight="1" x14ac:dyDescent="0.25">
      <c r="A20" s="151"/>
      <c r="B20" s="40" t="s">
        <v>119</v>
      </c>
      <c r="C20" s="37" t="s">
        <v>120</v>
      </c>
      <c r="D20" s="27" t="s">
        <v>93</v>
      </c>
      <c r="E20" s="218" t="s">
        <v>121</v>
      </c>
      <c r="F20" s="12" t="s">
        <v>6671</v>
      </c>
      <c r="G20" s="44" t="s">
        <v>63</v>
      </c>
      <c r="H20" s="151"/>
      <c r="I20" s="52" t="s">
        <v>6893</v>
      </c>
      <c r="J20" s="52" t="s">
        <v>64</v>
      </c>
      <c r="K20" s="98" t="str">
        <f t="shared" si="0"/>
        <v>00 72 00</v>
      </c>
      <c r="L20" s="52" t="s">
        <v>57</v>
      </c>
      <c r="M20" s="44" t="s">
        <v>54</v>
      </c>
      <c r="N20" s="52" t="s">
        <v>54</v>
      </c>
      <c r="O20" s="76" t="s">
        <v>54</v>
      </c>
      <c r="P20" s="44" t="s">
        <v>54</v>
      </c>
      <c r="Q20" s="51" t="s">
        <v>54</v>
      </c>
      <c r="R20" s="51" t="s">
        <v>54</v>
      </c>
      <c r="S20" s="51" t="s">
        <v>54</v>
      </c>
      <c r="T20" s="51" t="s">
        <v>54</v>
      </c>
      <c r="U20" s="51" t="s">
        <v>54</v>
      </c>
      <c r="V20" s="51" t="s">
        <v>54</v>
      </c>
      <c r="W20" s="51" t="s">
        <v>54</v>
      </c>
      <c r="X20" s="51" t="s">
        <v>54</v>
      </c>
      <c r="Y20" s="50" t="s">
        <v>54</v>
      </c>
      <c r="Z20" s="31" t="s">
        <v>54</v>
      </c>
      <c r="AA20" s="50" t="s">
        <v>54</v>
      </c>
      <c r="AB20" s="31" t="s">
        <v>54</v>
      </c>
      <c r="AC20" s="51" t="s">
        <v>54</v>
      </c>
      <c r="AD20" s="52" t="s">
        <v>54</v>
      </c>
      <c r="AE20" s="44"/>
      <c r="AF20" s="51" t="s">
        <v>54</v>
      </c>
      <c r="AG20" s="52" t="s">
        <v>54</v>
      </c>
      <c r="AH20" s="52"/>
      <c r="AI20" s="50" t="s">
        <v>55</v>
      </c>
      <c r="AJ20" s="160">
        <v>14</v>
      </c>
      <c r="AK20" s="128"/>
      <c r="AL20" s="8" t="s">
        <v>122</v>
      </c>
      <c r="AN20" s="129" t="str">
        <f t="shared" si="1"/>
        <v>No</v>
      </c>
    </row>
    <row r="21" spans="1:41" s="8" customFormat="1" ht="65.25" customHeight="1" x14ac:dyDescent="0.25">
      <c r="A21" s="151"/>
      <c r="B21" s="40" t="s">
        <v>123</v>
      </c>
      <c r="C21" s="37" t="s">
        <v>124</v>
      </c>
      <c r="D21" s="27" t="s">
        <v>93</v>
      </c>
      <c r="E21" s="218" t="s">
        <v>125</v>
      </c>
      <c r="F21" s="12" t="s">
        <v>126</v>
      </c>
      <c r="G21" s="44" t="s">
        <v>63</v>
      </c>
      <c r="H21" s="151"/>
      <c r="I21" s="52"/>
      <c r="J21" s="52" t="s">
        <v>64</v>
      </c>
      <c r="K21" s="98" t="str">
        <f t="shared" si="0"/>
        <v>00 72 00</v>
      </c>
      <c r="L21" s="52" t="s">
        <v>57</v>
      </c>
      <c r="M21" s="44" t="s">
        <v>54</v>
      </c>
      <c r="N21" s="52" t="s">
        <v>54</v>
      </c>
      <c r="O21" s="76" t="s">
        <v>54</v>
      </c>
      <c r="P21" s="44" t="s">
        <v>54</v>
      </c>
      <c r="Q21" s="51" t="s">
        <v>54</v>
      </c>
      <c r="R21" s="51" t="s">
        <v>54</v>
      </c>
      <c r="S21" s="51" t="s">
        <v>54</v>
      </c>
      <c r="T21" s="51" t="s">
        <v>54</v>
      </c>
      <c r="U21" s="51" t="s">
        <v>54</v>
      </c>
      <c r="V21" s="51" t="s">
        <v>54</v>
      </c>
      <c r="W21" s="51" t="s">
        <v>54</v>
      </c>
      <c r="X21" s="51" t="s">
        <v>54</v>
      </c>
      <c r="Y21" s="50" t="s">
        <v>54</v>
      </c>
      <c r="Z21" s="31"/>
      <c r="AA21" s="50"/>
      <c r="AB21" s="31"/>
      <c r="AC21" s="51" t="s">
        <v>54</v>
      </c>
      <c r="AD21" s="52" t="s">
        <v>54</v>
      </c>
      <c r="AE21" s="44"/>
      <c r="AF21" s="51" t="s">
        <v>54</v>
      </c>
      <c r="AG21" s="52"/>
      <c r="AH21" s="52"/>
      <c r="AI21" s="50" t="s">
        <v>55</v>
      </c>
      <c r="AJ21" s="160">
        <v>15</v>
      </c>
      <c r="AK21" s="128"/>
      <c r="AL21" s="8" t="s">
        <v>127</v>
      </c>
      <c r="AN21" s="129" t="str">
        <f t="shared" si="1"/>
        <v>No</v>
      </c>
    </row>
    <row r="22" spans="1:41" s="8" customFormat="1" ht="65.25" customHeight="1" x14ac:dyDescent="0.25">
      <c r="A22" s="151"/>
      <c r="B22" s="103" t="s">
        <v>78</v>
      </c>
      <c r="C22" s="104" t="s">
        <v>79</v>
      </c>
      <c r="D22" s="27" t="s">
        <v>128</v>
      </c>
      <c r="E22" s="219" t="s">
        <v>129</v>
      </c>
      <c r="F22" s="35" t="s">
        <v>130</v>
      </c>
      <c r="G22" s="44" t="s">
        <v>63</v>
      </c>
      <c r="H22" s="151"/>
      <c r="I22" s="52"/>
      <c r="J22" s="52" t="s">
        <v>64</v>
      </c>
      <c r="K22" s="98" t="str">
        <f t="shared" si="0"/>
        <v>00 72 00</v>
      </c>
      <c r="L22" s="52" t="s">
        <v>57</v>
      </c>
      <c r="M22" s="44" t="s">
        <v>54</v>
      </c>
      <c r="N22" s="52" t="s">
        <v>54</v>
      </c>
      <c r="O22" s="76" t="s">
        <v>54</v>
      </c>
      <c r="P22" s="44" t="s">
        <v>54</v>
      </c>
      <c r="Q22" s="51" t="s">
        <v>54</v>
      </c>
      <c r="R22" s="51" t="s">
        <v>54</v>
      </c>
      <c r="S22" s="51" t="s">
        <v>54</v>
      </c>
      <c r="T22" s="51" t="s">
        <v>54</v>
      </c>
      <c r="U22" s="51" t="s">
        <v>54</v>
      </c>
      <c r="V22" s="51" t="s">
        <v>54</v>
      </c>
      <c r="W22" s="51" t="s">
        <v>54</v>
      </c>
      <c r="X22" s="51" t="s">
        <v>54</v>
      </c>
      <c r="Y22" s="50" t="s">
        <v>54</v>
      </c>
      <c r="Z22" s="63"/>
      <c r="AA22" s="72"/>
      <c r="AB22" s="63"/>
      <c r="AC22" s="51" t="s">
        <v>54</v>
      </c>
      <c r="AD22" s="52" t="s">
        <v>54</v>
      </c>
      <c r="AE22" s="71"/>
      <c r="AF22" s="51" t="s">
        <v>54</v>
      </c>
      <c r="AG22" s="70"/>
      <c r="AH22" s="70"/>
      <c r="AI22" s="50" t="s">
        <v>55</v>
      </c>
      <c r="AJ22" s="160">
        <v>16</v>
      </c>
      <c r="AK22" s="128"/>
      <c r="AN22" s="129" t="str">
        <f t="shared" si="1"/>
        <v>No</v>
      </c>
    </row>
    <row r="23" spans="1:41" s="162" customFormat="1" ht="65.25" customHeight="1" x14ac:dyDescent="0.25">
      <c r="A23" s="153"/>
      <c r="B23" s="228" t="s">
        <v>131</v>
      </c>
      <c r="C23" s="229" t="s">
        <v>132</v>
      </c>
      <c r="D23" s="230" t="s">
        <v>133</v>
      </c>
      <c r="E23" s="231" t="s">
        <v>134</v>
      </c>
      <c r="F23" s="232" t="s">
        <v>135</v>
      </c>
      <c r="G23" s="233" t="s">
        <v>63</v>
      </c>
      <c r="H23" s="234" t="s">
        <v>6497</v>
      </c>
      <c r="I23" s="235"/>
      <c r="J23" s="235" t="s">
        <v>64</v>
      </c>
      <c r="K23" s="236" t="str">
        <f t="shared" si="0"/>
        <v>00 72 00</v>
      </c>
      <c r="L23" s="235" t="s">
        <v>57</v>
      </c>
      <c r="M23" s="240" t="s">
        <v>54</v>
      </c>
      <c r="N23" s="243" t="s">
        <v>54</v>
      </c>
      <c r="O23" s="244" t="s">
        <v>54</v>
      </c>
      <c r="P23" s="240" t="s">
        <v>54</v>
      </c>
      <c r="Q23" s="241" t="s">
        <v>54</v>
      </c>
      <c r="R23" s="241" t="s">
        <v>54</v>
      </c>
      <c r="S23" s="241" t="s">
        <v>54</v>
      </c>
      <c r="T23" s="241" t="s">
        <v>54</v>
      </c>
      <c r="U23" s="241" t="s">
        <v>54</v>
      </c>
      <c r="V23" s="241" t="s">
        <v>54</v>
      </c>
      <c r="W23" s="241" t="s">
        <v>54</v>
      </c>
      <c r="X23" s="241" t="s">
        <v>54</v>
      </c>
      <c r="Y23" s="242" t="s">
        <v>54</v>
      </c>
      <c r="Z23" s="159"/>
      <c r="AA23" s="158"/>
      <c r="AB23" s="245" t="s">
        <v>54</v>
      </c>
      <c r="AC23" s="241" t="s">
        <v>54</v>
      </c>
      <c r="AD23" s="243" t="s">
        <v>54</v>
      </c>
      <c r="AE23" s="240" t="s">
        <v>54</v>
      </c>
      <c r="AF23" s="241" t="s">
        <v>54</v>
      </c>
      <c r="AG23" s="243" t="s">
        <v>54</v>
      </c>
      <c r="AH23" s="155"/>
      <c r="AI23" s="242" t="s">
        <v>55</v>
      </c>
      <c r="AJ23" s="160">
        <v>17</v>
      </c>
      <c r="AK23" s="161"/>
      <c r="AL23" s="162" t="s">
        <v>136</v>
      </c>
      <c r="AN23" s="163" t="str">
        <f t="shared" si="1"/>
        <v>No</v>
      </c>
    </row>
    <row r="24" spans="1:41" s="8" customFormat="1" ht="65.25" customHeight="1" x14ac:dyDescent="0.25">
      <c r="A24" s="151"/>
      <c r="B24" s="40" t="s">
        <v>137</v>
      </c>
      <c r="C24" s="37" t="s">
        <v>138</v>
      </c>
      <c r="D24" s="27" t="s">
        <v>60</v>
      </c>
      <c r="E24" s="218" t="s">
        <v>139</v>
      </c>
      <c r="F24" s="12" t="s">
        <v>140</v>
      </c>
      <c r="G24" s="44" t="s">
        <v>63</v>
      </c>
      <c r="H24" s="250"/>
      <c r="I24" s="52"/>
      <c r="J24" s="52" t="s">
        <v>64</v>
      </c>
      <c r="K24" s="98" t="str">
        <f t="shared" si="0"/>
        <v>00 72 00</v>
      </c>
      <c r="L24" s="52" t="s">
        <v>57</v>
      </c>
      <c r="M24" s="44" t="s">
        <v>54</v>
      </c>
      <c r="N24" s="52" t="s">
        <v>54</v>
      </c>
      <c r="O24" s="76" t="s">
        <v>54</v>
      </c>
      <c r="P24" s="44" t="s">
        <v>54</v>
      </c>
      <c r="Q24" s="51" t="s">
        <v>54</v>
      </c>
      <c r="R24" s="51" t="s">
        <v>54</v>
      </c>
      <c r="S24" s="51" t="s">
        <v>54</v>
      </c>
      <c r="T24" s="51" t="s">
        <v>54</v>
      </c>
      <c r="U24" s="51" t="s">
        <v>54</v>
      </c>
      <c r="V24" s="51" t="s">
        <v>54</v>
      </c>
      <c r="W24" s="51" t="s">
        <v>54</v>
      </c>
      <c r="X24" s="51" t="s">
        <v>54</v>
      </c>
      <c r="Y24" s="50" t="s">
        <v>54</v>
      </c>
      <c r="Z24" s="31"/>
      <c r="AA24" s="50"/>
      <c r="AB24" s="31"/>
      <c r="AC24" s="51" t="s">
        <v>54</v>
      </c>
      <c r="AD24" s="52" t="s">
        <v>54</v>
      </c>
      <c r="AE24" s="44"/>
      <c r="AF24" s="51" t="s">
        <v>54</v>
      </c>
      <c r="AG24" s="52"/>
      <c r="AH24" s="52"/>
      <c r="AI24" s="50" t="s">
        <v>55</v>
      </c>
      <c r="AJ24" s="160">
        <v>18</v>
      </c>
      <c r="AK24" s="128"/>
      <c r="AL24" s="8" t="s">
        <v>141</v>
      </c>
      <c r="AN24" s="129" t="str">
        <f t="shared" si="1"/>
        <v>No</v>
      </c>
    </row>
    <row r="25" spans="1:41" s="8" customFormat="1" ht="65.25" customHeight="1" x14ac:dyDescent="0.25">
      <c r="A25" s="151"/>
      <c r="B25" s="40" t="s">
        <v>142</v>
      </c>
      <c r="C25" s="37" t="s">
        <v>143</v>
      </c>
      <c r="D25" s="27" t="s">
        <v>591</v>
      </c>
      <c r="E25" s="218" t="s">
        <v>144</v>
      </c>
      <c r="F25" s="12" t="s">
        <v>145</v>
      </c>
      <c r="G25" s="44" t="s">
        <v>63</v>
      </c>
      <c r="H25" s="250"/>
      <c r="I25" s="52" t="s">
        <v>6893</v>
      </c>
      <c r="J25" s="52" t="s">
        <v>64</v>
      </c>
      <c r="K25" s="98" t="str">
        <f t="shared" si="0"/>
        <v>00 72 00</v>
      </c>
      <c r="L25" s="52" t="s">
        <v>57</v>
      </c>
      <c r="M25" s="44"/>
      <c r="N25" s="52"/>
      <c r="O25" s="76"/>
      <c r="P25" s="44"/>
      <c r="Q25" s="51"/>
      <c r="R25" s="51"/>
      <c r="S25" s="51"/>
      <c r="T25" s="51"/>
      <c r="U25" s="51"/>
      <c r="V25" s="51"/>
      <c r="W25" s="51"/>
      <c r="X25" s="51"/>
      <c r="Y25" s="50"/>
      <c r="Z25" s="31"/>
      <c r="AA25" s="50"/>
      <c r="AB25" s="31"/>
      <c r="AC25" s="51"/>
      <c r="AD25" s="52"/>
      <c r="AE25" s="44"/>
      <c r="AF25" s="51"/>
      <c r="AG25" s="52"/>
      <c r="AH25" s="52"/>
      <c r="AI25" s="50" t="s">
        <v>55</v>
      </c>
      <c r="AJ25" s="160">
        <v>19</v>
      </c>
      <c r="AK25" s="128"/>
      <c r="AL25" s="8" t="s">
        <v>146</v>
      </c>
      <c r="AN25" s="129" t="str">
        <f t="shared" si="1"/>
        <v>No</v>
      </c>
    </row>
    <row r="26" spans="1:41" s="8" customFormat="1" ht="65.25" customHeight="1" x14ac:dyDescent="0.25">
      <c r="A26" s="151"/>
      <c r="B26" s="40" t="s">
        <v>147</v>
      </c>
      <c r="C26" s="37" t="s">
        <v>148</v>
      </c>
      <c r="D26" s="27" t="s">
        <v>149</v>
      </c>
      <c r="E26" s="218" t="s">
        <v>150</v>
      </c>
      <c r="F26" s="12" t="s">
        <v>151</v>
      </c>
      <c r="G26" s="44" t="s">
        <v>51</v>
      </c>
      <c r="H26" s="250"/>
      <c r="I26" s="52" t="s">
        <v>6893</v>
      </c>
      <c r="J26" s="52" t="s">
        <v>64</v>
      </c>
      <c r="K26" s="98" t="str">
        <f t="shared" si="0"/>
        <v>00 45 00</v>
      </c>
      <c r="L26" s="52" t="s">
        <v>53</v>
      </c>
      <c r="M26" s="44" t="s">
        <v>54</v>
      </c>
      <c r="N26" s="52" t="s">
        <v>54</v>
      </c>
      <c r="O26" s="76" t="s">
        <v>54</v>
      </c>
      <c r="P26" s="44" t="s">
        <v>54</v>
      </c>
      <c r="Q26" s="51" t="s">
        <v>54</v>
      </c>
      <c r="R26" s="51" t="s">
        <v>54</v>
      </c>
      <c r="S26" s="51" t="s">
        <v>54</v>
      </c>
      <c r="T26" s="51" t="s">
        <v>54</v>
      </c>
      <c r="U26" s="51" t="s">
        <v>54</v>
      </c>
      <c r="V26" s="51" t="s">
        <v>54</v>
      </c>
      <c r="W26" s="51" t="s">
        <v>54</v>
      </c>
      <c r="X26" s="51" t="s">
        <v>54</v>
      </c>
      <c r="Y26" s="50" t="s">
        <v>54</v>
      </c>
      <c r="Z26" s="31" t="s">
        <v>54</v>
      </c>
      <c r="AA26" s="50" t="s">
        <v>54</v>
      </c>
      <c r="AB26" s="31" t="s">
        <v>54</v>
      </c>
      <c r="AC26" s="51" t="s">
        <v>54</v>
      </c>
      <c r="AD26" s="52" t="s">
        <v>54</v>
      </c>
      <c r="AE26" s="44" t="s">
        <v>54</v>
      </c>
      <c r="AF26" s="51"/>
      <c r="AG26" s="52"/>
      <c r="AH26" s="52"/>
      <c r="AI26" s="50" t="s">
        <v>55</v>
      </c>
      <c r="AJ26" s="160">
        <v>20</v>
      </c>
      <c r="AK26" s="128"/>
      <c r="AL26" s="8" t="s">
        <v>152</v>
      </c>
      <c r="AN26" s="129" t="str">
        <f t="shared" si="1"/>
        <v>No</v>
      </c>
    </row>
    <row r="27" spans="1:41" s="8" customFormat="1" ht="65.25" customHeight="1" x14ac:dyDescent="0.25">
      <c r="A27" s="151"/>
      <c r="B27" s="40" t="s">
        <v>153</v>
      </c>
      <c r="C27" s="37" t="s">
        <v>154</v>
      </c>
      <c r="D27" s="27" t="s">
        <v>149</v>
      </c>
      <c r="E27" s="218" t="s">
        <v>155</v>
      </c>
      <c r="F27" s="12" t="s">
        <v>156</v>
      </c>
      <c r="G27" s="44" t="s">
        <v>63</v>
      </c>
      <c r="H27" s="250"/>
      <c r="I27" s="52" t="s">
        <v>6893</v>
      </c>
      <c r="J27" s="52" t="s">
        <v>64</v>
      </c>
      <c r="K27" s="98" t="str">
        <f t="shared" si="0"/>
        <v>00 72 00</v>
      </c>
      <c r="L27" s="52" t="s">
        <v>57</v>
      </c>
      <c r="M27" s="44" t="s">
        <v>54</v>
      </c>
      <c r="N27" s="52" t="s">
        <v>54</v>
      </c>
      <c r="O27" s="76" t="s">
        <v>54</v>
      </c>
      <c r="P27" s="44" t="s">
        <v>54</v>
      </c>
      <c r="Q27" s="51" t="s">
        <v>54</v>
      </c>
      <c r="R27" s="51" t="s">
        <v>54</v>
      </c>
      <c r="S27" s="51" t="s">
        <v>54</v>
      </c>
      <c r="T27" s="51" t="s">
        <v>54</v>
      </c>
      <c r="U27" s="51" t="s">
        <v>54</v>
      </c>
      <c r="V27" s="51" t="s">
        <v>54</v>
      </c>
      <c r="W27" s="51" t="s">
        <v>54</v>
      </c>
      <c r="X27" s="51" t="s">
        <v>54</v>
      </c>
      <c r="Y27" s="50" t="s">
        <v>54</v>
      </c>
      <c r="Z27" s="31" t="s">
        <v>54</v>
      </c>
      <c r="AA27" s="50" t="s">
        <v>54</v>
      </c>
      <c r="AB27" s="31" t="s">
        <v>54</v>
      </c>
      <c r="AC27" s="51" t="s">
        <v>54</v>
      </c>
      <c r="AD27" s="52" t="s">
        <v>54</v>
      </c>
      <c r="AE27" s="44" t="s">
        <v>54</v>
      </c>
      <c r="AF27" s="51" t="s">
        <v>157</v>
      </c>
      <c r="AG27" s="52" t="s">
        <v>157</v>
      </c>
      <c r="AH27" s="52"/>
      <c r="AI27" s="50" t="s">
        <v>55</v>
      </c>
      <c r="AJ27" s="160">
        <v>21</v>
      </c>
      <c r="AK27" s="128"/>
      <c r="AL27" s="8" t="s">
        <v>158</v>
      </c>
      <c r="AN27" s="129" t="str">
        <f t="shared" si="1"/>
        <v>No</v>
      </c>
    </row>
    <row r="28" spans="1:41" s="162" customFormat="1" ht="65.25" customHeight="1" x14ac:dyDescent="0.25">
      <c r="A28" s="153"/>
      <c r="B28" s="228" t="s">
        <v>159</v>
      </c>
      <c r="C28" s="229" t="s">
        <v>160</v>
      </c>
      <c r="D28" s="230" t="s">
        <v>161</v>
      </c>
      <c r="E28" s="231" t="s">
        <v>162</v>
      </c>
      <c r="F28" s="232" t="s">
        <v>163</v>
      </c>
      <c r="G28" s="233" t="s">
        <v>63</v>
      </c>
      <c r="H28" s="234" t="s">
        <v>6497</v>
      </c>
      <c r="I28" s="235"/>
      <c r="J28" s="235" t="s">
        <v>70</v>
      </c>
      <c r="K28" s="236" t="str">
        <f t="shared" si="0"/>
        <v>00 72 00</v>
      </c>
      <c r="L28" s="235" t="s">
        <v>57</v>
      </c>
      <c r="M28" s="240" t="s">
        <v>54</v>
      </c>
      <c r="N28" s="243" t="s">
        <v>54</v>
      </c>
      <c r="O28" s="244" t="s">
        <v>54</v>
      </c>
      <c r="P28" s="240" t="s">
        <v>54</v>
      </c>
      <c r="Q28" s="241" t="s">
        <v>54</v>
      </c>
      <c r="R28" s="241" t="s">
        <v>54</v>
      </c>
      <c r="S28" s="241" t="s">
        <v>54</v>
      </c>
      <c r="T28" s="241" t="s">
        <v>54</v>
      </c>
      <c r="U28" s="241" t="s">
        <v>54</v>
      </c>
      <c r="V28" s="241" t="s">
        <v>54</v>
      </c>
      <c r="W28" s="241" t="s">
        <v>54</v>
      </c>
      <c r="X28" s="241" t="s">
        <v>54</v>
      </c>
      <c r="Y28" s="242" t="s">
        <v>54</v>
      </c>
      <c r="Z28" s="159"/>
      <c r="AA28" s="158"/>
      <c r="AB28" s="245" t="s">
        <v>54</v>
      </c>
      <c r="AC28" s="241" t="s">
        <v>54</v>
      </c>
      <c r="AD28" s="243" t="s">
        <v>54</v>
      </c>
      <c r="AE28" s="240" t="s">
        <v>54</v>
      </c>
      <c r="AF28" s="157"/>
      <c r="AG28" s="155"/>
      <c r="AH28" s="155"/>
      <c r="AI28" s="242" t="s">
        <v>55</v>
      </c>
      <c r="AJ28" s="160">
        <v>22</v>
      </c>
      <c r="AK28" s="161"/>
      <c r="AL28" s="162" t="s">
        <v>164</v>
      </c>
      <c r="AN28" s="163" t="str">
        <f t="shared" si="1"/>
        <v>No</v>
      </c>
    </row>
    <row r="29" spans="1:41" s="162" customFormat="1" ht="65.25" customHeight="1" x14ac:dyDescent="0.25">
      <c r="A29" s="153"/>
      <c r="B29" s="228" t="s">
        <v>165</v>
      </c>
      <c r="C29" s="229" t="s">
        <v>166</v>
      </c>
      <c r="D29" s="230" t="s">
        <v>167</v>
      </c>
      <c r="E29" s="231" t="s">
        <v>168</v>
      </c>
      <c r="F29" s="232" t="s">
        <v>169</v>
      </c>
      <c r="G29" s="233" t="s">
        <v>63</v>
      </c>
      <c r="H29" s="234" t="s">
        <v>6497</v>
      </c>
      <c r="I29" s="235"/>
      <c r="J29" s="235" t="s">
        <v>64</v>
      </c>
      <c r="K29" s="236" t="str">
        <f t="shared" si="0"/>
        <v>00 72 00</v>
      </c>
      <c r="L29" s="235" t="s">
        <v>57</v>
      </c>
      <c r="M29" s="240" t="s">
        <v>54</v>
      </c>
      <c r="N29" s="243" t="s">
        <v>54</v>
      </c>
      <c r="O29" s="244" t="s">
        <v>54</v>
      </c>
      <c r="P29" s="240" t="s">
        <v>54</v>
      </c>
      <c r="Q29" s="241" t="s">
        <v>54</v>
      </c>
      <c r="R29" s="241" t="s">
        <v>54</v>
      </c>
      <c r="S29" s="241" t="s">
        <v>54</v>
      </c>
      <c r="T29" s="241" t="s">
        <v>54</v>
      </c>
      <c r="U29" s="241" t="s">
        <v>54</v>
      </c>
      <c r="V29" s="241" t="s">
        <v>54</v>
      </c>
      <c r="W29" s="241" t="s">
        <v>54</v>
      </c>
      <c r="X29" s="241" t="s">
        <v>54</v>
      </c>
      <c r="Y29" s="242" t="s">
        <v>54</v>
      </c>
      <c r="Z29" s="159"/>
      <c r="AA29" s="158"/>
      <c r="AB29" s="245" t="s">
        <v>54</v>
      </c>
      <c r="AC29" s="241" t="s">
        <v>54</v>
      </c>
      <c r="AD29" s="243" t="s">
        <v>54</v>
      </c>
      <c r="AE29" s="240" t="s">
        <v>54</v>
      </c>
      <c r="AF29" s="241" t="s">
        <v>54</v>
      </c>
      <c r="AG29" s="155"/>
      <c r="AH29" s="155"/>
      <c r="AI29" s="242" t="s">
        <v>55</v>
      </c>
      <c r="AJ29" s="160">
        <v>23</v>
      </c>
      <c r="AK29" s="161"/>
      <c r="AL29" s="162" t="s">
        <v>170</v>
      </c>
      <c r="AN29" s="163" t="str">
        <f t="shared" si="1"/>
        <v>No</v>
      </c>
    </row>
    <row r="30" spans="1:41" s="162" customFormat="1" ht="65.25" customHeight="1" x14ac:dyDescent="0.25">
      <c r="A30" s="153"/>
      <c r="B30" s="228" t="s">
        <v>165</v>
      </c>
      <c r="C30" s="229" t="s">
        <v>171</v>
      </c>
      <c r="D30" s="230" t="s">
        <v>74</v>
      </c>
      <c r="E30" s="231" t="s">
        <v>172</v>
      </c>
      <c r="F30" s="232" t="s">
        <v>173</v>
      </c>
      <c r="G30" s="233" t="s">
        <v>63</v>
      </c>
      <c r="H30" s="234" t="s">
        <v>6497</v>
      </c>
      <c r="I30" s="235"/>
      <c r="J30" s="235" t="s">
        <v>64</v>
      </c>
      <c r="K30" s="236" t="str">
        <f t="shared" si="0"/>
        <v>00 72 00</v>
      </c>
      <c r="L30" s="235" t="s">
        <v>57</v>
      </c>
      <c r="M30" s="154"/>
      <c r="N30" s="243" t="s">
        <v>54</v>
      </c>
      <c r="O30" s="156"/>
      <c r="P30" s="154"/>
      <c r="Q30" s="157"/>
      <c r="R30" s="241" t="s">
        <v>54</v>
      </c>
      <c r="S30" s="157"/>
      <c r="T30" s="157"/>
      <c r="U30" s="157"/>
      <c r="V30" s="157"/>
      <c r="W30" s="157"/>
      <c r="X30" s="157"/>
      <c r="Y30" s="158"/>
      <c r="Z30" s="159"/>
      <c r="AA30" s="158"/>
      <c r="AB30" s="245" t="s">
        <v>54</v>
      </c>
      <c r="AC30" s="157"/>
      <c r="AD30" s="243" t="s">
        <v>54</v>
      </c>
      <c r="AE30" s="240" t="s">
        <v>54</v>
      </c>
      <c r="AF30" s="241" t="s">
        <v>54</v>
      </c>
      <c r="AG30" s="155"/>
      <c r="AH30" s="155"/>
      <c r="AI30" s="242" t="s">
        <v>55</v>
      </c>
      <c r="AJ30" s="160">
        <v>24</v>
      </c>
      <c r="AK30" s="161"/>
      <c r="AL30" s="162" t="s">
        <v>174</v>
      </c>
      <c r="AN30" s="163" t="str">
        <f t="shared" si="1"/>
        <v>Yes</v>
      </c>
      <c r="AO30" s="162" t="s">
        <v>57</v>
      </c>
    </row>
    <row r="31" spans="1:41" s="162" customFormat="1" ht="65.25" customHeight="1" x14ac:dyDescent="0.25">
      <c r="A31" s="153"/>
      <c r="B31" s="228" t="s">
        <v>165</v>
      </c>
      <c r="C31" s="229" t="s">
        <v>175</v>
      </c>
      <c r="D31" s="230" t="s">
        <v>74</v>
      </c>
      <c r="E31" s="231" t="s">
        <v>176</v>
      </c>
      <c r="F31" s="232" t="s">
        <v>177</v>
      </c>
      <c r="G31" s="233" t="s">
        <v>63</v>
      </c>
      <c r="H31" s="234" t="s">
        <v>6497</v>
      </c>
      <c r="I31" s="235"/>
      <c r="J31" s="235" t="s">
        <v>64</v>
      </c>
      <c r="K31" s="236" t="str">
        <f t="shared" si="0"/>
        <v>00 72 00</v>
      </c>
      <c r="L31" s="235" t="s">
        <v>57</v>
      </c>
      <c r="M31" s="240" t="s">
        <v>54</v>
      </c>
      <c r="N31" s="243" t="s">
        <v>54</v>
      </c>
      <c r="O31" s="244" t="s">
        <v>54</v>
      </c>
      <c r="P31" s="154"/>
      <c r="Q31" s="157"/>
      <c r="R31" s="157"/>
      <c r="S31" s="241" t="s">
        <v>54</v>
      </c>
      <c r="T31" s="157"/>
      <c r="U31" s="157"/>
      <c r="V31" s="157"/>
      <c r="W31" s="241" t="s">
        <v>54</v>
      </c>
      <c r="X31" s="157"/>
      <c r="Y31" s="158"/>
      <c r="Z31" s="159"/>
      <c r="AA31" s="158"/>
      <c r="AB31" s="245" t="s">
        <v>54</v>
      </c>
      <c r="AC31" s="241" t="s">
        <v>54</v>
      </c>
      <c r="AD31" s="243" t="s">
        <v>54</v>
      </c>
      <c r="AE31" s="240" t="s">
        <v>54</v>
      </c>
      <c r="AF31" s="241" t="s">
        <v>54</v>
      </c>
      <c r="AG31" s="155"/>
      <c r="AH31" s="155"/>
      <c r="AI31" s="242" t="s">
        <v>55</v>
      </c>
      <c r="AJ31" s="160">
        <v>25</v>
      </c>
      <c r="AK31" s="161"/>
      <c r="AL31" s="162" t="s">
        <v>178</v>
      </c>
      <c r="AN31" s="163" t="str">
        <f t="shared" si="1"/>
        <v>Yes</v>
      </c>
      <c r="AO31" s="162" t="s">
        <v>179</v>
      </c>
    </row>
    <row r="32" spans="1:41" s="162" customFormat="1" ht="65.25" customHeight="1" x14ac:dyDescent="0.25">
      <c r="A32" s="153"/>
      <c r="B32" s="228" t="s">
        <v>180</v>
      </c>
      <c r="C32" s="229" t="s">
        <v>181</v>
      </c>
      <c r="D32" s="230" t="s">
        <v>182</v>
      </c>
      <c r="E32" s="231" t="s">
        <v>183</v>
      </c>
      <c r="F32" s="232" t="s">
        <v>184</v>
      </c>
      <c r="G32" s="233" t="s">
        <v>51</v>
      </c>
      <c r="H32" s="234" t="s">
        <v>6497</v>
      </c>
      <c r="I32" s="235"/>
      <c r="J32" s="235" t="s">
        <v>70</v>
      </c>
      <c r="K32" s="236" t="str">
        <f t="shared" si="0"/>
        <v>00 45 00</v>
      </c>
      <c r="L32" s="235" t="s">
        <v>53</v>
      </c>
      <c r="M32" s="240" t="s">
        <v>54</v>
      </c>
      <c r="N32" s="243" t="s">
        <v>54</v>
      </c>
      <c r="O32" s="244" t="s">
        <v>54</v>
      </c>
      <c r="P32" s="240" t="s">
        <v>54</v>
      </c>
      <c r="Q32" s="241" t="s">
        <v>54</v>
      </c>
      <c r="R32" s="241" t="s">
        <v>54</v>
      </c>
      <c r="S32" s="241" t="s">
        <v>54</v>
      </c>
      <c r="T32" s="241" t="s">
        <v>54</v>
      </c>
      <c r="U32" s="241" t="s">
        <v>54</v>
      </c>
      <c r="V32" s="241" t="s">
        <v>54</v>
      </c>
      <c r="W32" s="241" t="s">
        <v>54</v>
      </c>
      <c r="X32" s="241" t="s">
        <v>54</v>
      </c>
      <c r="Y32" s="242" t="s">
        <v>54</v>
      </c>
      <c r="Z32" s="159"/>
      <c r="AA32" s="158"/>
      <c r="AB32" s="245" t="s">
        <v>54</v>
      </c>
      <c r="AC32" s="241" t="s">
        <v>54</v>
      </c>
      <c r="AD32" s="243" t="s">
        <v>54</v>
      </c>
      <c r="AE32" s="240" t="s">
        <v>54</v>
      </c>
      <c r="AF32" s="157"/>
      <c r="AG32" s="155"/>
      <c r="AH32" s="155"/>
      <c r="AI32" s="242" t="s">
        <v>55</v>
      </c>
      <c r="AJ32" s="160">
        <v>26</v>
      </c>
      <c r="AK32" s="161"/>
      <c r="AL32" s="162" t="s">
        <v>185</v>
      </c>
      <c r="AN32" s="163" t="str">
        <f t="shared" si="1"/>
        <v>No</v>
      </c>
    </row>
    <row r="33" spans="1:43" s="162" customFormat="1" ht="65.25" customHeight="1" x14ac:dyDescent="0.25">
      <c r="A33" s="153"/>
      <c r="B33" s="228" t="s">
        <v>186</v>
      </c>
      <c r="C33" s="229" t="s">
        <v>187</v>
      </c>
      <c r="D33" s="230"/>
      <c r="E33" s="231"/>
      <c r="F33" s="232"/>
      <c r="G33" s="233"/>
      <c r="H33" s="234" t="s">
        <v>6497</v>
      </c>
      <c r="I33" s="235"/>
      <c r="J33" s="235"/>
      <c r="K33" s="236"/>
      <c r="L33" s="235"/>
      <c r="M33" s="154"/>
      <c r="N33" s="155"/>
      <c r="O33" s="156"/>
      <c r="P33" s="154"/>
      <c r="Q33" s="157"/>
      <c r="R33" s="157"/>
      <c r="S33" s="157"/>
      <c r="T33" s="157"/>
      <c r="U33" s="157"/>
      <c r="V33" s="157"/>
      <c r="W33" s="157"/>
      <c r="X33" s="157"/>
      <c r="Y33" s="158"/>
      <c r="Z33" s="159"/>
      <c r="AA33" s="158"/>
      <c r="AB33" s="159"/>
      <c r="AC33" s="157"/>
      <c r="AD33" s="155"/>
      <c r="AE33" s="154"/>
      <c r="AF33" s="157"/>
      <c r="AG33" s="155"/>
      <c r="AH33" s="155"/>
      <c r="AI33" s="158"/>
      <c r="AJ33" s="160">
        <v>27</v>
      </c>
      <c r="AK33" s="161"/>
      <c r="AL33" s="162" t="s">
        <v>188</v>
      </c>
      <c r="AN33" s="163" t="str">
        <f t="shared" si="1"/>
        <v>No</v>
      </c>
    </row>
    <row r="34" spans="1:43" s="8" customFormat="1" ht="65.25" customHeight="1" x14ac:dyDescent="0.25">
      <c r="A34" s="151"/>
      <c r="B34" s="40" t="s">
        <v>189</v>
      </c>
      <c r="C34" s="37" t="s">
        <v>190</v>
      </c>
      <c r="D34" s="27" t="s">
        <v>191</v>
      </c>
      <c r="E34" s="218" t="s">
        <v>6498</v>
      </c>
      <c r="F34" s="12" t="s">
        <v>192</v>
      </c>
      <c r="G34" s="44" t="s">
        <v>51</v>
      </c>
      <c r="H34" s="250"/>
      <c r="I34" s="52"/>
      <c r="J34" s="52" t="s">
        <v>64</v>
      </c>
      <c r="K34" s="98" t="str">
        <f t="shared" ref="K34:K74" si="2">IF(L34="I","00 72 00",IF(L34="K","00 45 00",IF(L34="E","00 73 00",IF(L34="F","00 73 00",IF(L34="G","00 73 00",IF(L34="H","00 73 00",IF(L34="L","00 21 00", IF(L34="M","00 22 00",""))))))))</f>
        <v>00 45 00</v>
      </c>
      <c r="L34" s="52" t="s">
        <v>53</v>
      </c>
      <c r="M34" s="44" t="s">
        <v>54</v>
      </c>
      <c r="N34" s="52" t="s">
        <v>54</v>
      </c>
      <c r="O34" s="76" t="s">
        <v>54</v>
      </c>
      <c r="P34" s="44" t="s">
        <v>54</v>
      </c>
      <c r="Q34" s="51" t="s">
        <v>54</v>
      </c>
      <c r="R34" s="51" t="s">
        <v>54</v>
      </c>
      <c r="S34" s="51" t="s">
        <v>54</v>
      </c>
      <c r="T34" s="51" t="s">
        <v>54</v>
      </c>
      <c r="U34" s="51" t="s">
        <v>54</v>
      </c>
      <c r="V34" s="51" t="s">
        <v>54</v>
      </c>
      <c r="W34" s="51" t="s">
        <v>54</v>
      </c>
      <c r="X34" s="51" t="s">
        <v>54</v>
      </c>
      <c r="Y34" s="50" t="s">
        <v>54</v>
      </c>
      <c r="Z34" s="31"/>
      <c r="AA34" s="50"/>
      <c r="AB34" s="31"/>
      <c r="AC34" s="51" t="s">
        <v>54</v>
      </c>
      <c r="AD34" s="52" t="s">
        <v>54</v>
      </c>
      <c r="AE34" s="44"/>
      <c r="AF34" s="51"/>
      <c r="AG34" s="52"/>
      <c r="AH34" s="52"/>
      <c r="AI34" s="50" t="s">
        <v>55</v>
      </c>
      <c r="AJ34" s="160">
        <v>28</v>
      </c>
      <c r="AK34" s="128"/>
      <c r="AL34" s="8" t="s">
        <v>193</v>
      </c>
      <c r="AN34" s="129" t="str">
        <f t="shared" si="1"/>
        <v>No</v>
      </c>
    </row>
    <row r="35" spans="1:43" s="162" customFormat="1" ht="65.25" customHeight="1" x14ac:dyDescent="0.25">
      <c r="A35" s="153"/>
      <c r="B35" s="228" t="s">
        <v>194</v>
      </c>
      <c r="C35" s="229" t="s">
        <v>195</v>
      </c>
      <c r="D35" s="230" t="s">
        <v>196</v>
      </c>
      <c r="E35" s="231" t="s">
        <v>197</v>
      </c>
      <c r="F35" s="232" t="s">
        <v>198</v>
      </c>
      <c r="G35" s="233" t="s">
        <v>51</v>
      </c>
      <c r="H35" s="234" t="s">
        <v>6497</v>
      </c>
      <c r="I35" s="235"/>
      <c r="J35" s="235" t="s">
        <v>64</v>
      </c>
      <c r="K35" s="236" t="str">
        <f t="shared" si="2"/>
        <v>00 21 00</v>
      </c>
      <c r="L35" s="235" t="s">
        <v>199</v>
      </c>
      <c r="M35" s="240" t="s">
        <v>54</v>
      </c>
      <c r="N35" s="243" t="s">
        <v>54</v>
      </c>
      <c r="O35" s="244" t="s">
        <v>54</v>
      </c>
      <c r="P35" s="240" t="s">
        <v>54</v>
      </c>
      <c r="Q35" s="241" t="s">
        <v>54</v>
      </c>
      <c r="R35" s="241" t="s">
        <v>54</v>
      </c>
      <c r="S35" s="241" t="s">
        <v>54</v>
      </c>
      <c r="T35" s="241" t="s">
        <v>54</v>
      </c>
      <c r="U35" s="241" t="s">
        <v>54</v>
      </c>
      <c r="V35" s="241" t="s">
        <v>54</v>
      </c>
      <c r="W35" s="241" t="s">
        <v>54</v>
      </c>
      <c r="X35" s="241" t="s">
        <v>54</v>
      </c>
      <c r="Y35" s="242" t="s">
        <v>54</v>
      </c>
      <c r="Z35" s="159"/>
      <c r="AA35" s="158"/>
      <c r="AB35" s="245" t="s">
        <v>54</v>
      </c>
      <c r="AC35" s="241" t="s">
        <v>54</v>
      </c>
      <c r="AD35" s="243" t="s">
        <v>54</v>
      </c>
      <c r="AE35" s="240" t="s">
        <v>54</v>
      </c>
      <c r="AF35" s="157"/>
      <c r="AG35" s="155"/>
      <c r="AH35" s="155"/>
      <c r="AI35" s="242" t="s">
        <v>55</v>
      </c>
      <c r="AJ35" s="160">
        <v>29</v>
      </c>
      <c r="AK35" s="161"/>
      <c r="AL35" s="162" t="s">
        <v>200</v>
      </c>
      <c r="AN35" s="163" t="str">
        <f t="shared" si="1"/>
        <v>No</v>
      </c>
    </row>
    <row r="36" spans="1:43" s="8" customFormat="1" ht="65.25" customHeight="1" x14ac:dyDescent="0.25">
      <c r="A36" s="151"/>
      <c r="B36" s="40" t="s">
        <v>201</v>
      </c>
      <c r="C36" s="37" t="s">
        <v>202</v>
      </c>
      <c r="D36" s="27" t="s">
        <v>203</v>
      </c>
      <c r="E36" s="218" t="s">
        <v>6499</v>
      </c>
      <c r="F36" s="12" t="s">
        <v>7486</v>
      </c>
      <c r="G36" s="44" t="s">
        <v>51</v>
      </c>
      <c r="H36" s="250"/>
      <c r="I36" s="52" t="s">
        <v>6893</v>
      </c>
      <c r="J36" s="52" t="s">
        <v>64</v>
      </c>
      <c r="K36" s="98" t="str">
        <f t="shared" si="2"/>
        <v>00 21 00</v>
      </c>
      <c r="L36" s="52" t="s">
        <v>199</v>
      </c>
      <c r="M36" s="44" t="s">
        <v>54</v>
      </c>
      <c r="N36" s="52" t="s">
        <v>54</v>
      </c>
      <c r="O36" s="76" t="s">
        <v>54</v>
      </c>
      <c r="P36" s="44" t="s">
        <v>54</v>
      </c>
      <c r="Q36" s="51" t="s">
        <v>54</v>
      </c>
      <c r="R36" s="51" t="s">
        <v>54</v>
      </c>
      <c r="S36" s="51" t="s">
        <v>54</v>
      </c>
      <c r="T36" s="51" t="s">
        <v>54</v>
      </c>
      <c r="U36" s="51" t="s">
        <v>54</v>
      </c>
      <c r="V36" s="51" t="s">
        <v>54</v>
      </c>
      <c r="W36" s="51" t="s">
        <v>54</v>
      </c>
      <c r="X36" s="51" t="s">
        <v>54</v>
      </c>
      <c r="Y36" s="50" t="s">
        <v>54</v>
      </c>
      <c r="Z36" s="31" t="s">
        <v>54</v>
      </c>
      <c r="AA36" s="50" t="s">
        <v>54</v>
      </c>
      <c r="AB36" s="31" t="s">
        <v>54</v>
      </c>
      <c r="AC36" s="51" t="s">
        <v>54</v>
      </c>
      <c r="AD36" s="52" t="s">
        <v>54</v>
      </c>
      <c r="AE36" s="44" t="s">
        <v>54</v>
      </c>
      <c r="AF36" s="51"/>
      <c r="AG36" s="52"/>
      <c r="AH36" s="52"/>
      <c r="AI36" s="50" t="s">
        <v>55</v>
      </c>
      <c r="AJ36" s="160">
        <v>30</v>
      </c>
      <c r="AK36" s="128"/>
      <c r="AL36" s="8" t="s">
        <v>204</v>
      </c>
      <c r="AN36" s="129" t="str">
        <f t="shared" si="1"/>
        <v>No</v>
      </c>
    </row>
    <row r="37" spans="1:43" s="8" customFormat="1" ht="65.25" customHeight="1" x14ac:dyDescent="0.25">
      <c r="A37" s="151"/>
      <c r="B37" s="40" t="s">
        <v>201</v>
      </c>
      <c r="C37" s="37" t="s">
        <v>205</v>
      </c>
      <c r="D37" s="27" t="s">
        <v>206</v>
      </c>
      <c r="E37" s="218" t="s">
        <v>6499</v>
      </c>
      <c r="F37" s="12" t="s">
        <v>207</v>
      </c>
      <c r="G37" s="44" t="s">
        <v>51</v>
      </c>
      <c r="H37" s="250"/>
      <c r="I37" s="52" t="s">
        <v>6893</v>
      </c>
      <c r="J37" s="52" t="s">
        <v>64</v>
      </c>
      <c r="K37" s="98" t="str">
        <f t="shared" si="2"/>
        <v>00 21 00</v>
      </c>
      <c r="L37" s="52" t="s">
        <v>199</v>
      </c>
      <c r="M37" s="44" t="s">
        <v>54</v>
      </c>
      <c r="N37" s="52" t="s">
        <v>54</v>
      </c>
      <c r="O37" s="76" t="s">
        <v>54</v>
      </c>
      <c r="P37" s="44" t="s">
        <v>54</v>
      </c>
      <c r="Q37" s="51" t="s">
        <v>54</v>
      </c>
      <c r="R37" s="51" t="s">
        <v>54</v>
      </c>
      <c r="S37" s="51" t="s">
        <v>54</v>
      </c>
      <c r="T37" s="51" t="s">
        <v>54</v>
      </c>
      <c r="U37" s="51" t="s">
        <v>54</v>
      </c>
      <c r="V37" s="51" t="s">
        <v>54</v>
      </c>
      <c r="W37" s="51" t="s">
        <v>54</v>
      </c>
      <c r="X37" s="51" t="s">
        <v>54</v>
      </c>
      <c r="Y37" s="50" t="s">
        <v>54</v>
      </c>
      <c r="Z37" s="31"/>
      <c r="AA37" s="50"/>
      <c r="AB37" s="31" t="s">
        <v>54</v>
      </c>
      <c r="AC37" s="51" t="s">
        <v>54</v>
      </c>
      <c r="AD37" s="52" t="s">
        <v>54</v>
      </c>
      <c r="AE37" s="44" t="s">
        <v>54</v>
      </c>
      <c r="AF37" s="51"/>
      <c r="AG37" s="52"/>
      <c r="AH37" s="52"/>
      <c r="AI37" s="50" t="s">
        <v>55</v>
      </c>
      <c r="AJ37" s="160">
        <v>31</v>
      </c>
      <c r="AK37" s="128"/>
      <c r="AL37" s="8" t="s">
        <v>208</v>
      </c>
      <c r="AN37" s="129" t="str">
        <f t="shared" si="1"/>
        <v>Yes</v>
      </c>
      <c r="AO37" s="129" t="s">
        <v>57</v>
      </c>
      <c r="AP37" s="129"/>
      <c r="AQ37" s="129"/>
    </row>
    <row r="38" spans="1:43" s="162" customFormat="1" ht="65.25" customHeight="1" x14ac:dyDescent="0.25">
      <c r="A38" s="153"/>
      <c r="B38" s="228" t="s">
        <v>209</v>
      </c>
      <c r="C38" s="229" t="s">
        <v>210</v>
      </c>
      <c r="D38" s="230" t="s">
        <v>7366</v>
      </c>
      <c r="E38" s="231" t="s">
        <v>212</v>
      </c>
      <c r="F38" s="232" t="s">
        <v>7519</v>
      </c>
      <c r="G38" s="233" t="s">
        <v>51</v>
      </c>
      <c r="H38" s="234" t="s">
        <v>6497</v>
      </c>
      <c r="I38" s="235"/>
      <c r="J38" s="235" t="s">
        <v>70</v>
      </c>
      <c r="K38" s="236" t="str">
        <f t="shared" si="2"/>
        <v>00 45 00</v>
      </c>
      <c r="L38" s="235" t="s">
        <v>53</v>
      </c>
      <c r="M38" s="240" t="s">
        <v>54</v>
      </c>
      <c r="N38" s="243" t="s">
        <v>157</v>
      </c>
      <c r="O38" s="244" t="s">
        <v>54</v>
      </c>
      <c r="P38" s="240" t="s">
        <v>157</v>
      </c>
      <c r="Q38" s="241" t="s">
        <v>157</v>
      </c>
      <c r="R38" s="241" t="s">
        <v>157</v>
      </c>
      <c r="S38" s="241" t="s">
        <v>157</v>
      </c>
      <c r="T38" s="241" t="s">
        <v>157</v>
      </c>
      <c r="U38" s="241" t="s">
        <v>157</v>
      </c>
      <c r="V38" s="241" t="s">
        <v>157</v>
      </c>
      <c r="W38" s="241" t="s">
        <v>157</v>
      </c>
      <c r="X38" s="241" t="s">
        <v>157</v>
      </c>
      <c r="Y38" s="242" t="s">
        <v>157</v>
      </c>
      <c r="Z38" s="159"/>
      <c r="AA38" s="158"/>
      <c r="AB38" s="245" t="s">
        <v>54</v>
      </c>
      <c r="AC38" s="241" t="s">
        <v>54</v>
      </c>
      <c r="AD38" s="243" t="s">
        <v>54</v>
      </c>
      <c r="AE38" s="240" t="s">
        <v>54</v>
      </c>
      <c r="AF38" s="157"/>
      <c r="AG38" s="155"/>
      <c r="AH38" s="155"/>
      <c r="AI38" s="242" t="s">
        <v>55</v>
      </c>
      <c r="AJ38" s="160">
        <v>32</v>
      </c>
      <c r="AK38" s="161"/>
      <c r="AL38" s="162" t="s">
        <v>213</v>
      </c>
      <c r="AN38" s="163" t="str">
        <f t="shared" si="1"/>
        <v>No</v>
      </c>
    </row>
    <row r="39" spans="1:43" s="162" customFormat="1" ht="65.25" customHeight="1" x14ac:dyDescent="0.25">
      <c r="A39" s="153"/>
      <c r="B39" s="228" t="s">
        <v>78</v>
      </c>
      <c r="C39" s="229" t="s">
        <v>79</v>
      </c>
      <c r="D39" s="230"/>
      <c r="E39" s="231"/>
      <c r="F39" s="232" t="s">
        <v>214</v>
      </c>
      <c r="G39" s="233"/>
      <c r="H39" s="234" t="s">
        <v>6497</v>
      </c>
      <c r="I39" s="235"/>
      <c r="J39" s="235"/>
      <c r="K39" s="236" t="str">
        <f t="shared" si="2"/>
        <v/>
      </c>
      <c r="L39" s="235"/>
      <c r="M39" s="154"/>
      <c r="N39" s="155"/>
      <c r="O39" s="156"/>
      <c r="P39" s="154"/>
      <c r="Q39" s="157"/>
      <c r="R39" s="157"/>
      <c r="S39" s="157"/>
      <c r="T39" s="157"/>
      <c r="U39" s="157"/>
      <c r="V39" s="157"/>
      <c r="W39" s="157"/>
      <c r="X39" s="157"/>
      <c r="Y39" s="158"/>
      <c r="Z39" s="159"/>
      <c r="AA39" s="158"/>
      <c r="AB39" s="159"/>
      <c r="AC39" s="157"/>
      <c r="AD39" s="155"/>
      <c r="AE39" s="154"/>
      <c r="AF39" s="157"/>
      <c r="AG39" s="155"/>
      <c r="AH39" s="155"/>
      <c r="AI39" s="158"/>
      <c r="AJ39" s="160">
        <v>33</v>
      </c>
      <c r="AK39" s="161"/>
      <c r="AN39" s="163" t="str">
        <f t="shared" ref="AN39:AN70" si="3">IFERROR(IF(AND(FIND("Alternate",C39),"Yes",AL39=""),,"Yes"),"No")</f>
        <v>No</v>
      </c>
    </row>
    <row r="40" spans="1:43" s="162" customFormat="1" ht="65.25" customHeight="1" x14ac:dyDescent="0.25">
      <c r="A40" s="153"/>
      <c r="B40" s="228" t="s">
        <v>209</v>
      </c>
      <c r="C40" s="229" t="s">
        <v>215</v>
      </c>
      <c r="D40" s="230" t="s">
        <v>585</v>
      </c>
      <c r="E40" s="231" t="s">
        <v>6259</v>
      </c>
      <c r="F40" s="232" t="s">
        <v>6274</v>
      </c>
      <c r="G40" s="233" t="s">
        <v>51</v>
      </c>
      <c r="H40" s="234" t="s">
        <v>6497</v>
      </c>
      <c r="I40" s="235"/>
      <c r="J40" s="235" t="s">
        <v>70</v>
      </c>
      <c r="K40" s="236" t="str">
        <f t="shared" si="2"/>
        <v>00 72 00</v>
      </c>
      <c r="L40" s="235" t="s">
        <v>57</v>
      </c>
      <c r="M40" s="240" t="s">
        <v>54</v>
      </c>
      <c r="N40" s="243" t="s">
        <v>157</v>
      </c>
      <c r="O40" s="244" t="s">
        <v>54</v>
      </c>
      <c r="P40" s="240" t="s">
        <v>157</v>
      </c>
      <c r="Q40" s="241" t="s">
        <v>157</v>
      </c>
      <c r="R40" s="241" t="s">
        <v>157</v>
      </c>
      <c r="S40" s="241" t="s">
        <v>157</v>
      </c>
      <c r="T40" s="241" t="s">
        <v>157</v>
      </c>
      <c r="U40" s="241" t="s">
        <v>157</v>
      </c>
      <c r="V40" s="241" t="s">
        <v>157</v>
      </c>
      <c r="W40" s="241" t="s">
        <v>157</v>
      </c>
      <c r="X40" s="241" t="s">
        <v>157</v>
      </c>
      <c r="Y40" s="242" t="s">
        <v>157</v>
      </c>
      <c r="Z40" s="159"/>
      <c r="AA40" s="158"/>
      <c r="AB40" s="245" t="s">
        <v>54</v>
      </c>
      <c r="AC40" s="241" t="s">
        <v>54</v>
      </c>
      <c r="AD40" s="243" t="s">
        <v>54</v>
      </c>
      <c r="AE40" s="240" t="s">
        <v>54</v>
      </c>
      <c r="AF40" s="157"/>
      <c r="AG40" s="155"/>
      <c r="AH40" s="155"/>
      <c r="AI40" s="242" t="s">
        <v>219</v>
      </c>
      <c r="AJ40" s="160">
        <v>34</v>
      </c>
      <c r="AK40" s="161"/>
      <c r="AL40" s="162" t="s">
        <v>220</v>
      </c>
      <c r="AM40" s="162" t="s">
        <v>221</v>
      </c>
      <c r="AN40" s="163" t="str">
        <f t="shared" si="3"/>
        <v>No</v>
      </c>
      <c r="AP40" s="162" t="s">
        <v>64</v>
      </c>
      <c r="AQ40" s="162" t="s">
        <v>222</v>
      </c>
    </row>
    <row r="41" spans="1:43" s="162" customFormat="1" ht="65.25" customHeight="1" x14ac:dyDescent="0.25">
      <c r="A41" s="153"/>
      <c r="B41" s="228" t="s">
        <v>209</v>
      </c>
      <c r="C41" s="229" t="s">
        <v>223</v>
      </c>
      <c r="D41" s="230" t="s">
        <v>1029</v>
      </c>
      <c r="E41" s="231" t="s">
        <v>212</v>
      </c>
      <c r="F41" s="232" t="s">
        <v>225</v>
      </c>
      <c r="G41" s="233" t="s">
        <v>51</v>
      </c>
      <c r="H41" s="234" t="s">
        <v>6497</v>
      </c>
      <c r="I41" s="235"/>
      <c r="J41" s="235" t="s">
        <v>70</v>
      </c>
      <c r="K41" s="236" t="str">
        <f t="shared" si="2"/>
        <v>00 45 00</v>
      </c>
      <c r="L41" s="235" t="s">
        <v>53</v>
      </c>
      <c r="M41" s="240" t="s">
        <v>54</v>
      </c>
      <c r="N41" s="243" t="s">
        <v>157</v>
      </c>
      <c r="O41" s="244" t="s">
        <v>54</v>
      </c>
      <c r="P41" s="240" t="s">
        <v>157</v>
      </c>
      <c r="Q41" s="241" t="s">
        <v>157</v>
      </c>
      <c r="R41" s="241" t="s">
        <v>157</v>
      </c>
      <c r="S41" s="241" t="s">
        <v>157</v>
      </c>
      <c r="T41" s="241" t="s">
        <v>157</v>
      </c>
      <c r="U41" s="241" t="s">
        <v>157</v>
      </c>
      <c r="V41" s="241" t="s">
        <v>157</v>
      </c>
      <c r="W41" s="241" t="s">
        <v>157</v>
      </c>
      <c r="X41" s="241" t="s">
        <v>157</v>
      </c>
      <c r="Y41" s="242" t="s">
        <v>157</v>
      </c>
      <c r="Z41" s="159"/>
      <c r="AA41" s="158"/>
      <c r="AB41" s="245" t="s">
        <v>54</v>
      </c>
      <c r="AC41" s="241" t="s">
        <v>54</v>
      </c>
      <c r="AD41" s="243" t="s">
        <v>54</v>
      </c>
      <c r="AE41" s="240" t="s">
        <v>54</v>
      </c>
      <c r="AF41" s="157"/>
      <c r="AG41" s="155"/>
      <c r="AH41" s="155"/>
      <c r="AI41" s="242" t="s">
        <v>55</v>
      </c>
      <c r="AJ41" s="160">
        <v>35</v>
      </c>
      <c r="AK41" s="161"/>
      <c r="AL41" s="162" t="s">
        <v>213</v>
      </c>
      <c r="AN41" s="163" t="str">
        <f t="shared" si="3"/>
        <v>Yes</v>
      </c>
      <c r="AO41" s="162" t="s">
        <v>57</v>
      </c>
    </row>
    <row r="42" spans="1:43" s="8" customFormat="1" ht="110.25" customHeight="1" x14ac:dyDescent="0.25">
      <c r="A42" s="151"/>
      <c r="B42" s="40" t="s">
        <v>226</v>
      </c>
      <c r="C42" s="37" t="s">
        <v>227</v>
      </c>
      <c r="D42" s="27" t="s">
        <v>228</v>
      </c>
      <c r="E42" s="218" t="s">
        <v>6500</v>
      </c>
      <c r="F42" s="12" t="s">
        <v>229</v>
      </c>
      <c r="G42" s="44" t="s">
        <v>63</v>
      </c>
      <c r="H42" s="250"/>
      <c r="I42" s="52" t="s">
        <v>6893</v>
      </c>
      <c r="J42" s="52" t="s">
        <v>64</v>
      </c>
      <c r="K42" s="98" t="str">
        <f t="shared" si="2"/>
        <v>00 72 00</v>
      </c>
      <c r="L42" s="52" t="s">
        <v>57</v>
      </c>
      <c r="M42" s="44" t="s">
        <v>54</v>
      </c>
      <c r="N42" s="52" t="s">
        <v>54</v>
      </c>
      <c r="O42" s="76" t="s">
        <v>54</v>
      </c>
      <c r="P42" s="44" t="s">
        <v>54</v>
      </c>
      <c r="Q42" s="51" t="s">
        <v>54</v>
      </c>
      <c r="R42" s="51" t="s">
        <v>54</v>
      </c>
      <c r="S42" s="51" t="s">
        <v>54</v>
      </c>
      <c r="T42" s="51" t="s">
        <v>54</v>
      </c>
      <c r="U42" s="51" t="s">
        <v>54</v>
      </c>
      <c r="V42" s="51" t="s">
        <v>54</v>
      </c>
      <c r="W42" s="51" t="s">
        <v>54</v>
      </c>
      <c r="X42" s="51" t="s">
        <v>54</v>
      </c>
      <c r="Y42" s="50" t="s">
        <v>54</v>
      </c>
      <c r="Z42" s="31" t="s">
        <v>54</v>
      </c>
      <c r="AA42" s="50" t="s">
        <v>54</v>
      </c>
      <c r="AB42" s="31" t="s">
        <v>54</v>
      </c>
      <c r="AC42" s="51" t="s">
        <v>54</v>
      </c>
      <c r="AD42" s="52" t="s">
        <v>54</v>
      </c>
      <c r="AE42" s="44" t="s">
        <v>54</v>
      </c>
      <c r="AF42" s="51" t="s">
        <v>54</v>
      </c>
      <c r="AG42" s="52"/>
      <c r="AH42" s="52"/>
      <c r="AI42" s="50" t="s">
        <v>55</v>
      </c>
      <c r="AJ42" s="160">
        <v>36</v>
      </c>
      <c r="AK42" s="128"/>
      <c r="AL42" s="8" t="s">
        <v>230</v>
      </c>
      <c r="AN42" s="129" t="str">
        <f t="shared" si="3"/>
        <v>No</v>
      </c>
    </row>
    <row r="43" spans="1:43" s="8" customFormat="1" ht="65.25" customHeight="1" x14ac:dyDescent="0.25">
      <c r="A43" s="151"/>
      <c r="B43" s="40" t="s">
        <v>231</v>
      </c>
      <c r="C43" s="37" t="s">
        <v>232</v>
      </c>
      <c r="D43" s="27" t="s">
        <v>60</v>
      </c>
      <c r="E43" s="218" t="s">
        <v>6501</v>
      </c>
      <c r="F43" s="12" t="s">
        <v>7594</v>
      </c>
      <c r="G43" s="44" t="s">
        <v>63</v>
      </c>
      <c r="H43" s="250"/>
      <c r="I43" s="52"/>
      <c r="J43" s="52" t="s">
        <v>64</v>
      </c>
      <c r="K43" s="98" t="str">
        <f t="shared" si="2"/>
        <v>00 72 00</v>
      </c>
      <c r="L43" s="52" t="s">
        <v>57</v>
      </c>
      <c r="M43" s="44" t="s">
        <v>54</v>
      </c>
      <c r="N43" s="52" t="s">
        <v>54</v>
      </c>
      <c r="O43" s="76" t="s">
        <v>54</v>
      </c>
      <c r="P43" s="44" t="s">
        <v>54</v>
      </c>
      <c r="Q43" s="51" t="s">
        <v>54</v>
      </c>
      <c r="R43" s="51" t="s">
        <v>54</v>
      </c>
      <c r="S43" s="51" t="s">
        <v>54</v>
      </c>
      <c r="T43" s="51" t="s">
        <v>54</v>
      </c>
      <c r="U43" s="51" t="s">
        <v>54</v>
      </c>
      <c r="V43" s="51" t="s">
        <v>54</v>
      </c>
      <c r="W43" s="51" t="s">
        <v>54</v>
      </c>
      <c r="X43" s="51" t="s">
        <v>54</v>
      </c>
      <c r="Y43" s="50" t="s">
        <v>54</v>
      </c>
      <c r="Z43" s="31"/>
      <c r="AA43" s="50"/>
      <c r="AB43" s="31" t="s">
        <v>54</v>
      </c>
      <c r="AC43" s="51" t="s">
        <v>54</v>
      </c>
      <c r="AD43" s="52" t="s">
        <v>54</v>
      </c>
      <c r="AE43" s="44" t="s">
        <v>54</v>
      </c>
      <c r="AF43" s="51"/>
      <c r="AG43" s="52"/>
      <c r="AH43" s="52"/>
      <c r="AI43" s="50" t="s">
        <v>55</v>
      </c>
      <c r="AJ43" s="160">
        <v>37</v>
      </c>
      <c r="AK43" s="128"/>
      <c r="AL43" s="8" t="s">
        <v>233</v>
      </c>
      <c r="AN43" s="129" t="str">
        <f t="shared" si="3"/>
        <v>No</v>
      </c>
    </row>
    <row r="44" spans="1:43" s="162" customFormat="1" ht="65.25" customHeight="1" x14ac:dyDescent="0.25">
      <c r="A44" s="153"/>
      <c r="B44" s="228" t="s">
        <v>234</v>
      </c>
      <c r="C44" s="229" t="s">
        <v>235</v>
      </c>
      <c r="D44" s="230" t="s">
        <v>196</v>
      </c>
      <c r="E44" s="231" t="s">
        <v>236</v>
      </c>
      <c r="F44" s="232" t="s">
        <v>237</v>
      </c>
      <c r="G44" s="233" t="s">
        <v>63</v>
      </c>
      <c r="H44" s="234" t="s">
        <v>6497</v>
      </c>
      <c r="I44" s="235"/>
      <c r="J44" s="235" t="s">
        <v>64</v>
      </c>
      <c r="K44" s="236" t="str">
        <f t="shared" si="2"/>
        <v>00 72 00</v>
      </c>
      <c r="L44" s="235" t="s">
        <v>57</v>
      </c>
      <c r="M44" s="240" t="s">
        <v>54</v>
      </c>
      <c r="N44" s="243" t="s">
        <v>54</v>
      </c>
      <c r="O44" s="244" t="s">
        <v>54</v>
      </c>
      <c r="P44" s="240" t="s">
        <v>54</v>
      </c>
      <c r="Q44" s="241" t="s">
        <v>54</v>
      </c>
      <c r="R44" s="241" t="s">
        <v>54</v>
      </c>
      <c r="S44" s="241" t="s">
        <v>54</v>
      </c>
      <c r="T44" s="241" t="s">
        <v>54</v>
      </c>
      <c r="U44" s="241" t="s">
        <v>54</v>
      </c>
      <c r="V44" s="241" t="s">
        <v>54</v>
      </c>
      <c r="W44" s="241" t="s">
        <v>54</v>
      </c>
      <c r="X44" s="241" t="s">
        <v>54</v>
      </c>
      <c r="Y44" s="242" t="s">
        <v>54</v>
      </c>
      <c r="Z44" s="159"/>
      <c r="AA44" s="158"/>
      <c r="AB44" s="245" t="s">
        <v>54</v>
      </c>
      <c r="AC44" s="241" t="s">
        <v>54</v>
      </c>
      <c r="AD44" s="243" t="s">
        <v>54</v>
      </c>
      <c r="AE44" s="240" t="s">
        <v>54</v>
      </c>
      <c r="AF44" s="157"/>
      <c r="AG44" s="155"/>
      <c r="AH44" s="155"/>
      <c r="AI44" s="242" t="s">
        <v>55</v>
      </c>
      <c r="AJ44" s="160">
        <v>38</v>
      </c>
      <c r="AK44" s="161"/>
      <c r="AL44" s="162" t="s">
        <v>238</v>
      </c>
      <c r="AN44" s="163" t="str">
        <f t="shared" si="3"/>
        <v>No</v>
      </c>
    </row>
    <row r="45" spans="1:43" s="8" customFormat="1" ht="82.5" customHeight="1" x14ac:dyDescent="0.25">
      <c r="A45" s="151"/>
      <c r="B45" s="40" t="s">
        <v>239</v>
      </c>
      <c r="C45" s="37" t="s">
        <v>240</v>
      </c>
      <c r="D45" s="27" t="s">
        <v>206</v>
      </c>
      <c r="E45" s="218" t="s">
        <v>6502</v>
      </c>
      <c r="F45" s="12" t="s">
        <v>7503</v>
      </c>
      <c r="G45" s="44" t="s">
        <v>63</v>
      </c>
      <c r="H45" s="250"/>
      <c r="I45" s="52" t="s">
        <v>6893</v>
      </c>
      <c r="J45" s="52" t="s">
        <v>64</v>
      </c>
      <c r="K45" s="98" t="str">
        <f t="shared" si="2"/>
        <v>00 72 00</v>
      </c>
      <c r="L45" s="52" t="s">
        <v>57</v>
      </c>
      <c r="M45" s="44" t="s">
        <v>54</v>
      </c>
      <c r="N45" s="52" t="s">
        <v>54</v>
      </c>
      <c r="O45" s="76" t="s">
        <v>54</v>
      </c>
      <c r="P45" s="44" t="s">
        <v>54</v>
      </c>
      <c r="Q45" s="51" t="s">
        <v>54</v>
      </c>
      <c r="R45" s="51" t="s">
        <v>54</v>
      </c>
      <c r="S45" s="51" t="s">
        <v>54</v>
      </c>
      <c r="T45" s="51" t="s">
        <v>54</v>
      </c>
      <c r="U45" s="51" t="s">
        <v>54</v>
      </c>
      <c r="V45" s="51" t="s">
        <v>54</v>
      </c>
      <c r="W45" s="51" t="s">
        <v>54</v>
      </c>
      <c r="X45" s="51" t="s">
        <v>54</v>
      </c>
      <c r="Y45" s="50" t="s">
        <v>54</v>
      </c>
      <c r="Z45" s="31" t="s">
        <v>54</v>
      </c>
      <c r="AA45" s="50" t="s">
        <v>54</v>
      </c>
      <c r="AB45" s="31" t="s">
        <v>54</v>
      </c>
      <c r="AC45" s="51" t="s">
        <v>54</v>
      </c>
      <c r="AD45" s="52" t="s">
        <v>54</v>
      </c>
      <c r="AE45" s="44" t="s">
        <v>54</v>
      </c>
      <c r="AF45" s="51"/>
      <c r="AG45" s="52"/>
      <c r="AH45" s="52"/>
      <c r="AI45" s="50" t="s">
        <v>55</v>
      </c>
      <c r="AJ45" s="160">
        <v>39</v>
      </c>
      <c r="AK45" s="128"/>
      <c r="AL45" s="8" t="s">
        <v>241</v>
      </c>
      <c r="AN45" s="129" t="str">
        <f t="shared" si="3"/>
        <v>No</v>
      </c>
    </row>
    <row r="46" spans="1:43" s="8" customFormat="1" ht="93" customHeight="1" x14ac:dyDescent="0.25">
      <c r="A46" s="151"/>
      <c r="B46" s="40" t="s">
        <v>242</v>
      </c>
      <c r="C46" s="37" t="s">
        <v>243</v>
      </c>
      <c r="D46" s="27" t="s">
        <v>196</v>
      </c>
      <c r="E46" s="218" t="s">
        <v>6503</v>
      </c>
      <c r="F46" s="12" t="s">
        <v>244</v>
      </c>
      <c r="G46" s="44" t="s">
        <v>63</v>
      </c>
      <c r="H46" s="250"/>
      <c r="I46" s="52"/>
      <c r="J46" s="52" t="s">
        <v>64</v>
      </c>
      <c r="K46" s="98" t="str">
        <f t="shared" si="2"/>
        <v>00 72 00</v>
      </c>
      <c r="L46" s="52" t="s">
        <v>57</v>
      </c>
      <c r="M46" s="44" t="s">
        <v>54</v>
      </c>
      <c r="N46" s="52" t="s">
        <v>54</v>
      </c>
      <c r="O46" s="76" t="s">
        <v>54</v>
      </c>
      <c r="P46" s="44"/>
      <c r="Q46" s="51" t="s">
        <v>54</v>
      </c>
      <c r="R46" s="51"/>
      <c r="S46" s="51" t="s">
        <v>54</v>
      </c>
      <c r="T46" s="51"/>
      <c r="U46" s="51" t="s">
        <v>54</v>
      </c>
      <c r="V46" s="51" t="s">
        <v>54</v>
      </c>
      <c r="W46" s="51" t="s">
        <v>54</v>
      </c>
      <c r="X46" s="51" t="s">
        <v>54</v>
      </c>
      <c r="Y46" s="50"/>
      <c r="Z46" s="31"/>
      <c r="AA46" s="50" t="s">
        <v>54</v>
      </c>
      <c r="AB46" s="31" t="s">
        <v>54</v>
      </c>
      <c r="AC46" s="51" t="s">
        <v>54</v>
      </c>
      <c r="AD46" s="52" t="s">
        <v>54</v>
      </c>
      <c r="AE46" s="44" t="s">
        <v>54</v>
      </c>
      <c r="AF46" s="51" t="s">
        <v>54</v>
      </c>
      <c r="AG46" s="52"/>
      <c r="AH46" s="52"/>
      <c r="AI46" s="50" t="s">
        <v>55</v>
      </c>
      <c r="AJ46" s="160">
        <v>40</v>
      </c>
      <c r="AK46" s="128"/>
      <c r="AL46" s="8" t="s">
        <v>245</v>
      </c>
      <c r="AN46" s="129" t="str">
        <f t="shared" si="3"/>
        <v>No</v>
      </c>
    </row>
    <row r="47" spans="1:43" s="8" customFormat="1" ht="99.75" customHeight="1" x14ac:dyDescent="0.25">
      <c r="A47" s="151"/>
      <c r="B47" s="40" t="s">
        <v>246</v>
      </c>
      <c r="C47" s="37" t="s">
        <v>247</v>
      </c>
      <c r="D47" s="27" t="s">
        <v>196</v>
      </c>
      <c r="E47" s="218" t="s">
        <v>6504</v>
      </c>
      <c r="F47" s="12" t="s">
        <v>248</v>
      </c>
      <c r="G47" s="44" t="s">
        <v>63</v>
      </c>
      <c r="H47" s="250"/>
      <c r="I47" s="52"/>
      <c r="J47" s="52" t="s">
        <v>64</v>
      </c>
      <c r="K47" s="98" t="str">
        <f t="shared" si="2"/>
        <v>00 72 00</v>
      </c>
      <c r="L47" s="52" t="s">
        <v>57</v>
      </c>
      <c r="M47" s="44" t="s">
        <v>54</v>
      </c>
      <c r="N47" s="52" t="s">
        <v>54</v>
      </c>
      <c r="O47" s="76" t="s">
        <v>54</v>
      </c>
      <c r="P47" s="44"/>
      <c r="Q47" s="51" t="s">
        <v>54</v>
      </c>
      <c r="R47" s="51"/>
      <c r="S47" s="51" t="s">
        <v>54</v>
      </c>
      <c r="T47" s="51"/>
      <c r="U47" s="51" t="s">
        <v>54</v>
      </c>
      <c r="V47" s="51" t="s">
        <v>54</v>
      </c>
      <c r="W47" s="51" t="s">
        <v>54</v>
      </c>
      <c r="X47" s="51" t="s">
        <v>54</v>
      </c>
      <c r="Y47" s="50"/>
      <c r="Z47" s="31"/>
      <c r="AA47" s="50" t="s">
        <v>54</v>
      </c>
      <c r="AB47" s="31" t="s">
        <v>54</v>
      </c>
      <c r="AC47" s="51" t="s">
        <v>54</v>
      </c>
      <c r="AD47" s="52" t="s">
        <v>54</v>
      </c>
      <c r="AE47" s="44" t="s">
        <v>54</v>
      </c>
      <c r="AF47" s="51" t="s">
        <v>54</v>
      </c>
      <c r="AG47" s="52"/>
      <c r="AH47" s="52"/>
      <c r="AI47" s="50" t="s">
        <v>55</v>
      </c>
      <c r="AJ47" s="160">
        <v>41</v>
      </c>
      <c r="AK47" s="128"/>
      <c r="AL47" s="8" t="s">
        <v>249</v>
      </c>
      <c r="AN47" s="129" t="str">
        <f t="shared" si="3"/>
        <v>No</v>
      </c>
    </row>
    <row r="48" spans="1:43" s="162" customFormat="1" ht="65.25" customHeight="1" x14ac:dyDescent="0.25">
      <c r="A48" s="153"/>
      <c r="B48" s="228" t="s">
        <v>250</v>
      </c>
      <c r="C48" s="229" t="s">
        <v>251</v>
      </c>
      <c r="D48" s="230" t="s">
        <v>252</v>
      </c>
      <c r="E48" s="231" t="s">
        <v>253</v>
      </c>
      <c r="F48" s="232" t="s">
        <v>254</v>
      </c>
      <c r="G48" s="233" t="s">
        <v>51</v>
      </c>
      <c r="H48" s="234" t="s">
        <v>6497</v>
      </c>
      <c r="I48" s="235"/>
      <c r="J48" s="235" t="s">
        <v>64</v>
      </c>
      <c r="K48" s="236" t="str">
        <f t="shared" si="2"/>
        <v>00 21 00</v>
      </c>
      <c r="L48" s="235" t="s">
        <v>199</v>
      </c>
      <c r="M48" s="240" t="s">
        <v>54</v>
      </c>
      <c r="N48" s="243" t="s">
        <v>54</v>
      </c>
      <c r="O48" s="244" t="s">
        <v>54</v>
      </c>
      <c r="P48" s="240" t="s">
        <v>54</v>
      </c>
      <c r="Q48" s="241" t="s">
        <v>54</v>
      </c>
      <c r="R48" s="241" t="s">
        <v>54</v>
      </c>
      <c r="S48" s="241" t="s">
        <v>54</v>
      </c>
      <c r="T48" s="241" t="s">
        <v>54</v>
      </c>
      <c r="U48" s="241" t="s">
        <v>54</v>
      </c>
      <c r="V48" s="241" t="s">
        <v>54</v>
      </c>
      <c r="W48" s="241" t="s">
        <v>54</v>
      </c>
      <c r="X48" s="241" t="s">
        <v>54</v>
      </c>
      <c r="Y48" s="242" t="s">
        <v>54</v>
      </c>
      <c r="Z48" s="245" t="s">
        <v>54</v>
      </c>
      <c r="AA48" s="242" t="s">
        <v>54</v>
      </c>
      <c r="AB48" s="245" t="s">
        <v>54</v>
      </c>
      <c r="AC48" s="241" t="s">
        <v>54</v>
      </c>
      <c r="AD48" s="243" t="s">
        <v>54</v>
      </c>
      <c r="AE48" s="240" t="s">
        <v>54</v>
      </c>
      <c r="AF48" s="157"/>
      <c r="AG48" s="155"/>
      <c r="AH48" s="155"/>
      <c r="AI48" s="242" t="s">
        <v>55</v>
      </c>
      <c r="AJ48" s="160">
        <v>42</v>
      </c>
      <c r="AK48" s="161"/>
      <c r="AL48" s="162" t="s">
        <v>255</v>
      </c>
      <c r="AN48" s="163" t="str">
        <f t="shared" si="3"/>
        <v>No</v>
      </c>
    </row>
    <row r="49" spans="1:40" s="162" customFormat="1" ht="65.25" customHeight="1" x14ac:dyDescent="0.25">
      <c r="A49" s="153"/>
      <c r="B49" s="228" t="s">
        <v>256</v>
      </c>
      <c r="C49" s="229" t="s">
        <v>257</v>
      </c>
      <c r="D49" s="230" t="s">
        <v>252</v>
      </c>
      <c r="E49" s="231" t="s">
        <v>258</v>
      </c>
      <c r="F49" s="232" t="s">
        <v>259</v>
      </c>
      <c r="G49" s="233" t="s">
        <v>51</v>
      </c>
      <c r="H49" s="234" t="s">
        <v>6497</v>
      </c>
      <c r="I49" s="235"/>
      <c r="J49" s="235" t="s">
        <v>64</v>
      </c>
      <c r="K49" s="236" t="str">
        <f t="shared" si="2"/>
        <v>00 45 00</v>
      </c>
      <c r="L49" s="235" t="s">
        <v>53</v>
      </c>
      <c r="M49" s="240" t="s">
        <v>54</v>
      </c>
      <c r="N49" s="243" t="s">
        <v>54</v>
      </c>
      <c r="O49" s="244" t="s">
        <v>54</v>
      </c>
      <c r="P49" s="240" t="s">
        <v>54</v>
      </c>
      <c r="Q49" s="241" t="s">
        <v>54</v>
      </c>
      <c r="R49" s="241" t="s">
        <v>54</v>
      </c>
      <c r="S49" s="241" t="s">
        <v>54</v>
      </c>
      <c r="T49" s="241" t="s">
        <v>54</v>
      </c>
      <c r="U49" s="241" t="s">
        <v>54</v>
      </c>
      <c r="V49" s="241" t="s">
        <v>54</v>
      </c>
      <c r="W49" s="241" t="s">
        <v>54</v>
      </c>
      <c r="X49" s="241" t="s">
        <v>54</v>
      </c>
      <c r="Y49" s="242" t="s">
        <v>54</v>
      </c>
      <c r="Z49" s="245" t="s">
        <v>54</v>
      </c>
      <c r="AA49" s="242" t="s">
        <v>54</v>
      </c>
      <c r="AB49" s="245" t="s">
        <v>54</v>
      </c>
      <c r="AC49" s="241" t="s">
        <v>54</v>
      </c>
      <c r="AD49" s="243" t="s">
        <v>54</v>
      </c>
      <c r="AE49" s="240" t="s">
        <v>54</v>
      </c>
      <c r="AF49" s="157"/>
      <c r="AG49" s="155"/>
      <c r="AH49" s="155"/>
      <c r="AI49" s="242" t="s">
        <v>55</v>
      </c>
      <c r="AJ49" s="160">
        <v>43</v>
      </c>
      <c r="AK49" s="161"/>
      <c r="AL49" s="162" t="s">
        <v>260</v>
      </c>
      <c r="AN49" s="163" t="str">
        <f t="shared" si="3"/>
        <v>No</v>
      </c>
    </row>
    <row r="50" spans="1:40" s="162" customFormat="1" ht="65.25" customHeight="1" x14ac:dyDescent="0.25">
      <c r="A50" s="153"/>
      <c r="B50" s="228" t="s">
        <v>261</v>
      </c>
      <c r="C50" s="229" t="s">
        <v>262</v>
      </c>
      <c r="D50" s="230" t="s">
        <v>252</v>
      </c>
      <c r="E50" s="231" t="s">
        <v>263</v>
      </c>
      <c r="F50" s="232" t="s">
        <v>264</v>
      </c>
      <c r="G50" s="233" t="s">
        <v>63</v>
      </c>
      <c r="H50" s="234" t="s">
        <v>6497</v>
      </c>
      <c r="I50" s="235"/>
      <c r="J50" s="235" t="s">
        <v>64</v>
      </c>
      <c r="K50" s="236" t="str">
        <f t="shared" si="2"/>
        <v>00 72 00</v>
      </c>
      <c r="L50" s="235" t="s">
        <v>57</v>
      </c>
      <c r="M50" s="240" t="s">
        <v>54</v>
      </c>
      <c r="N50" s="243" t="s">
        <v>54</v>
      </c>
      <c r="O50" s="244" t="s">
        <v>54</v>
      </c>
      <c r="P50" s="240" t="s">
        <v>54</v>
      </c>
      <c r="Q50" s="241" t="s">
        <v>54</v>
      </c>
      <c r="R50" s="241" t="s">
        <v>54</v>
      </c>
      <c r="S50" s="241" t="s">
        <v>54</v>
      </c>
      <c r="T50" s="241" t="s">
        <v>54</v>
      </c>
      <c r="U50" s="241" t="s">
        <v>54</v>
      </c>
      <c r="V50" s="241" t="s">
        <v>54</v>
      </c>
      <c r="W50" s="241" t="s">
        <v>54</v>
      </c>
      <c r="X50" s="241" t="s">
        <v>54</v>
      </c>
      <c r="Y50" s="242" t="s">
        <v>54</v>
      </c>
      <c r="Z50" s="245" t="s">
        <v>54</v>
      </c>
      <c r="AA50" s="242" t="s">
        <v>54</v>
      </c>
      <c r="AB50" s="245" t="s">
        <v>54</v>
      </c>
      <c r="AC50" s="241" t="s">
        <v>54</v>
      </c>
      <c r="AD50" s="243" t="s">
        <v>54</v>
      </c>
      <c r="AE50" s="240" t="s">
        <v>54</v>
      </c>
      <c r="AF50" s="157"/>
      <c r="AG50" s="155"/>
      <c r="AH50" s="155"/>
      <c r="AI50" s="242" t="s">
        <v>55</v>
      </c>
      <c r="AJ50" s="160">
        <v>44</v>
      </c>
      <c r="AK50" s="161"/>
      <c r="AL50" s="162" t="s">
        <v>265</v>
      </c>
      <c r="AN50" s="163" t="str">
        <f t="shared" si="3"/>
        <v>No</v>
      </c>
    </row>
    <row r="51" spans="1:40" s="8" customFormat="1" ht="65.25" customHeight="1" x14ac:dyDescent="0.25">
      <c r="A51" s="151"/>
      <c r="B51" s="40" t="s">
        <v>266</v>
      </c>
      <c r="C51" s="37" t="s">
        <v>267</v>
      </c>
      <c r="D51" s="27" t="s">
        <v>268</v>
      </c>
      <c r="E51" s="218" t="s">
        <v>6505</v>
      </c>
      <c r="F51" s="12" t="s">
        <v>269</v>
      </c>
      <c r="G51" s="44" t="s">
        <v>63</v>
      </c>
      <c r="H51" s="250"/>
      <c r="I51" s="52"/>
      <c r="J51" s="52" t="s">
        <v>64</v>
      </c>
      <c r="K51" s="98" t="str">
        <f t="shared" si="2"/>
        <v>00 72 00</v>
      </c>
      <c r="L51" s="52" t="s">
        <v>57</v>
      </c>
      <c r="M51" s="44" t="s">
        <v>54</v>
      </c>
      <c r="N51" s="52" t="s">
        <v>157</v>
      </c>
      <c r="O51" s="76" t="s">
        <v>54</v>
      </c>
      <c r="P51" s="44" t="s">
        <v>157</v>
      </c>
      <c r="Q51" s="51" t="s">
        <v>157</v>
      </c>
      <c r="R51" s="51" t="s">
        <v>157</v>
      </c>
      <c r="S51" s="51" t="s">
        <v>157</v>
      </c>
      <c r="T51" s="51" t="s">
        <v>157</v>
      </c>
      <c r="U51" s="51" t="s">
        <v>157</v>
      </c>
      <c r="V51" s="51" t="s">
        <v>157</v>
      </c>
      <c r="W51" s="51" t="s">
        <v>157</v>
      </c>
      <c r="X51" s="51" t="s">
        <v>157</v>
      </c>
      <c r="Y51" s="50" t="s">
        <v>157</v>
      </c>
      <c r="Z51" s="31"/>
      <c r="AA51" s="50"/>
      <c r="AB51" s="31" t="s">
        <v>54</v>
      </c>
      <c r="AC51" s="51" t="s">
        <v>54</v>
      </c>
      <c r="AD51" s="52" t="s">
        <v>54</v>
      </c>
      <c r="AE51" s="44" t="s">
        <v>54</v>
      </c>
      <c r="AF51" s="51"/>
      <c r="AG51" s="52"/>
      <c r="AH51" s="52"/>
      <c r="AI51" s="50" t="s">
        <v>55</v>
      </c>
      <c r="AJ51" s="160">
        <v>45</v>
      </c>
      <c r="AK51" s="128"/>
      <c r="AL51" s="8" t="s">
        <v>270</v>
      </c>
      <c r="AN51" s="129" t="str">
        <f t="shared" si="3"/>
        <v>No</v>
      </c>
    </row>
    <row r="52" spans="1:40" s="162" customFormat="1" ht="65.25" customHeight="1" x14ac:dyDescent="0.25">
      <c r="A52" s="153"/>
      <c r="B52" s="228" t="s">
        <v>271</v>
      </c>
      <c r="C52" s="229" t="s">
        <v>272</v>
      </c>
      <c r="D52" s="230" t="s">
        <v>252</v>
      </c>
      <c r="E52" s="231" t="s">
        <v>273</v>
      </c>
      <c r="F52" s="232" t="s">
        <v>274</v>
      </c>
      <c r="G52" s="233" t="s">
        <v>51</v>
      </c>
      <c r="H52" s="234" t="s">
        <v>6497</v>
      </c>
      <c r="I52" s="235"/>
      <c r="J52" s="235" t="s">
        <v>70</v>
      </c>
      <c r="K52" s="236" t="str">
        <f t="shared" si="2"/>
        <v>00 45 00</v>
      </c>
      <c r="L52" s="235" t="s">
        <v>53</v>
      </c>
      <c r="M52" s="240" t="s">
        <v>54</v>
      </c>
      <c r="N52" s="243" t="s">
        <v>54</v>
      </c>
      <c r="O52" s="244" t="s">
        <v>54</v>
      </c>
      <c r="P52" s="240" t="s">
        <v>54</v>
      </c>
      <c r="Q52" s="241" t="s">
        <v>54</v>
      </c>
      <c r="R52" s="241" t="s">
        <v>54</v>
      </c>
      <c r="S52" s="241" t="s">
        <v>54</v>
      </c>
      <c r="T52" s="241" t="s">
        <v>54</v>
      </c>
      <c r="U52" s="241" t="s">
        <v>54</v>
      </c>
      <c r="V52" s="241" t="s">
        <v>54</v>
      </c>
      <c r="W52" s="241" t="s">
        <v>54</v>
      </c>
      <c r="X52" s="241" t="s">
        <v>54</v>
      </c>
      <c r="Y52" s="242" t="s">
        <v>54</v>
      </c>
      <c r="Z52" s="245" t="s">
        <v>54</v>
      </c>
      <c r="AA52" s="242" t="s">
        <v>54</v>
      </c>
      <c r="AB52" s="245" t="s">
        <v>54</v>
      </c>
      <c r="AC52" s="241" t="s">
        <v>54</v>
      </c>
      <c r="AD52" s="243" t="s">
        <v>54</v>
      </c>
      <c r="AE52" s="240" t="s">
        <v>54</v>
      </c>
      <c r="AF52" s="157"/>
      <c r="AG52" s="155"/>
      <c r="AH52" s="155"/>
      <c r="AI52" s="242" t="s">
        <v>55</v>
      </c>
      <c r="AJ52" s="160">
        <v>46</v>
      </c>
      <c r="AK52" s="161"/>
      <c r="AL52" s="162" t="s">
        <v>275</v>
      </c>
      <c r="AN52" s="163" t="str">
        <f t="shared" si="3"/>
        <v>No</v>
      </c>
    </row>
    <row r="53" spans="1:40" s="162" customFormat="1" ht="65.25" customHeight="1" x14ac:dyDescent="0.25">
      <c r="A53" s="153"/>
      <c r="B53" s="228" t="s">
        <v>276</v>
      </c>
      <c r="C53" s="229" t="s">
        <v>277</v>
      </c>
      <c r="D53" s="230" t="s">
        <v>93</v>
      </c>
      <c r="E53" s="231" t="s">
        <v>278</v>
      </c>
      <c r="F53" s="232" t="s">
        <v>279</v>
      </c>
      <c r="G53" s="233" t="s">
        <v>63</v>
      </c>
      <c r="H53" s="234" t="s">
        <v>6497</v>
      </c>
      <c r="I53" s="235"/>
      <c r="J53" s="235" t="s">
        <v>70</v>
      </c>
      <c r="K53" s="236" t="str">
        <f t="shared" si="2"/>
        <v>00 72 00</v>
      </c>
      <c r="L53" s="235" t="s">
        <v>57</v>
      </c>
      <c r="M53" s="240" t="s">
        <v>54</v>
      </c>
      <c r="N53" s="243" t="s">
        <v>54</v>
      </c>
      <c r="O53" s="244" t="s">
        <v>54</v>
      </c>
      <c r="P53" s="240" t="s">
        <v>54</v>
      </c>
      <c r="Q53" s="241" t="s">
        <v>54</v>
      </c>
      <c r="R53" s="241" t="s">
        <v>54</v>
      </c>
      <c r="S53" s="241" t="s">
        <v>54</v>
      </c>
      <c r="T53" s="241" t="s">
        <v>54</v>
      </c>
      <c r="U53" s="241" t="s">
        <v>54</v>
      </c>
      <c r="V53" s="241" t="s">
        <v>54</v>
      </c>
      <c r="W53" s="241" t="s">
        <v>54</v>
      </c>
      <c r="X53" s="241" t="s">
        <v>54</v>
      </c>
      <c r="Y53" s="242" t="s">
        <v>54</v>
      </c>
      <c r="Z53" s="245" t="s">
        <v>54</v>
      </c>
      <c r="AA53" s="242" t="s">
        <v>54</v>
      </c>
      <c r="AB53" s="245" t="s">
        <v>54</v>
      </c>
      <c r="AC53" s="241" t="s">
        <v>54</v>
      </c>
      <c r="AD53" s="243" t="s">
        <v>54</v>
      </c>
      <c r="AE53" s="240" t="s">
        <v>54</v>
      </c>
      <c r="AF53" s="241" t="s">
        <v>54</v>
      </c>
      <c r="AG53" s="243" t="s">
        <v>280</v>
      </c>
      <c r="AH53" s="155"/>
      <c r="AI53" s="242" t="s">
        <v>55</v>
      </c>
      <c r="AJ53" s="160">
        <v>47</v>
      </c>
      <c r="AK53" s="161"/>
      <c r="AL53" s="162" t="s">
        <v>281</v>
      </c>
      <c r="AN53" s="163" t="str">
        <f t="shared" si="3"/>
        <v>No</v>
      </c>
    </row>
    <row r="54" spans="1:40" s="162" customFormat="1" ht="65.25" customHeight="1" x14ac:dyDescent="0.25">
      <c r="A54" s="153"/>
      <c r="B54" s="228" t="s">
        <v>282</v>
      </c>
      <c r="C54" s="229" t="s">
        <v>283</v>
      </c>
      <c r="D54" s="230" t="s">
        <v>149</v>
      </c>
      <c r="E54" s="231" t="s">
        <v>284</v>
      </c>
      <c r="F54" s="232" t="s">
        <v>285</v>
      </c>
      <c r="G54" s="233" t="s">
        <v>51</v>
      </c>
      <c r="H54" s="234" t="s">
        <v>6497</v>
      </c>
      <c r="I54" s="235"/>
      <c r="J54" s="235" t="s">
        <v>64</v>
      </c>
      <c r="K54" s="236" t="str">
        <f t="shared" si="2"/>
        <v>00 21 00</v>
      </c>
      <c r="L54" s="235" t="s">
        <v>199</v>
      </c>
      <c r="M54" s="240" t="s">
        <v>54</v>
      </c>
      <c r="N54" s="243" t="s">
        <v>157</v>
      </c>
      <c r="O54" s="244" t="s">
        <v>54</v>
      </c>
      <c r="P54" s="240" t="s">
        <v>157</v>
      </c>
      <c r="Q54" s="241" t="s">
        <v>157</v>
      </c>
      <c r="R54" s="241" t="s">
        <v>157</v>
      </c>
      <c r="S54" s="241" t="s">
        <v>157</v>
      </c>
      <c r="T54" s="241" t="s">
        <v>157</v>
      </c>
      <c r="U54" s="241" t="s">
        <v>157</v>
      </c>
      <c r="V54" s="241" t="s">
        <v>157</v>
      </c>
      <c r="W54" s="241" t="s">
        <v>157</v>
      </c>
      <c r="X54" s="241" t="s">
        <v>157</v>
      </c>
      <c r="Y54" s="242" t="s">
        <v>157</v>
      </c>
      <c r="Z54" s="159"/>
      <c r="AA54" s="158"/>
      <c r="AB54" s="245" t="s">
        <v>54</v>
      </c>
      <c r="AC54" s="241" t="s">
        <v>54</v>
      </c>
      <c r="AD54" s="243" t="s">
        <v>54</v>
      </c>
      <c r="AE54" s="240" t="s">
        <v>54</v>
      </c>
      <c r="AF54" s="157"/>
      <c r="AG54" s="155"/>
      <c r="AH54" s="155"/>
      <c r="AI54" s="242" t="s">
        <v>55</v>
      </c>
      <c r="AJ54" s="160">
        <v>48</v>
      </c>
      <c r="AK54" s="161"/>
      <c r="AL54" s="162" t="s">
        <v>286</v>
      </c>
      <c r="AN54" s="163" t="str">
        <f t="shared" si="3"/>
        <v>No</v>
      </c>
    </row>
    <row r="55" spans="1:40" s="162" customFormat="1" ht="65.25" customHeight="1" x14ac:dyDescent="0.25">
      <c r="A55" s="153"/>
      <c r="B55" s="228" t="s">
        <v>287</v>
      </c>
      <c r="C55" s="229" t="s">
        <v>288</v>
      </c>
      <c r="D55" s="230" t="s">
        <v>289</v>
      </c>
      <c r="E55" s="231" t="s">
        <v>290</v>
      </c>
      <c r="F55" s="232" t="s">
        <v>291</v>
      </c>
      <c r="G55" s="233" t="s">
        <v>63</v>
      </c>
      <c r="H55" s="234" t="s">
        <v>6497</v>
      </c>
      <c r="I55" s="235"/>
      <c r="J55" s="235" t="s">
        <v>64</v>
      </c>
      <c r="K55" s="236" t="str">
        <f t="shared" si="2"/>
        <v>00 72 00</v>
      </c>
      <c r="L55" s="235" t="s">
        <v>57</v>
      </c>
      <c r="M55" s="240" t="s">
        <v>157</v>
      </c>
      <c r="N55" s="243" t="s">
        <v>157</v>
      </c>
      <c r="O55" s="244" t="s">
        <v>157</v>
      </c>
      <c r="P55" s="240" t="s">
        <v>157</v>
      </c>
      <c r="Q55" s="241" t="s">
        <v>157</v>
      </c>
      <c r="R55" s="241" t="s">
        <v>157</v>
      </c>
      <c r="S55" s="241" t="s">
        <v>157</v>
      </c>
      <c r="T55" s="241" t="s">
        <v>54</v>
      </c>
      <c r="U55" s="241" t="s">
        <v>54</v>
      </c>
      <c r="V55" s="241" t="s">
        <v>54</v>
      </c>
      <c r="W55" s="241" t="s">
        <v>157</v>
      </c>
      <c r="X55" s="241" t="s">
        <v>54</v>
      </c>
      <c r="Y55" s="242" t="s">
        <v>54</v>
      </c>
      <c r="Z55" s="245" t="s">
        <v>157</v>
      </c>
      <c r="AA55" s="242" t="s">
        <v>157</v>
      </c>
      <c r="AB55" s="245" t="s">
        <v>157</v>
      </c>
      <c r="AC55" s="241" t="s">
        <v>157</v>
      </c>
      <c r="AD55" s="243" t="s">
        <v>157</v>
      </c>
      <c r="AE55" s="240" t="s">
        <v>157</v>
      </c>
      <c r="AF55" s="241" t="s">
        <v>157</v>
      </c>
      <c r="AG55" s="243" t="s">
        <v>157</v>
      </c>
      <c r="AH55" s="155"/>
      <c r="AI55" s="242" t="s">
        <v>55</v>
      </c>
      <c r="AJ55" s="160">
        <v>49</v>
      </c>
      <c r="AK55" s="161"/>
      <c r="AL55" s="162" t="s">
        <v>292</v>
      </c>
      <c r="AN55" s="163" t="str">
        <f t="shared" si="3"/>
        <v>No</v>
      </c>
    </row>
    <row r="56" spans="1:40" s="162" customFormat="1" ht="65.25" customHeight="1" x14ac:dyDescent="0.25">
      <c r="A56" s="153"/>
      <c r="B56" s="228" t="s">
        <v>293</v>
      </c>
      <c r="C56" s="229" t="s">
        <v>294</v>
      </c>
      <c r="D56" s="230" t="s">
        <v>93</v>
      </c>
      <c r="E56" s="231" t="s">
        <v>295</v>
      </c>
      <c r="F56" s="232" t="s">
        <v>296</v>
      </c>
      <c r="G56" s="233" t="s">
        <v>51</v>
      </c>
      <c r="H56" s="234" t="s">
        <v>6497</v>
      </c>
      <c r="I56" s="235"/>
      <c r="J56" s="235" t="s">
        <v>70</v>
      </c>
      <c r="K56" s="236" t="str">
        <f t="shared" si="2"/>
        <v>00 45 00</v>
      </c>
      <c r="L56" s="235" t="s">
        <v>53</v>
      </c>
      <c r="M56" s="240" t="s">
        <v>157</v>
      </c>
      <c r="N56" s="243" t="s">
        <v>157</v>
      </c>
      <c r="O56" s="244" t="s">
        <v>157</v>
      </c>
      <c r="P56" s="240" t="s">
        <v>157</v>
      </c>
      <c r="Q56" s="241" t="s">
        <v>157</v>
      </c>
      <c r="R56" s="241" t="s">
        <v>157</v>
      </c>
      <c r="S56" s="241" t="s">
        <v>157</v>
      </c>
      <c r="T56" s="241" t="s">
        <v>157</v>
      </c>
      <c r="U56" s="241" t="s">
        <v>157</v>
      </c>
      <c r="V56" s="241" t="s">
        <v>157</v>
      </c>
      <c r="W56" s="241" t="s">
        <v>157</v>
      </c>
      <c r="X56" s="241" t="s">
        <v>54</v>
      </c>
      <c r="Y56" s="242" t="s">
        <v>54</v>
      </c>
      <c r="Z56" s="245" t="s">
        <v>157</v>
      </c>
      <c r="AA56" s="242" t="s">
        <v>157</v>
      </c>
      <c r="AB56" s="245" t="s">
        <v>157</v>
      </c>
      <c r="AC56" s="241" t="s">
        <v>157</v>
      </c>
      <c r="AD56" s="243" t="s">
        <v>157</v>
      </c>
      <c r="AE56" s="240" t="s">
        <v>157</v>
      </c>
      <c r="AF56" s="157"/>
      <c r="AG56" s="155"/>
      <c r="AH56" s="155"/>
      <c r="AI56" s="242" t="s">
        <v>55</v>
      </c>
      <c r="AJ56" s="160">
        <v>50</v>
      </c>
      <c r="AK56" s="161"/>
      <c r="AL56" s="162" t="s">
        <v>297</v>
      </c>
      <c r="AN56" s="163" t="str">
        <f t="shared" si="3"/>
        <v>No</v>
      </c>
    </row>
    <row r="57" spans="1:40" s="162" customFormat="1" ht="65.25" customHeight="1" x14ac:dyDescent="0.25">
      <c r="A57" s="153"/>
      <c r="B57" s="228" t="s">
        <v>298</v>
      </c>
      <c r="C57" s="229" t="s">
        <v>299</v>
      </c>
      <c r="D57" s="230" t="s">
        <v>93</v>
      </c>
      <c r="E57" s="231" t="s">
        <v>300</v>
      </c>
      <c r="F57" s="232" t="s">
        <v>301</v>
      </c>
      <c r="G57" s="233" t="s">
        <v>63</v>
      </c>
      <c r="H57" s="234" t="s">
        <v>6497</v>
      </c>
      <c r="I57" s="235"/>
      <c r="J57" s="235" t="s">
        <v>64</v>
      </c>
      <c r="K57" s="236" t="str">
        <f t="shared" si="2"/>
        <v>00 72 00</v>
      </c>
      <c r="L57" s="235" t="s">
        <v>57</v>
      </c>
      <c r="M57" s="240" t="s">
        <v>157</v>
      </c>
      <c r="N57" s="243" t="s">
        <v>157</v>
      </c>
      <c r="O57" s="244" t="s">
        <v>157</v>
      </c>
      <c r="P57" s="240" t="s">
        <v>157</v>
      </c>
      <c r="Q57" s="241" t="s">
        <v>157</v>
      </c>
      <c r="R57" s="241" t="s">
        <v>157</v>
      </c>
      <c r="S57" s="241" t="s">
        <v>157</v>
      </c>
      <c r="T57" s="241" t="s">
        <v>157</v>
      </c>
      <c r="U57" s="241" t="s">
        <v>157</v>
      </c>
      <c r="V57" s="241" t="s">
        <v>157</v>
      </c>
      <c r="W57" s="241" t="s">
        <v>157</v>
      </c>
      <c r="X57" s="241" t="s">
        <v>54</v>
      </c>
      <c r="Y57" s="242" t="s">
        <v>54</v>
      </c>
      <c r="Z57" s="245" t="s">
        <v>157</v>
      </c>
      <c r="AA57" s="242" t="s">
        <v>157</v>
      </c>
      <c r="AB57" s="245" t="s">
        <v>157</v>
      </c>
      <c r="AC57" s="241" t="s">
        <v>157</v>
      </c>
      <c r="AD57" s="243" t="s">
        <v>157</v>
      </c>
      <c r="AE57" s="240" t="s">
        <v>157</v>
      </c>
      <c r="AF57" s="241" t="s">
        <v>157</v>
      </c>
      <c r="AG57" s="243" t="s">
        <v>157</v>
      </c>
      <c r="AH57" s="155"/>
      <c r="AI57" s="242" t="s">
        <v>55</v>
      </c>
      <c r="AJ57" s="160">
        <v>51</v>
      </c>
      <c r="AK57" s="161"/>
      <c r="AL57" s="162" t="s">
        <v>302</v>
      </c>
      <c r="AN57" s="163" t="str">
        <f t="shared" si="3"/>
        <v>No</v>
      </c>
    </row>
    <row r="58" spans="1:40" s="162" customFormat="1" ht="65.25" customHeight="1" x14ac:dyDescent="0.25">
      <c r="A58" s="153"/>
      <c r="B58" s="228" t="s">
        <v>303</v>
      </c>
      <c r="C58" s="229" t="s">
        <v>304</v>
      </c>
      <c r="D58" s="230" t="s">
        <v>305</v>
      </c>
      <c r="E58" s="231" t="s">
        <v>306</v>
      </c>
      <c r="F58" s="232" t="s">
        <v>307</v>
      </c>
      <c r="G58" s="233" t="s">
        <v>51</v>
      </c>
      <c r="H58" s="234" t="s">
        <v>6497</v>
      </c>
      <c r="I58" s="235"/>
      <c r="J58" s="235" t="s">
        <v>70</v>
      </c>
      <c r="K58" s="236" t="str">
        <f t="shared" si="2"/>
        <v>00 45 00</v>
      </c>
      <c r="L58" s="235" t="s">
        <v>53</v>
      </c>
      <c r="M58" s="240" t="s">
        <v>157</v>
      </c>
      <c r="N58" s="243" t="s">
        <v>157</v>
      </c>
      <c r="O58" s="244" t="s">
        <v>157</v>
      </c>
      <c r="P58" s="240" t="s">
        <v>157</v>
      </c>
      <c r="Q58" s="241" t="s">
        <v>157</v>
      </c>
      <c r="R58" s="241" t="s">
        <v>157</v>
      </c>
      <c r="S58" s="241" t="s">
        <v>157</v>
      </c>
      <c r="T58" s="241" t="s">
        <v>157</v>
      </c>
      <c r="U58" s="241" t="s">
        <v>157</v>
      </c>
      <c r="V58" s="241" t="s">
        <v>157</v>
      </c>
      <c r="W58" s="241" t="s">
        <v>157</v>
      </c>
      <c r="X58" s="241" t="s">
        <v>157</v>
      </c>
      <c r="Y58" s="242" t="s">
        <v>157</v>
      </c>
      <c r="Z58" s="245" t="s">
        <v>157</v>
      </c>
      <c r="AA58" s="242" t="s">
        <v>157</v>
      </c>
      <c r="AB58" s="245" t="s">
        <v>157</v>
      </c>
      <c r="AC58" s="241" t="s">
        <v>157</v>
      </c>
      <c r="AD58" s="243" t="s">
        <v>157</v>
      </c>
      <c r="AE58" s="240" t="s">
        <v>157</v>
      </c>
      <c r="AF58" s="157"/>
      <c r="AG58" s="155"/>
      <c r="AH58" s="155"/>
      <c r="AI58" s="242" t="s">
        <v>55</v>
      </c>
      <c r="AJ58" s="160">
        <v>52</v>
      </c>
      <c r="AK58" s="161"/>
      <c r="AL58" s="162" t="s">
        <v>308</v>
      </c>
      <c r="AN58" s="163" t="str">
        <f t="shared" si="3"/>
        <v>No</v>
      </c>
    </row>
    <row r="59" spans="1:40" s="162" customFormat="1" ht="65.25" customHeight="1" x14ac:dyDescent="0.25">
      <c r="A59" s="153"/>
      <c r="B59" s="228" t="s">
        <v>309</v>
      </c>
      <c r="C59" s="229" t="s">
        <v>310</v>
      </c>
      <c r="D59" s="230" t="s">
        <v>311</v>
      </c>
      <c r="E59" s="231" t="s">
        <v>312</v>
      </c>
      <c r="F59" s="232" t="s">
        <v>313</v>
      </c>
      <c r="G59" s="233" t="s">
        <v>63</v>
      </c>
      <c r="H59" s="234" t="s">
        <v>6497</v>
      </c>
      <c r="I59" s="235"/>
      <c r="J59" s="235" t="s">
        <v>64</v>
      </c>
      <c r="K59" s="236" t="str">
        <f t="shared" si="2"/>
        <v>00 72 00</v>
      </c>
      <c r="L59" s="235" t="s">
        <v>57</v>
      </c>
      <c r="M59" s="240" t="s">
        <v>157</v>
      </c>
      <c r="N59" s="243" t="s">
        <v>157</v>
      </c>
      <c r="O59" s="244" t="s">
        <v>157</v>
      </c>
      <c r="P59" s="240" t="s">
        <v>157</v>
      </c>
      <c r="Q59" s="241" t="s">
        <v>157</v>
      </c>
      <c r="R59" s="241" t="s">
        <v>157</v>
      </c>
      <c r="S59" s="241" t="s">
        <v>157</v>
      </c>
      <c r="T59" s="241" t="s">
        <v>157</v>
      </c>
      <c r="U59" s="241" t="s">
        <v>157</v>
      </c>
      <c r="V59" s="241" t="s">
        <v>157</v>
      </c>
      <c r="W59" s="241" t="s">
        <v>157</v>
      </c>
      <c r="X59" s="241" t="s">
        <v>157</v>
      </c>
      <c r="Y59" s="242" t="s">
        <v>157</v>
      </c>
      <c r="Z59" s="245" t="s">
        <v>157</v>
      </c>
      <c r="AA59" s="242" t="s">
        <v>157</v>
      </c>
      <c r="AB59" s="245" t="s">
        <v>157</v>
      </c>
      <c r="AC59" s="241" t="s">
        <v>157</v>
      </c>
      <c r="AD59" s="243" t="s">
        <v>157</v>
      </c>
      <c r="AE59" s="240" t="s">
        <v>157</v>
      </c>
      <c r="AF59" s="241" t="s">
        <v>157</v>
      </c>
      <c r="AG59" s="243" t="s">
        <v>157</v>
      </c>
      <c r="AH59" s="155"/>
      <c r="AI59" s="242" t="s">
        <v>55</v>
      </c>
      <c r="AJ59" s="160">
        <v>53</v>
      </c>
      <c r="AK59" s="161"/>
      <c r="AL59" s="162" t="s">
        <v>314</v>
      </c>
      <c r="AN59" s="163" t="str">
        <f t="shared" si="3"/>
        <v>No</v>
      </c>
    </row>
    <row r="60" spans="1:40" s="162" customFormat="1" ht="65.25" customHeight="1" x14ac:dyDescent="0.25">
      <c r="A60" s="153"/>
      <c r="B60" s="228" t="s">
        <v>315</v>
      </c>
      <c r="C60" s="229" t="s">
        <v>316</v>
      </c>
      <c r="D60" s="230" t="s">
        <v>289</v>
      </c>
      <c r="E60" s="231" t="s">
        <v>317</v>
      </c>
      <c r="F60" s="232" t="s">
        <v>318</v>
      </c>
      <c r="G60" s="233" t="s">
        <v>63</v>
      </c>
      <c r="H60" s="234" t="s">
        <v>6497</v>
      </c>
      <c r="I60" s="235"/>
      <c r="J60" s="235" t="s">
        <v>52</v>
      </c>
      <c r="K60" s="236" t="str">
        <f t="shared" si="2"/>
        <v>00 72 00</v>
      </c>
      <c r="L60" s="235" t="s">
        <v>57</v>
      </c>
      <c r="M60" s="240" t="s">
        <v>54</v>
      </c>
      <c r="N60" s="243" t="s">
        <v>54</v>
      </c>
      <c r="O60" s="244" t="s">
        <v>54</v>
      </c>
      <c r="P60" s="240" t="s">
        <v>54</v>
      </c>
      <c r="Q60" s="241" t="s">
        <v>54</v>
      </c>
      <c r="R60" s="241" t="s">
        <v>54</v>
      </c>
      <c r="S60" s="241" t="s">
        <v>54</v>
      </c>
      <c r="T60" s="241" t="s">
        <v>54</v>
      </c>
      <c r="U60" s="241" t="s">
        <v>54</v>
      </c>
      <c r="V60" s="241" t="s">
        <v>54</v>
      </c>
      <c r="W60" s="241" t="s">
        <v>54</v>
      </c>
      <c r="X60" s="241" t="s">
        <v>54</v>
      </c>
      <c r="Y60" s="242" t="s">
        <v>54</v>
      </c>
      <c r="Z60" s="159"/>
      <c r="AA60" s="158"/>
      <c r="AB60" s="159"/>
      <c r="AC60" s="241" t="s">
        <v>54</v>
      </c>
      <c r="AD60" s="243" t="s">
        <v>54</v>
      </c>
      <c r="AE60" s="240" t="s">
        <v>54</v>
      </c>
      <c r="AF60" s="157"/>
      <c r="AG60" s="155"/>
      <c r="AH60" s="155"/>
      <c r="AI60" s="242" t="s">
        <v>55</v>
      </c>
      <c r="AJ60" s="160">
        <v>54</v>
      </c>
      <c r="AK60" s="161"/>
      <c r="AL60" s="162" t="s">
        <v>319</v>
      </c>
      <c r="AN60" s="163" t="str">
        <f t="shared" si="3"/>
        <v>No</v>
      </c>
    </row>
    <row r="61" spans="1:40" s="162" customFormat="1" ht="65.25" customHeight="1" x14ac:dyDescent="0.25">
      <c r="A61" s="153"/>
      <c r="B61" s="228" t="s">
        <v>320</v>
      </c>
      <c r="C61" s="229" t="s">
        <v>321</v>
      </c>
      <c r="D61" s="230" t="s">
        <v>289</v>
      </c>
      <c r="E61" s="231" t="s">
        <v>322</v>
      </c>
      <c r="F61" s="232" t="s">
        <v>323</v>
      </c>
      <c r="G61" s="233" t="s">
        <v>51</v>
      </c>
      <c r="H61" s="234" t="s">
        <v>6497</v>
      </c>
      <c r="I61" s="235"/>
      <c r="J61" s="235" t="s">
        <v>52</v>
      </c>
      <c r="K61" s="236" t="str">
        <f t="shared" si="2"/>
        <v>00 45 00</v>
      </c>
      <c r="L61" s="235" t="s">
        <v>53</v>
      </c>
      <c r="M61" s="240" t="s">
        <v>54</v>
      </c>
      <c r="N61" s="243" t="s">
        <v>54</v>
      </c>
      <c r="O61" s="244" t="s">
        <v>54</v>
      </c>
      <c r="P61" s="240" t="s">
        <v>54</v>
      </c>
      <c r="Q61" s="241" t="s">
        <v>54</v>
      </c>
      <c r="R61" s="241" t="s">
        <v>54</v>
      </c>
      <c r="S61" s="241" t="s">
        <v>54</v>
      </c>
      <c r="T61" s="241" t="s">
        <v>54</v>
      </c>
      <c r="U61" s="241" t="s">
        <v>54</v>
      </c>
      <c r="V61" s="241" t="s">
        <v>54</v>
      </c>
      <c r="W61" s="241" t="s">
        <v>54</v>
      </c>
      <c r="X61" s="241" t="s">
        <v>54</v>
      </c>
      <c r="Y61" s="242" t="s">
        <v>54</v>
      </c>
      <c r="Z61" s="245" t="s">
        <v>54</v>
      </c>
      <c r="AA61" s="242" t="s">
        <v>54</v>
      </c>
      <c r="AB61" s="245" t="s">
        <v>54</v>
      </c>
      <c r="AC61" s="241" t="s">
        <v>54</v>
      </c>
      <c r="AD61" s="243" t="s">
        <v>54</v>
      </c>
      <c r="AE61" s="240" t="s">
        <v>54</v>
      </c>
      <c r="AF61" s="157"/>
      <c r="AG61" s="155"/>
      <c r="AH61" s="155"/>
      <c r="AI61" s="242" t="s">
        <v>55</v>
      </c>
      <c r="AJ61" s="160">
        <v>55</v>
      </c>
      <c r="AK61" s="161"/>
      <c r="AL61" s="162" t="s">
        <v>324</v>
      </c>
      <c r="AN61" s="163" t="str">
        <f t="shared" si="3"/>
        <v>No</v>
      </c>
    </row>
    <row r="62" spans="1:40" s="162" customFormat="1" ht="65.25" customHeight="1" x14ac:dyDescent="0.25">
      <c r="A62" s="153"/>
      <c r="B62" s="228" t="s">
        <v>325</v>
      </c>
      <c r="C62" s="229" t="s">
        <v>326</v>
      </c>
      <c r="D62" s="230" t="s">
        <v>289</v>
      </c>
      <c r="E62" s="231" t="s">
        <v>327</v>
      </c>
      <c r="F62" s="232" t="s">
        <v>328</v>
      </c>
      <c r="G62" s="233" t="s">
        <v>63</v>
      </c>
      <c r="H62" s="234" t="s">
        <v>6497</v>
      </c>
      <c r="I62" s="235"/>
      <c r="J62" s="235" t="s">
        <v>52</v>
      </c>
      <c r="K62" s="236" t="str">
        <f t="shared" si="2"/>
        <v>00 72 00</v>
      </c>
      <c r="L62" s="235" t="s">
        <v>57</v>
      </c>
      <c r="M62" s="240" t="s">
        <v>54</v>
      </c>
      <c r="N62" s="243" t="s">
        <v>54</v>
      </c>
      <c r="O62" s="244" t="s">
        <v>54</v>
      </c>
      <c r="P62" s="240" t="s">
        <v>54</v>
      </c>
      <c r="Q62" s="241" t="s">
        <v>54</v>
      </c>
      <c r="R62" s="241" t="s">
        <v>54</v>
      </c>
      <c r="S62" s="241" t="s">
        <v>54</v>
      </c>
      <c r="T62" s="241" t="s">
        <v>54</v>
      </c>
      <c r="U62" s="241" t="s">
        <v>54</v>
      </c>
      <c r="V62" s="241" t="s">
        <v>54</v>
      </c>
      <c r="W62" s="241" t="s">
        <v>54</v>
      </c>
      <c r="X62" s="241" t="s">
        <v>54</v>
      </c>
      <c r="Y62" s="242" t="s">
        <v>54</v>
      </c>
      <c r="Z62" s="245" t="s">
        <v>54</v>
      </c>
      <c r="AA62" s="242" t="s">
        <v>54</v>
      </c>
      <c r="AB62" s="245" t="s">
        <v>54</v>
      </c>
      <c r="AC62" s="241" t="s">
        <v>54</v>
      </c>
      <c r="AD62" s="243" t="s">
        <v>54</v>
      </c>
      <c r="AE62" s="240" t="s">
        <v>54</v>
      </c>
      <c r="AF62" s="157"/>
      <c r="AG62" s="155"/>
      <c r="AH62" s="155"/>
      <c r="AI62" s="242" t="s">
        <v>55</v>
      </c>
      <c r="AJ62" s="160">
        <v>56</v>
      </c>
      <c r="AK62" s="161"/>
      <c r="AL62" s="162" t="s">
        <v>329</v>
      </c>
      <c r="AN62" s="163" t="str">
        <f t="shared" si="3"/>
        <v>No</v>
      </c>
    </row>
    <row r="63" spans="1:40" s="8" customFormat="1" ht="65.25" customHeight="1" x14ac:dyDescent="0.25">
      <c r="A63" s="152"/>
      <c r="B63" s="282" t="s">
        <v>6490</v>
      </c>
      <c r="C63" s="283" t="s">
        <v>6491</v>
      </c>
      <c r="D63" s="284"/>
      <c r="E63" s="285" t="s">
        <v>6506</v>
      </c>
      <c r="F63" s="286" t="s">
        <v>6897</v>
      </c>
      <c r="G63" s="287" t="s">
        <v>51</v>
      </c>
      <c r="H63" s="288" t="s">
        <v>6492</v>
      </c>
      <c r="I63" s="235" t="s">
        <v>6893</v>
      </c>
      <c r="J63" s="235" t="s">
        <v>52</v>
      </c>
      <c r="K63" s="236" t="str">
        <f t="shared" si="2"/>
        <v>00 45 00</v>
      </c>
      <c r="L63" s="235" t="s">
        <v>53</v>
      </c>
      <c r="M63" s="240" t="s">
        <v>54</v>
      </c>
      <c r="N63" s="243" t="s">
        <v>54</v>
      </c>
      <c r="O63" s="244" t="s">
        <v>54</v>
      </c>
      <c r="P63" s="240" t="s">
        <v>54</v>
      </c>
      <c r="Q63" s="241" t="s">
        <v>54</v>
      </c>
      <c r="R63" s="241" t="s">
        <v>54</v>
      </c>
      <c r="S63" s="241" t="s">
        <v>54</v>
      </c>
      <c r="T63" s="241" t="s">
        <v>54</v>
      </c>
      <c r="U63" s="241" t="s">
        <v>54</v>
      </c>
      <c r="V63" s="241" t="s">
        <v>54</v>
      </c>
      <c r="W63" s="241" t="s">
        <v>54</v>
      </c>
      <c r="X63" s="241" t="s">
        <v>54</v>
      </c>
      <c r="Y63" s="242" t="s">
        <v>54</v>
      </c>
      <c r="Z63" s="245" t="s">
        <v>54</v>
      </c>
      <c r="AA63" s="242" t="s">
        <v>54</v>
      </c>
      <c r="AB63" s="245" t="s">
        <v>54</v>
      </c>
      <c r="AC63" s="241" t="s">
        <v>54</v>
      </c>
      <c r="AD63" s="243" t="s">
        <v>54</v>
      </c>
      <c r="AE63" s="240" t="s">
        <v>54</v>
      </c>
      <c r="AF63" s="157"/>
      <c r="AG63" s="155"/>
      <c r="AH63" s="155"/>
      <c r="AI63" s="242" t="s">
        <v>55</v>
      </c>
      <c r="AJ63" s="160">
        <v>57</v>
      </c>
      <c r="AK63" s="128"/>
      <c r="AN63" s="129" t="str">
        <f t="shared" si="3"/>
        <v>No</v>
      </c>
    </row>
    <row r="64" spans="1:40" s="8" customFormat="1" ht="65.25" customHeight="1" x14ac:dyDescent="0.25">
      <c r="A64" s="152"/>
      <c r="B64" s="282" t="s">
        <v>6493</v>
      </c>
      <c r="C64" s="283" t="s">
        <v>6494</v>
      </c>
      <c r="D64" s="284"/>
      <c r="E64" s="285" t="s">
        <v>6507</v>
      </c>
      <c r="F64" s="286" t="s">
        <v>6896</v>
      </c>
      <c r="G64" s="287" t="s">
        <v>63</v>
      </c>
      <c r="H64" s="288" t="s">
        <v>6492</v>
      </c>
      <c r="I64" s="235" t="s">
        <v>6893</v>
      </c>
      <c r="J64" s="235" t="s">
        <v>52</v>
      </c>
      <c r="K64" s="236" t="str">
        <f t="shared" si="2"/>
        <v>00 45 00</v>
      </c>
      <c r="L64" s="235" t="s">
        <v>53</v>
      </c>
      <c r="M64" s="240" t="s">
        <v>54</v>
      </c>
      <c r="N64" s="243" t="s">
        <v>54</v>
      </c>
      <c r="O64" s="244" t="s">
        <v>54</v>
      </c>
      <c r="P64" s="240" t="s">
        <v>54</v>
      </c>
      <c r="Q64" s="241" t="s">
        <v>54</v>
      </c>
      <c r="R64" s="241" t="s">
        <v>54</v>
      </c>
      <c r="S64" s="241" t="s">
        <v>54</v>
      </c>
      <c r="T64" s="241" t="s">
        <v>54</v>
      </c>
      <c r="U64" s="241" t="s">
        <v>54</v>
      </c>
      <c r="V64" s="241" t="s">
        <v>54</v>
      </c>
      <c r="W64" s="241" t="s">
        <v>54</v>
      </c>
      <c r="X64" s="241" t="s">
        <v>54</v>
      </c>
      <c r="Y64" s="242" t="s">
        <v>54</v>
      </c>
      <c r="Z64" s="245" t="s">
        <v>54</v>
      </c>
      <c r="AA64" s="242" t="s">
        <v>54</v>
      </c>
      <c r="AB64" s="245" t="s">
        <v>54</v>
      </c>
      <c r="AC64" s="241" t="s">
        <v>54</v>
      </c>
      <c r="AD64" s="243" t="s">
        <v>54</v>
      </c>
      <c r="AE64" s="240" t="s">
        <v>54</v>
      </c>
      <c r="AF64" s="157"/>
      <c r="AG64" s="155"/>
      <c r="AH64" s="155"/>
      <c r="AI64" s="242" t="s">
        <v>55</v>
      </c>
      <c r="AJ64" s="160">
        <v>58</v>
      </c>
      <c r="AK64" s="128"/>
      <c r="AN64" s="129" t="str">
        <f t="shared" si="3"/>
        <v>No</v>
      </c>
    </row>
    <row r="65" spans="1:40" s="162" customFormat="1" ht="65.25" customHeight="1" x14ac:dyDescent="0.25">
      <c r="A65" s="153"/>
      <c r="B65" s="228" t="s">
        <v>330</v>
      </c>
      <c r="C65" s="229" t="s">
        <v>331</v>
      </c>
      <c r="D65" s="230" t="s">
        <v>332</v>
      </c>
      <c r="E65" s="231" t="s">
        <v>333</v>
      </c>
      <c r="F65" s="232" t="s">
        <v>334</v>
      </c>
      <c r="G65" s="233" t="s">
        <v>51</v>
      </c>
      <c r="H65" s="234" t="s">
        <v>6497</v>
      </c>
      <c r="I65" s="235"/>
      <c r="J65" s="235" t="s">
        <v>64</v>
      </c>
      <c r="K65" s="236" t="str">
        <f t="shared" si="2"/>
        <v>00 21 00</v>
      </c>
      <c r="L65" s="235" t="s">
        <v>199</v>
      </c>
      <c r="M65" s="240" t="s">
        <v>54</v>
      </c>
      <c r="N65" s="243" t="s">
        <v>54</v>
      </c>
      <c r="O65" s="244" t="s">
        <v>54</v>
      </c>
      <c r="P65" s="240" t="s">
        <v>54</v>
      </c>
      <c r="Q65" s="241" t="s">
        <v>54</v>
      </c>
      <c r="R65" s="241" t="s">
        <v>54</v>
      </c>
      <c r="S65" s="241" t="s">
        <v>54</v>
      </c>
      <c r="T65" s="241" t="s">
        <v>54</v>
      </c>
      <c r="U65" s="241" t="s">
        <v>54</v>
      </c>
      <c r="V65" s="241" t="s">
        <v>54</v>
      </c>
      <c r="W65" s="241" t="s">
        <v>54</v>
      </c>
      <c r="X65" s="241" t="s">
        <v>54</v>
      </c>
      <c r="Y65" s="242" t="s">
        <v>54</v>
      </c>
      <c r="Z65" s="159"/>
      <c r="AA65" s="158"/>
      <c r="AB65" s="159"/>
      <c r="AC65" s="241" t="s">
        <v>54</v>
      </c>
      <c r="AD65" s="243" t="s">
        <v>54</v>
      </c>
      <c r="AE65" s="240" t="s">
        <v>54</v>
      </c>
      <c r="AF65" s="157"/>
      <c r="AG65" s="155"/>
      <c r="AH65" s="155"/>
      <c r="AI65" s="242" t="s">
        <v>55</v>
      </c>
      <c r="AJ65" s="160">
        <v>59</v>
      </c>
      <c r="AK65" s="161"/>
      <c r="AL65" s="162" t="s">
        <v>335</v>
      </c>
      <c r="AN65" s="163" t="str">
        <f t="shared" si="3"/>
        <v>No</v>
      </c>
    </row>
    <row r="66" spans="1:40" s="162" customFormat="1" ht="65.25" customHeight="1" x14ac:dyDescent="0.25">
      <c r="A66" s="153"/>
      <c r="B66" s="228" t="s">
        <v>336</v>
      </c>
      <c r="C66" s="229" t="s">
        <v>337</v>
      </c>
      <c r="D66" s="230" t="s">
        <v>332</v>
      </c>
      <c r="E66" s="231" t="s">
        <v>338</v>
      </c>
      <c r="F66" s="232" t="s">
        <v>339</v>
      </c>
      <c r="G66" s="233" t="s">
        <v>51</v>
      </c>
      <c r="H66" s="234" t="s">
        <v>6497</v>
      </c>
      <c r="I66" s="235"/>
      <c r="J66" s="235" t="s">
        <v>64</v>
      </c>
      <c r="K66" s="236" t="str">
        <f t="shared" si="2"/>
        <v>00 21 00</v>
      </c>
      <c r="L66" s="235" t="s">
        <v>199</v>
      </c>
      <c r="M66" s="240" t="s">
        <v>54</v>
      </c>
      <c r="N66" s="243" t="s">
        <v>54</v>
      </c>
      <c r="O66" s="244" t="s">
        <v>54</v>
      </c>
      <c r="P66" s="240" t="s">
        <v>54</v>
      </c>
      <c r="Q66" s="241" t="s">
        <v>54</v>
      </c>
      <c r="R66" s="241" t="s">
        <v>54</v>
      </c>
      <c r="S66" s="241" t="s">
        <v>54</v>
      </c>
      <c r="T66" s="241" t="s">
        <v>54</v>
      </c>
      <c r="U66" s="241" t="s">
        <v>54</v>
      </c>
      <c r="V66" s="241" t="s">
        <v>54</v>
      </c>
      <c r="W66" s="241" t="s">
        <v>54</v>
      </c>
      <c r="X66" s="241" t="s">
        <v>54</v>
      </c>
      <c r="Y66" s="242" t="s">
        <v>54</v>
      </c>
      <c r="Z66" s="159"/>
      <c r="AA66" s="158"/>
      <c r="AB66" s="159"/>
      <c r="AC66" s="241" t="s">
        <v>54</v>
      </c>
      <c r="AD66" s="243" t="s">
        <v>54</v>
      </c>
      <c r="AE66" s="240" t="s">
        <v>54</v>
      </c>
      <c r="AF66" s="157"/>
      <c r="AG66" s="155"/>
      <c r="AH66" s="155"/>
      <c r="AI66" s="242" t="s">
        <v>55</v>
      </c>
      <c r="AJ66" s="160">
        <v>60</v>
      </c>
      <c r="AK66" s="161"/>
      <c r="AL66" s="162" t="s">
        <v>340</v>
      </c>
      <c r="AN66" s="163" t="str">
        <f t="shared" si="3"/>
        <v>No</v>
      </c>
    </row>
    <row r="67" spans="1:40" s="162" customFormat="1" ht="65.25" customHeight="1" x14ac:dyDescent="0.25">
      <c r="A67" s="153"/>
      <c r="B67" s="228" t="s">
        <v>341</v>
      </c>
      <c r="C67" s="229" t="s">
        <v>342</v>
      </c>
      <c r="D67" s="230" t="s">
        <v>332</v>
      </c>
      <c r="E67" s="231" t="s">
        <v>343</v>
      </c>
      <c r="F67" s="232" t="s">
        <v>344</v>
      </c>
      <c r="G67" s="233" t="s">
        <v>63</v>
      </c>
      <c r="H67" s="234" t="s">
        <v>6497</v>
      </c>
      <c r="I67" s="235"/>
      <c r="J67" s="235" t="s">
        <v>64</v>
      </c>
      <c r="K67" s="236" t="str">
        <f t="shared" si="2"/>
        <v>00 72 00</v>
      </c>
      <c r="L67" s="235" t="s">
        <v>57</v>
      </c>
      <c r="M67" s="240" t="s">
        <v>54</v>
      </c>
      <c r="N67" s="243" t="s">
        <v>54</v>
      </c>
      <c r="O67" s="244" t="s">
        <v>54</v>
      </c>
      <c r="P67" s="240" t="s">
        <v>54</v>
      </c>
      <c r="Q67" s="241" t="s">
        <v>54</v>
      </c>
      <c r="R67" s="241" t="s">
        <v>54</v>
      </c>
      <c r="S67" s="241" t="s">
        <v>54</v>
      </c>
      <c r="T67" s="241" t="s">
        <v>54</v>
      </c>
      <c r="U67" s="241" t="s">
        <v>54</v>
      </c>
      <c r="V67" s="241" t="s">
        <v>54</v>
      </c>
      <c r="W67" s="241" t="s">
        <v>54</v>
      </c>
      <c r="X67" s="241" t="s">
        <v>54</v>
      </c>
      <c r="Y67" s="242" t="s">
        <v>54</v>
      </c>
      <c r="Z67" s="159"/>
      <c r="AA67" s="158"/>
      <c r="AB67" s="159"/>
      <c r="AC67" s="241" t="s">
        <v>54</v>
      </c>
      <c r="AD67" s="243" t="s">
        <v>54</v>
      </c>
      <c r="AE67" s="240" t="s">
        <v>54</v>
      </c>
      <c r="AF67" s="157"/>
      <c r="AG67" s="155"/>
      <c r="AH67" s="155"/>
      <c r="AI67" s="242" t="s">
        <v>55</v>
      </c>
      <c r="AJ67" s="160">
        <v>61</v>
      </c>
      <c r="AK67" s="161"/>
      <c r="AL67" s="162" t="s">
        <v>345</v>
      </c>
      <c r="AN67" s="163" t="str">
        <f t="shared" si="3"/>
        <v>No</v>
      </c>
    </row>
    <row r="68" spans="1:40" s="8" customFormat="1" ht="65.25" customHeight="1" x14ac:dyDescent="0.25">
      <c r="A68" s="151"/>
      <c r="B68" s="40" t="s">
        <v>346</v>
      </c>
      <c r="C68" s="37" t="s">
        <v>347</v>
      </c>
      <c r="D68" s="27" t="s">
        <v>348</v>
      </c>
      <c r="E68" s="218" t="s">
        <v>349</v>
      </c>
      <c r="F68" s="12" t="s">
        <v>7502</v>
      </c>
      <c r="G68" s="44" t="s">
        <v>51</v>
      </c>
      <c r="H68" s="250"/>
      <c r="I68" s="52"/>
      <c r="J68" s="52" t="s">
        <v>70</v>
      </c>
      <c r="K68" s="98" t="str">
        <f t="shared" si="2"/>
        <v>00 45 00</v>
      </c>
      <c r="L68" s="52" t="s">
        <v>53</v>
      </c>
      <c r="M68" s="44" t="s">
        <v>54</v>
      </c>
      <c r="N68" s="52" t="s">
        <v>54</v>
      </c>
      <c r="O68" s="76"/>
      <c r="P68" s="44" t="s">
        <v>54</v>
      </c>
      <c r="Q68" s="51"/>
      <c r="R68" s="51"/>
      <c r="S68" s="51"/>
      <c r="T68" s="51" t="s">
        <v>54</v>
      </c>
      <c r="U68" s="51"/>
      <c r="V68" s="51"/>
      <c r="W68" s="51"/>
      <c r="X68" s="51"/>
      <c r="Y68" s="50"/>
      <c r="Z68" s="31"/>
      <c r="AA68" s="50"/>
      <c r="AB68" s="31" t="s">
        <v>54</v>
      </c>
      <c r="AC68" s="51" t="s">
        <v>54</v>
      </c>
      <c r="AD68" s="52" t="s">
        <v>54</v>
      </c>
      <c r="AE68" s="44" t="s">
        <v>54</v>
      </c>
      <c r="AF68" s="51"/>
      <c r="AG68" s="52"/>
      <c r="AH68" s="52"/>
      <c r="AI68" s="50" t="s">
        <v>55</v>
      </c>
      <c r="AJ68" s="160">
        <v>62</v>
      </c>
      <c r="AK68" s="128"/>
      <c r="AL68" s="8" t="s">
        <v>350</v>
      </c>
      <c r="AN68" s="129" t="str">
        <f t="shared" si="3"/>
        <v>No</v>
      </c>
    </row>
    <row r="69" spans="1:40" s="8" customFormat="1" ht="65.25" customHeight="1" x14ac:dyDescent="0.25">
      <c r="A69" s="151"/>
      <c r="B69" s="40" t="s">
        <v>351</v>
      </c>
      <c r="C69" s="37" t="s">
        <v>352</v>
      </c>
      <c r="D69" s="27" t="s">
        <v>353</v>
      </c>
      <c r="E69" s="218" t="s">
        <v>354</v>
      </c>
      <c r="F69" s="12" t="s">
        <v>355</v>
      </c>
      <c r="G69" s="44" t="s">
        <v>63</v>
      </c>
      <c r="H69" s="250"/>
      <c r="I69" s="52"/>
      <c r="J69" s="52" t="s">
        <v>64</v>
      </c>
      <c r="K69" s="98" t="str">
        <f t="shared" si="2"/>
        <v>00 72 00</v>
      </c>
      <c r="L69" s="52" t="s">
        <v>57</v>
      </c>
      <c r="M69" s="44" t="s">
        <v>54</v>
      </c>
      <c r="N69" s="52" t="s">
        <v>54</v>
      </c>
      <c r="O69" s="76" t="s">
        <v>54</v>
      </c>
      <c r="P69" s="44" t="s">
        <v>54</v>
      </c>
      <c r="Q69" s="51" t="s">
        <v>54</v>
      </c>
      <c r="R69" s="51" t="s">
        <v>54</v>
      </c>
      <c r="S69" s="51" t="s">
        <v>54</v>
      </c>
      <c r="T69" s="51" t="s">
        <v>54</v>
      </c>
      <c r="U69" s="51" t="s">
        <v>54</v>
      </c>
      <c r="V69" s="51" t="s">
        <v>54</v>
      </c>
      <c r="W69" s="51" t="s">
        <v>54</v>
      </c>
      <c r="X69" s="51" t="s">
        <v>54</v>
      </c>
      <c r="Y69" s="50" t="s">
        <v>54</v>
      </c>
      <c r="Z69" s="31"/>
      <c r="AA69" s="50"/>
      <c r="AB69" s="31" t="s">
        <v>54</v>
      </c>
      <c r="AC69" s="51" t="s">
        <v>54</v>
      </c>
      <c r="AD69" s="52" t="s">
        <v>54</v>
      </c>
      <c r="AE69" s="44" t="s">
        <v>54</v>
      </c>
      <c r="AF69" s="51"/>
      <c r="AG69" s="52"/>
      <c r="AH69" s="52"/>
      <c r="AI69" s="50" t="s">
        <v>55</v>
      </c>
      <c r="AJ69" s="160">
        <v>63</v>
      </c>
      <c r="AK69" s="128"/>
      <c r="AL69" s="8" t="s">
        <v>356</v>
      </c>
      <c r="AN69" s="129" t="str">
        <f t="shared" si="3"/>
        <v>No</v>
      </c>
    </row>
    <row r="70" spans="1:40" s="8" customFormat="1" ht="65.25" customHeight="1" x14ac:dyDescent="0.25">
      <c r="A70" s="151"/>
      <c r="B70" s="40" t="s">
        <v>357</v>
      </c>
      <c r="C70" s="37" t="s">
        <v>358</v>
      </c>
      <c r="D70" s="27" t="s">
        <v>359</v>
      </c>
      <c r="E70" s="218" t="s">
        <v>6508</v>
      </c>
      <c r="F70" s="12" t="s">
        <v>7501</v>
      </c>
      <c r="G70" s="44" t="s">
        <v>51</v>
      </c>
      <c r="H70" s="250"/>
      <c r="I70" s="52" t="s">
        <v>6893</v>
      </c>
      <c r="J70" s="52" t="s">
        <v>64</v>
      </c>
      <c r="K70" s="98" t="str">
        <f t="shared" si="2"/>
        <v>00 21 00</v>
      </c>
      <c r="L70" s="52" t="s">
        <v>199</v>
      </c>
      <c r="M70" s="44" t="s">
        <v>54</v>
      </c>
      <c r="N70" s="52" t="s">
        <v>54</v>
      </c>
      <c r="O70" s="76" t="s">
        <v>54</v>
      </c>
      <c r="P70" s="44" t="s">
        <v>54</v>
      </c>
      <c r="Q70" s="51" t="s">
        <v>54</v>
      </c>
      <c r="R70" s="51" t="s">
        <v>54</v>
      </c>
      <c r="S70" s="51" t="s">
        <v>54</v>
      </c>
      <c r="T70" s="51" t="s">
        <v>54</v>
      </c>
      <c r="U70" s="51" t="s">
        <v>54</v>
      </c>
      <c r="V70" s="51" t="s">
        <v>54</v>
      </c>
      <c r="W70" s="51" t="s">
        <v>54</v>
      </c>
      <c r="X70" s="51" t="s">
        <v>54</v>
      </c>
      <c r="Y70" s="50" t="s">
        <v>54</v>
      </c>
      <c r="Z70" s="31" t="s">
        <v>54</v>
      </c>
      <c r="AA70" s="50" t="s">
        <v>54</v>
      </c>
      <c r="AB70" s="31" t="s">
        <v>54</v>
      </c>
      <c r="AC70" s="51" t="s">
        <v>54</v>
      </c>
      <c r="AD70" s="52" t="s">
        <v>54</v>
      </c>
      <c r="AE70" s="44"/>
      <c r="AF70" s="51"/>
      <c r="AG70" s="52"/>
      <c r="AH70" s="52"/>
      <c r="AI70" s="50" t="s">
        <v>55</v>
      </c>
      <c r="AJ70" s="160">
        <v>64</v>
      </c>
      <c r="AK70" s="128"/>
      <c r="AL70" s="8" t="s">
        <v>360</v>
      </c>
      <c r="AN70" s="129" t="str">
        <f t="shared" si="3"/>
        <v>No</v>
      </c>
    </row>
    <row r="71" spans="1:40" s="162" customFormat="1" ht="65.25" customHeight="1" x14ac:dyDescent="0.25">
      <c r="A71" s="153"/>
      <c r="B71" s="228" t="s">
        <v>361</v>
      </c>
      <c r="C71" s="229" t="s">
        <v>362</v>
      </c>
      <c r="D71" s="230" t="s">
        <v>74</v>
      </c>
      <c r="E71" s="231" t="s">
        <v>364</v>
      </c>
      <c r="F71" s="232" t="s">
        <v>365</v>
      </c>
      <c r="G71" s="233" t="s">
        <v>63</v>
      </c>
      <c r="H71" s="234" t="s">
        <v>6497</v>
      </c>
      <c r="I71" s="235"/>
      <c r="J71" s="235" t="s">
        <v>64</v>
      </c>
      <c r="K71" s="236" t="str">
        <f t="shared" si="2"/>
        <v>00 72 00</v>
      </c>
      <c r="L71" s="235" t="s">
        <v>57</v>
      </c>
      <c r="M71" s="240" t="s">
        <v>54</v>
      </c>
      <c r="N71" s="155"/>
      <c r="O71" s="156"/>
      <c r="P71" s="154"/>
      <c r="Q71" s="157"/>
      <c r="R71" s="157"/>
      <c r="S71" s="157"/>
      <c r="T71" s="241" t="s">
        <v>54</v>
      </c>
      <c r="U71" s="157"/>
      <c r="V71" s="157"/>
      <c r="W71" s="157"/>
      <c r="X71" s="157"/>
      <c r="Y71" s="158"/>
      <c r="Z71" s="159"/>
      <c r="AA71" s="158"/>
      <c r="AB71" s="245" t="s">
        <v>54</v>
      </c>
      <c r="AC71" s="241" t="s">
        <v>54</v>
      </c>
      <c r="AD71" s="243" t="s">
        <v>54</v>
      </c>
      <c r="AE71" s="240" t="s">
        <v>54</v>
      </c>
      <c r="AF71" s="157"/>
      <c r="AG71" s="155"/>
      <c r="AH71" s="155"/>
      <c r="AI71" s="242" t="s">
        <v>55</v>
      </c>
      <c r="AJ71" s="160">
        <v>65</v>
      </c>
      <c r="AK71" s="161"/>
      <c r="AL71" s="162" t="s">
        <v>366</v>
      </c>
      <c r="AN71" s="163" t="str">
        <f t="shared" ref="AN71:AN102" si="4">IFERROR(IF(AND(FIND("Alternate",C71),"Yes",AL71=""),,"Yes"),"No")</f>
        <v>No</v>
      </c>
    </row>
    <row r="72" spans="1:40" s="162" customFormat="1" ht="65.25" customHeight="1" x14ac:dyDescent="0.25">
      <c r="A72" s="153"/>
      <c r="B72" s="228" t="s">
        <v>367</v>
      </c>
      <c r="C72" s="229" t="s">
        <v>368</v>
      </c>
      <c r="D72" s="230" t="s">
        <v>74</v>
      </c>
      <c r="E72" s="231" t="s">
        <v>369</v>
      </c>
      <c r="F72" s="232" t="s">
        <v>365</v>
      </c>
      <c r="G72" s="233" t="s">
        <v>63</v>
      </c>
      <c r="H72" s="234" t="s">
        <v>6497</v>
      </c>
      <c r="I72" s="235"/>
      <c r="J72" s="235" t="s">
        <v>64</v>
      </c>
      <c r="K72" s="236" t="str">
        <f t="shared" si="2"/>
        <v>00 72 00</v>
      </c>
      <c r="L72" s="235" t="s">
        <v>57</v>
      </c>
      <c r="M72" s="240" t="s">
        <v>54</v>
      </c>
      <c r="N72" s="155"/>
      <c r="O72" s="156"/>
      <c r="P72" s="154"/>
      <c r="Q72" s="157"/>
      <c r="R72" s="157"/>
      <c r="S72" s="157"/>
      <c r="T72" s="241" t="s">
        <v>54</v>
      </c>
      <c r="U72" s="157"/>
      <c r="V72" s="157"/>
      <c r="W72" s="157"/>
      <c r="X72" s="157"/>
      <c r="Y72" s="158"/>
      <c r="Z72" s="159"/>
      <c r="AA72" s="158"/>
      <c r="AB72" s="245" t="s">
        <v>54</v>
      </c>
      <c r="AC72" s="241" t="s">
        <v>54</v>
      </c>
      <c r="AD72" s="243" t="s">
        <v>54</v>
      </c>
      <c r="AE72" s="240" t="s">
        <v>54</v>
      </c>
      <c r="AF72" s="157"/>
      <c r="AG72" s="155"/>
      <c r="AH72" s="155"/>
      <c r="AI72" s="242" t="s">
        <v>55</v>
      </c>
      <c r="AJ72" s="160">
        <v>66</v>
      </c>
      <c r="AK72" s="161"/>
      <c r="AL72" s="162" t="s">
        <v>370</v>
      </c>
      <c r="AN72" s="163" t="str">
        <f t="shared" si="4"/>
        <v>No</v>
      </c>
    </row>
    <row r="73" spans="1:40" s="162" customFormat="1" ht="65.25" customHeight="1" x14ac:dyDescent="0.25">
      <c r="A73" s="153"/>
      <c r="B73" s="228" t="s">
        <v>371</v>
      </c>
      <c r="C73" s="229" t="s">
        <v>372</v>
      </c>
      <c r="D73" s="230" t="s">
        <v>74</v>
      </c>
      <c r="E73" s="231" t="s">
        <v>373</v>
      </c>
      <c r="F73" s="232" t="s">
        <v>365</v>
      </c>
      <c r="G73" s="233" t="s">
        <v>63</v>
      </c>
      <c r="H73" s="234" t="s">
        <v>6497</v>
      </c>
      <c r="I73" s="235"/>
      <c r="J73" s="235" t="s">
        <v>64</v>
      </c>
      <c r="K73" s="236" t="str">
        <f t="shared" si="2"/>
        <v>00 72 00</v>
      </c>
      <c r="L73" s="235" t="s">
        <v>57</v>
      </c>
      <c r="M73" s="240" t="s">
        <v>54</v>
      </c>
      <c r="N73" s="155"/>
      <c r="O73" s="156"/>
      <c r="P73" s="154"/>
      <c r="Q73" s="157"/>
      <c r="R73" s="157"/>
      <c r="S73" s="157"/>
      <c r="T73" s="241" t="s">
        <v>54</v>
      </c>
      <c r="U73" s="157"/>
      <c r="V73" s="157"/>
      <c r="W73" s="157"/>
      <c r="X73" s="157"/>
      <c r="Y73" s="158"/>
      <c r="Z73" s="159"/>
      <c r="AA73" s="158"/>
      <c r="AB73" s="245" t="s">
        <v>54</v>
      </c>
      <c r="AC73" s="241" t="s">
        <v>54</v>
      </c>
      <c r="AD73" s="243" t="s">
        <v>54</v>
      </c>
      <c r="AE73" s="240" t="s">
        <v>54</v>
      </c>
      <c r="AF73" s="157"/>
      <c r="AG73" s="155"/>
      <c r="AH73" s="155"/>
      <c r="AI73" s="242" t="s">
        <v>55</v>
      </c>
      <c r="AJ73" s="160">
        <v>67</v>
      </c>
      <c r="AK73" s="161"/>
      <c r="AL73" s="162" t="s">
        <v>374</v>
      </c>
      <c r="AN73" s="163" t="str">
        <f t="shared" si="4"/>
        <v>No</v>
      </c>
    </row>
    <row r="74" spans="1:40" s="162" customFormat="1" ht="65.25" customHeight="1" x14ac:dyDescent="0.25">
      <c r="A74" s="153"/>
      <c r="B74" s="228" t="s">
        <v>375</v>
      </c>
      <c r="C74" s="229" t="s">
        <v>376</v>
      </c>
      <c r="D74" s="230" t="s">
        <v>377</v>
      </c>
      <c r="E74" s="231" t="s">
        <v>378</v>
      </c>
      <c r="F74" s="232" t="s">
        <v>379</v>
      </c>
      <c r="G74" s="233" t="s">
        <v>63</v>
      </c>
      <c r="H74" s="234" t="s">
        <v>6497</v>
      </c>
      <c r="I74" s="235"/>
      <c r="J74" s="235" t="s">
        <v>64</v>
      </c>
      <c r="K74" s="236" t="str">
        <f t="shared" si="2"/>
        <v>00 72 00</v>
      </c>
      <c r="L74" s="235" t="s">
        <v>57</v>
      </c>
      <c r="M74" s="240" t="s">
        <v>54</v>
      </c>
      <c r="N74" s="155"/>
      <c r="O74" s="156"/>
      <c r="P74" s="154"/>
      <c r="Q74" s="157"/>
      <c r="R74" s="157"/>
      <c r="S74" s="157"/>
      <c r="T74" s="241" t="s">
        <v>54</v>
      </c>
      <c r="U74" s="157"/>
      <c r="V74" s="157"/>
      <c r="W74" s="157"/>
      <c r="X74" s="157"/>
      <c r="Y74" s="158"/>
      <c r="Z74" s="159"/>
      <c r="AA74" s="158"/>
      <c r="AB74" s="245" t="s">
        <v>54</v>
      </c>
      <c r="AC74" s="241" t="s">
        <v>54</v>
      </c>
      <c r="AD74" s="243" t="s">
        <v>54</v>
      </c>
      <c r="AE74" s="240" t="s">
        <v>54</v>
      </c>
      <c r="AF74" s="157"/>
      <c r="AG74" s="155"/>
      <c r="AH74" s="155"/>
      <c r="AI74" s="242" t="s">
        <v>55</v>
      </c>
      <c r="AJ74" s="160">
        <v>68</v>
      </c>
      <c r="AK74" s="161"/>
      <c r="AL74" s="162" t="s">
        <v>380</v>
      </c>
      <c r="AN74" s="163" t="str">
        <f t="shared" si="4"/>
        <v>No</v>
      </c>
    </row>
    <row r="75" spans="1:40" s="162" customFormat="1" ht="65.25" customHeight="1" x14ac:dyDescent="0.25">
      <c r="A75" s="153"/>
      <c r="B75" s="228" t="s">
        <v>381</v>
      </c>
      <c r="C75" s="229" t="s">
        <v>187</v>
      </c>
      <c r="D75" s="230"/>
      <c r="E75" s="231"/>
      <c r="F75" s="232"/>
      <c r="G75" s="233"/>
      <c r="H75" s="234" t="s">
        <v>6497</v>
      </c>
      <c r="I75" s="235"/>
      <c r="J75" s="235"/>
      <c r="K75" s="236"/>
      <c r="L75" s="235"/>
      <c r="M75" s="154"/>
      <c r="N75" s="155"/>
      <c r="O75" s="156"/>
      <c r="P75" s="154"/>
      <c r="Q75" s="157"/>
      <c r="R75" s="157"/>
      <c r="S75" s="157"/>
      <c r="T75" s="157"/>
      <c r="U75" s="157"/>
      <c r="V75" s="157"/>
      <c r="W75" s="157"/>
      <c r="X75" s="157"/>
      <c r="Y75" s="158"/>
      <c r="Z75" s="159"/>
      <c r="AA75" s="158"/>
      <c r="AB75" s="159"/>
      <c r="AC75" s="157"/>
      <c r="AD75" s="155"/>
      <c r="AE75" s="154"/>
      <c r="AF75" s="157"/>
      <c r="AG75" s="155"/>
      <c r="AH75" s="155"/>
      <c r="AI75" s="242" t="s">
        <v>55</v>
      </c>
      <c r="AJ75" s="160">
        <v>69</v>
      </c>
      <c r="AK75" s="161"/>
      <c r="AN75" s="163" t="str">
        <f t="shared" si="4"/>
        <v>No</v>
      </c>
    </row>
    <row r="76" spans="1:40" s="8" customFormat="1" ht="65.25" customHeight="1" x14ac:dyDescent="0.25">
      <c r="A76" s="151"/>
      <c r="B76" s="40" t="s">
        <v>382</v>
      </c>
      <c r="C76" s="37" t="s">
        <v>383</v>
      </c>
      <c r="D76" s="27" t="s">
        <v>83</v>
      </c>
      <c r="E76" s="218" t="s">
        <v>6509</v>
      </c>
      <c r="F76" s="12" t="s">
        <v>384</v>
      </c>
      <c r="G76" s="44" t="s">
        <v>63</v>
      </c>
      <c r="H76" s="250"/>
      <c r="I76" s="52"/>
      <c r="J76" s="52" t="s">
        <v>64</v>
      </c>
      <c r="K76" s="98" t="str">
        <f t="shared" ref="K76:K107" si="5">IF(L76="I","00 72 00",IF(L76="K","00 45 00",IF(L76="E","00 73 00",IF(L76="F","00 73 00",IF(L76="G","00 73 00",IF(L76="H","00 73 00",IF(L76="L","00 21 00", IF(L76="M","00 22 00",""))))))))</f>
        <v>00 72 00</v>
      </c>
      <c r="L76" s="52" t="s">
        <v>57</v>
      </c>
      <c r="M76" s="44" t="s">
        <v>54</v>
      </c>
      <c r="N76" s="52" t="s">
        <v>54</v>
      </c>
      <c r="O76" s="76"/>
      <c r="P76" s="44" t="s">
        <v>54</v>
      </c>
      <c r="Q76" s="51" t="s">
        <v>54</v>
      </c>
      <c r="R76" s="51"/>
      <c r="S76" s="51"/>
      <c r="T76" s="51" t="s">
        <v>54</v>
      </c>
      <c r="U76" s="51"/>
      <c r="V76" s="51"/>
      <c r="W76" s="51"/>
      <c r="X76" s="51"/>
      <c r="Y76" s="50"/>
      <c r="Z76" s="31"/>
      <c r="AA76" s="50"/>
      <c r="AB76" s="31" t="s">
        <v>54</v>
      </c>
      <c r="AC76" s="51" t="s">
        <v>54</v>
      </c>
      <c r="AD76" s="52" t="s">
        <v>54</v>
      </c>
      <c r="AE76" s="44" t="s">
        <v>54</v>
      </c>
      <c r="AF76" s="51"/>
      <c r="AG76" s="52"/>
      <c r="AH76" s="52"/>
      <c r="AI76" s="50" t="s">
        <v>55</v>
      </c>
      <c r="AJ76" s="160">
        <v>70</v>
      </c>
      <c r="AK76" s="128"/>
      <c r="AL76" s="8" t="s">
        <v>385</v>
      </c>
      <c r="AN76" s="129" t="str">
        <f t="shared" si="4"/>
        <v>No</v>
      </c>
    </row>
    <row r="77" spans="1:40" s="8" customFormat="1" ht="65.25" customHeight="1" x14ac:dyDescent="0.25">
      <c r="A77" s="152"/>
      <c r="B77" s="282" t="s">
        <v>6495</v>
      </c>
      <c r="C77" s="283" t="s">
        <v>3306</v>
      </c>
      <c r="D77" s="284"/>
      <c r="E77" s="285" t="s">
        <v>6510</v>
      </c>
      <c r="F77" s="286" t="s">
        <v>6903</v>
      </c>
      <c r="G77" s="287" t="s">
        <v>63</v>
      </c>
      <c r="H77" s="288" t="s">
        <v>6492</v>
      </c>
      <c r="I77" s="235" t="s">
        <v>6893</v>
      </c>
      <c r="J77" s="235" t="s">
        <v>52</v>
      </c>
      <c r="K77" s="236" t="str">
        <f t="shared" si="5"/>
        <v>00 45 00</v>
      </c>
      <c r="L77" s="235" t="s">
        <v>53</v>
      </c>
      <c r="M77" s="240" t="s">
        <v>54</v>
      </c>
      <c r="N77" s="243" t="s">
        <v>54</v>
      </c>
      <c r="O77" s="244" t="s">
        <v>54</v>
      </c>
      <c r="P77" s="240" t="s">
        <v>54</v>
      </c>
      <c r="Q77" s="241" t="s">
        <v>54</v>
      </c>
      <c r="R77" s="241" t="s">
        <v>54</v>
      </c>
      <c r="S77" s="241" t="s">
        <v>54</v>
      </c>
      <c r="T77" s="241" t="s">
        <v>54</v>
      </c>
      <c r="U77" s="241" t="s">
        <v>54</v>
      </c>
      <c r="V77" s="241" t="s">
        <v>54</v>
      </c>
      <c r="W77" s="241" t="s">
        <v>54</v>
      </c>
      <c r="X77" s="241" t="s">
        <v>54</v>
      </c>
      <c r="Y77" s="242" t="s">
        <v>54</v>
      </c>
      <c r="Z77" s="245" t="s">
        <v>54</v>
      </c>
      <c r="AA77" s="242" t="s">
        <v>54</v>
      </c>
      <c r="AB77" s="245" t="s">
        <v>54</v>
      </c>
      <c r="AC77" s="241" t="s">
        <v>54</v>
      </c>
      <c r="AD77" s="243" t="s">
        <v>54</v>
      </c>
      <c r="AE77" s="240" t="s">
        <v>54</v>
      </c>
      <c r="AF77" s="157"/>
      <c r="AG77" s="155"/>
      <c r="AH77" s="155"/>
      <c r="AI77" s="242" t="s">
        <v>55</v>
      </c>
      <c r="AJ77" s="160">
        <v>71</v>
      </c>
      <c r="AK77" s="128"/>
      <c r="AN77" s="129" t="str">
        <f t="shared" si="4"/>
        <v>No</v>
      </c>
    </row>
    <row r="78" spans="1:40" s="8" customFormat="1" ht="124.5" customHeight="1" x14ac:dyDescent="0.25">
      <c r="A78" s="152"/>
      <c r="B78" s="282" t="s">
        <v>7458</v>
      </c>
      <c r="C78" s="283" t="s">
        <v>6496</v>
      </c>
      <c r="D78" s="284"/>
      <c r="E78" s="285" t="s">
        <v>7500</v>
      </c>
      <c r="F78" s="286" t="s">
        <v>7499</v>
      </c>
      <c r="G78" s="287" t="s">
        <v>63</v>
      </c>
      <c r="H78" s="288" t="s">
        <v>6492</v>
      </c>
      <c r="I78" s="235" t="s">
        <v>6893</v>
      </c>
      <c r="J78" s="235" t="s">
        <v>52</v>
      </c>
      <c r="K78" s="236" t="str">
        <f t="shared" si="5"/>
        <v>00 45 00</v>
      </c>
      <c r="L78" s="235" t="s">
        <v>53</v>
      </c>
      <c r="M78" s="240"/>
      <c r="N78" s="243" t="s">
        <v>54</v>
      </c>
      <c r="O78" s="244"/>
      <c r="P78" s="240" t="s">
        <v>54</v>
      </c>
      <c r="Q78" s="241" t="s">
        <v>54</v>
      </c>
      <c r="R78" s="241" t="s">
        <v>54</v>
      </c>
      <c r="S78" s="241" t="s">
        <v>54</v>
      </c>
      <c r="T78" s="241" t="s">
        <v>54</v>
      </c>
      <c r="U78" s="241" t="s">
        <v>54</v>
      </c>
      <c r="V78" s="241" t="s">
        <v>54</v>
      </c>
      <c r="W78" s="241" t="s">
        <v>54</v>
      </c>
      <c r="X78" s="241" t="s">
        <v>54</v>
      </c>
      <c r="Y78" s="242" t="s">
        <v>54</v>
      </c>
      <c r="Z78" s="245" t="s">
        <v>54</v>
      </c>
      <c r="AA78" s="242" t="s">
        <v>54</v>
      </c>
      <c r="AB78" s="245" t="s">
        <v>54</v>
      </c>
      <c r="AC78" s="241" t="s">
        <v>54</v>
      </c>
      <c r="AD78" s="243" t="s">
        <v>54</v>
      </c>
      <c r="AE78" s="240" t="s">
        <v>54</v>
      </c>
      <c r="AF78" s="157"/>
      <c r="AG78" s="155"/>
      <c r="AH78" s="155"/>
      <c r="AI78" s="242" t="s">
        <v>55</v>
      </c>
      <c r="AJ78" s="160">
        <v>72</v>
      </c>
      <c r="AK78" s="128"/>
      <c r="AN78" s="129" t="str">
        <f t="shared" si="4"/>
        <v>No</v>
      </c>
    </row>
    <row r="79" spans="1:40" s="8" customFormat="1" ht="65.25" customHeight="1" x14ac:dyDescent="0.25">
      <c r="A79" s="151"/>
      <c r="B79" s="40" t="s">
        <v>386</v>
      </c>
      <c r="C79" s="37" t="s">
        <v>387</v>
      </c>
      <c r="D79" s="27" t="s">
        <v>353</v>
      </c>
      <c r="E79" s="218" t="s">
        <v>388</v>
      </c>
      <c r="F79" s="12" t="s">
        <v>6904</v>
      </c>
      <c r="G79" s="44" t="s">
        <v>63</v>
      </c>
      <c r="H79" s="250"/>
      <c r="I79" s="52"/>
      <c r="J79" s="52" t="s">
        <v>70</v>
      </c>
      <c r="K79" s="98" t="str">
        <f t="shared" si="5"/>
        <v>00 72 00</v>
      </c>
      <c r="L79" s="52" t="s">
        <v>57</v>
      </c>
      <c r="M79" s="44" t="s">
        <v>54</v>
      </c>
      <c r="N79" s="52" t="s">
        <v>54</v>
      </c>
      <c r="O79" s="76"/>
      <c r="P79" s="44" t="s">
        <v>54</v>
      </c>
      <c r="Q79" s="51" t="s">
        <v>54</v>
      </c>
      <c r="R79" s="51"/>
      <c r="S79" s="51"/>
      <c r="T79" s="51" t="s">
        <v>54</v>
      </c>
      <c r="U79" s="51"/>
      <c r="V79" s="51"/>
      <c r="W79" s="51"/>
      <c r="X79" s="51"/>
      <c r="Y79" s="50"/>
      <c r="Z79" s="31"/>
      <c r="AA79" s="50"/>
      <c r="AB79" s="31" t="s">
        <v>54</v>
      </c>
      <c r="AC79" s="51" t="s">
        <v>54</v>
      </c>
      <c r="AD79" s="52" t="s">
        <v>54</v>
      </c>
      <c r="AE79" s="44" t="s">
        <v>54</v>
      </c>
      <c r="AF79" s="51"/>
      <c r="AG79" s="52"/>
      <c r="AH79" s="52"/>
      <c r="AI79" s="50" t="s">
        <v>55</v>
      </c>
      <c r="AJ79" s="160">
        <v>73</v>
      </c>
      <c r="AK79" s="128"/>
      <c r="AL79" s="8" t="s">
        <v>389</v>
      </c>
      <c r="AN79" s="129" t="str">
        <f t="shared" si="4"/>
        <v>No</v>
      </c>
    </row>
    <row r="80" spans="1:40" s="8" customFormat="1" ht="65.25" customHeight="1" x14ac:dyDescent="0.25">
      <c r="A80" s="151"/>
      <c r="B80" s="40" t="s">
        <v>390</v>
      </c>
      <c r="C80" s="37" t="s">
        <v>391</v>
      </c>
      <c r="D80" s="27" t="s">
        <v>392</v>
      </c>
      <c r="E80" s="218" t="s">
        <v>6511</v>
      </c>
      <c r="F80" s="12" t="s">
        <v>6905</v>
      </c>
      <c r="G80" s="44" t="s">
        <v>51</v>
      </c>
      <c r="H80" s="250"/>
      <c r="I80" s="52"/>
      <c r="J80" s="52" t="s">
        <v>64</v>
      </c>
      <c r="K80" s="98" t="str">
        <f t="shared" si="5"/>
        <v>00 45 00</v>
      </c>
      <c r="L80" s="52" t="s">
        <v>53</v>
      </c>
      <c r="M80" s="44" t="s">
        <v>54</v>
      </c>
      <c r="N80" s="52" t="s">
        <v>54</v>
      </c>
      <c r="O80" s="76" t="s">
        <v>54</v>
      </c>
      <c r="P80" s="44" t="s">
        <v>54</v>
      </c>
      <c r="Q80" s="51" t="s">
        <v>54</v>
      </c>
      <c r="R80" s="51" t="s">
        <v>54</v>
      </c>
      <c r="S80" s="51" t="s">
        <v>54</v>
      </c>
      <c r="T80" s="51" t="s">
        <v>54</v>
      </c>
      <c r="U80" s="51" t="s">
        <v>54</v>
      </c>
      <c r="V80" s="51" t="s">
        <v>54</v>
      </c>
      <c r="W80" s="51" t="s">
        <v>54</v>
      </c>
      <c r="X80" s="51" t="s">
        <v>54</v>
      </c>
      <c r="Y80" s="50" t="s">
        <v>54</v>
      </c>
      <c r="Z80" s="31"/>
      <c r="AA80" s="50"/>
      <c r="AB80" s="31" t="s">
        <v>54</v>
      </c>
      <c r="AC80" s="51" t="s">
        <v>54</v>
      </c>
      <c r="AD80" s="52" t="s">
        <v>54</v>
      </c>
      <c r="AE80" s="44" t="s">
        <v>54</v>
      </c>
      <c r="AF80" s="51"/>
      <c r="AG80" s="52"/>
      <c r="AH80" s="52"/>
      <c r="AI80" s="50" t="s">
        <v>55</v>
      </c>
      <c r="AJ80" s="160">
        <v>74</v>
      </c>
      <c r="AK80" s="128"/>
      <c r="AL80" s="8" t="s">
        <v>393</v>
      </c>
      <c r="AN80" s="129" t="str">
        <f t="shared" si="4"/>
        <v>No</v>
      </c>
    </row>
    <row r="81" spans="1:43" s="8" customFormat="1" ht="65.25" customHeight="1" x14ac:dyDescent="0.25">
      <c r="A81" s="151"/>
      <c r="B81" s="40" t="s">
        <v>394</v>
      </c>
      <c r="C81" s="37" t="s">
        <v>395</v>
      </c>
      <c r="D81" s="27" t="s">
        <v>396</v>
      </c>
      <c r="E81" s="218" t="s">
        <v>6512</v>
      </c>
      <c r="F81" s="12" t="s">
        <v>7498</v>
      </c>
      <c r="G81" s="44" t="s">
        <v>63</v>
      </c>
      <c r="H81" s="250"/>
      <c r="I81" s="52"/>
      <c r="J81" s="52" t="s">
        <v>64</v>
      </c>
      <c r="K81" s="98" t="str">
        <f t="shared" si="5"/>
        <v>00 72 00</v>
      </c>
      <c r="L81" s="52" t="s">
        <v>57</v>
      </c>
      <c r="M81" s="44" t="s">
        <v>54</v>
      </c>
      <c r="N81" s="52" t="s">
        <v>397</v>
      </c>
      <c r="O81" s="76"/>
      <c r="P81" s="44" t="s">
        <v>54</v>
      </c>
      <c r="Q81" s="51"/>
      <c r="R81" s="51"/>
      <c r="S81" s="51"/>
      <c r="T81" s="51" t="s">
        <v>54</v>
      </c>
      <c r="U81" s="51"/>
      <c r="V81" s="51"/>
      <c r="W81" s="51"/>
      <c r="X81" s="51"/>
      <c r="Y81" s="50"/>
      <c r="Z81" s="31"/>
      <c r="AA81" s="50"/>
      <c r="AB81" s="31" t="s">
        <v>54</v>
      </c>
      <c r="AC81" s="51" t="s">
        <v>54</v>
      </c>
      <c r="AD81" s="52" t="s">
        <v>54</v>
      </c>
      <c r="AE81" s="44" t="s">
        <v>54</v>
      </c>
      <c r="AF81" s="51"/>
      <c r="AG81" s="52"/>
      <c r="AH81" s="52"/>
      <c r="AI81" s="50" t="s">
        <v>55</v>
      </c>
      <c r="AJ81" s="160">
        <v>75</v>
      </c>
      <c r="AK81" s="128"/>
      <c r="AL81" s="8" t="s">
        <v>398</v>
      </c>
      <c r="AN81" s="129" t="str">
        <f t="shared" si="4"/>
        <v>No</v>
      </c>
    </row>
    <row r="82" spans="1:43" s="8" customFormat="1" ht="65.25" customHeight="1" x14ac:dyDescent="0.25">
      <c r="A82" s="151"/>
      <c r="B82" s="40" t="s">
        <v>394</v>
      </c>
      <c r="C82" s="37" t="s">
        <v>399</v>
      </c>
      <c r="D82" s="27" t="s">
        <v>400</v>
      </c>
      <c r="E82" s="218" t="s">
        <v>6513</v>
      </c>
      <c r="F82" s="12" t="s">
        <v>6906</v>
      </c>
      <c r="G82" s="44" t="s">
        <v>63</v>
      </c>
      <c r="H82" s="250"/>
      <c r="I82" s="52"/>
      <c r="J82" s="52" t="s">
        <v>64</v>
      </c>
      <c r="K82" s="98" t="str">
        <f t="shared" si="5"/>
        <v>00 72 00</v>
      </c>
      <c r="L82" s="52" t="s">
        <v>57</v>
      </c>
      <c r="M82" s="44" t="s">
        <v>54</v>
      </c>
      <c r="N82" s="52" t="s">
        <v>397</v>
      </c>
      <c r="O82" s="76"/>
      <c r="P82" s="44" t="s">
        <v>54</v>
      </c>
      <c r="Q82" s="51"/>
      <c r="R82" s="51"/>
      <c r="S82" s="51"/>
      <c r="T82" s="51" t="s">
        <v>54</v>
      </c>
      <c r="U82" s="51"/>
      <c r="V82" s="51"/>
      <c r="W82" s="51"/>
      <c r="X82" s="51"/>
      <c r="Y82" s="50"/>
      <c r="Z82" s="31"/>
      <c r="AA82" s="50"/>
      <c r="AB82" s="31" t="s">
        <v>54</v>
      </c>
      <c r="AC82" s="51" t="s">
        <v>54</v>
      </c>
      <c r="AD82" s="52" t="s">
        <v>54</v>
      </c>
      <c r="AE82" s="44" t="s">
        <v>54</v>
      </c>
      <c r="AF82" s="51"/>
      <c r="AG82" s="52"/>
      <c r="AH82" s="52"/>
      <c r="AI82" s="50" t="s">
        <v>55</v>
      </c>
      <c r="AJ82" s="160">
        <v>76</v>
      </c>
      <c r="AK82" s="128"/>
      <c r="AL82" s="8" t="s">
        <v>401</v>
      </c>
      <c r="AN82" s="129" t="str">
        <f t="shared" si="4"/>
        <v>Yes</v>
      </c>
      <c r="AO82" s="129" t="s">
        <v>57</v>
      </c>
      <c r="AP82" s="129"/>
      <c r="AQ82" s="129"/>
    </row>
    <row r="83" spans="1:43" s="8" customFormat="1" ht="65.25" customHeight="1" x14ac:dyDescent="0.25">
      <c r="A83" s="151"/>
      <c r="B83" s="40" t="s">
        <v>394</v>
      </c>
      <c r="C83" s="37" t="s">
        <v>402</v>
      </c>
      <c r="D83" s="27" t="s">
        <v>396</v>
      </c>
      <c r="E83" s="218" t="s">
        <v>403</v>
      </c>
      <c r="F83" s="12" t="s">
        <v>6907</v>
      </c>
      <c r="G83" s="44" t="s">
        <v>63</v>
      </c>
      <c r="H83" s="250"/>
      <c r="I83" s="52"/>
      <c r="J83" s="52" t="s">
        <v>64</v>
      </c>
      <c r="K83" s="98" t="str">
        <f t="shared" si="5"/>
        <v>00 72 00</v>
      </c>
      <c r="L83" s="52" t="s">
        <v>57</v>
      </c>
      <c r="M83" s="44" t="s">
        <v>54</v>
      </c>
      <c r="N83" s="52" t="s">
        <v>397</v>
      </c>
      <c r="O83" s="76"/>
      <c r="P83" s="44" t="s">
        <v>54</v>
      </c>
      <c r="Q83" s="51"/>
      <c r="R83" s="51"/>
      <c r="S83" s="51"/>
      <c r="T83" s="51" t="s">
        <v>54</v>
      </c>
      <c r="U83" s="51"/>
      <c r="V83" s="51"/>
      <c r="W83" s="51"/>
      <c r="X83" s="51"/>
      <c r="Y83" s="50"/>
      <c r="Z83" s="31"/>
      <c r="AA83" s="50"/>
      <c r="AB83" s="31" t="s">
        <v>54</v>
      </c>
      <c r="AC83" s="51" t="s">
        <v>54</v>
      </c>
      <c r="AD83" s="52" t="s">
        <v>54</v>
      </c>
      <c r="AE83" s="44" t="s">
        <v>54</v>
      </c>
      <c r="AF83" s="51"/>
      <c r="AG83" s="52"/>
      <c r="AH83" s="52"/>
      <c r="AI83" s="50" t="s">
        <v>55</v>
      </c>
      <c r="AJ83" s="160">
        <v>77</v>
      </c>
      <c r="AK83" s="128"/>
      <c r="AL83" s="8" t="s">
        <v>404</v>
      </c>
      <c r="AN83" s="129" t="str">
        <f t="shared" si="4"/>
        <v>Yes</v>
      </c>
      <c r="AO83" s="129" t="s">
        <v>179</v>
      </c>
      <c r="AP83" s="129"/>
      <c r="AQ83" s="129"/>
    </row>
    <row r="84" spans="1:43" s="8" customFormat="1" ht="65.25" customHeight="1" x14ac:dyDescent="0.25">
      <c r="A84" s="151"/>
      <c r="B84" s="40" t="s">
        <v>405</v>
      </c>
      <c r="C84" s="37" t="s">
        <v>406</v>
      </c>
      <c r="D84" s="27" t="s">
        <v>396</v>
      </c>
      <c r="E84" s="218" t="s">
        <v>6514</v>
      </c>
      <c r="F84" s="12" t="s">
        <v>7497</v>
      </c>
      <c r="G84" s="44" t="s">
        <v>63</v>
      </c>
      <c r="H84" s="250"/>
      <c r="I84" s="52"/>
      <c r="J84" s="52" t="s">
        <v>64</v>
      </c>
      <c r="K84" s="98" t="str">
        <f t="shared" si="5"/>
        <v>00 72 00</v>
      </c>
      <c r="L84" s="52" t="s">
        <v>57</v>
      </c>
      <c r="M84" s="44" t="s">
        <v>54</v>
      </c>
      <c r="N84" s="52" t="s">
        <v>397</v>
      </c>
      <c r="O84" s="76"/>
      <c r="P84" s="44" t="s">
        <v>54</v>
      </c>
      <c r="Q84" s="51"/>
      <c r="R84" s="51"/>
      <c r="S84" s="51"/>
      <c r="T84" s="51" t="s">
        <v>54</v>
      </c>
      <c r="U84" s="51"/>
      <c r="V84" s="51"/>
      <c r="W84" s="51"/>
      <c r="X84" s="51"/>
      <c r="Y84" s="50"/>
      <c r="Z84" s="31"/>
      <c r="AA84" s="50"/>
      <c r="AB84" s="31" t="s">
        <v>54</v>
      </c>
      <c r="AC84" s="51" t="s">
        <v>54</v>
      </c>
      <c r="AD84" s="52" t="s">
        <v>54</v>
      </c>
      <c r="AE84" s="44" t="s">
        <v>54</v>
      </c>
      <c r="AF84" s="51"/>
      <c r="AG84" s="52"/>
      <c r="AH84" s="52"/>
      <c r="AI84" s="50" t="s">
        <v>55</v>
      </c>
      <c r="AJ84" s="160">
        <v>78</v>
      </c>
      <c r="AK84" s="128"/>
      <c r="AL84" s="8" t="s">
        <v>407</v>
      </c>
      <c r="AN84" s="129" t="str">
        <f t="shared" si="4"/>
        <v>No</v>
      </c>
    </row>
    <row r="85" spans="1:43" s="8" customFormat="1" ht="65.25" customHeight="1" x14ac:dyDescent="0.25">
      <c r="A85" s="151"/>
      <c r="B85" s="40" t="s">
        <v>405</v>
      </c>
      <c r="C85" s="37" t="s">
        <v>408</v>
      </c>
      <c r="D85" s="27" t="s">
        <v>400</v>
      </c>
      <c r="E85" s="218" t="s">
        <v>409</v>
      </c>
      <c r="F85" s="12" t="s">
        <v>410</v>
      </c>
      <c r="G85" s="44" t="s">
        <v>63</v>
      </c>
      <c r="H85" s="250"/>
      <c r="I85" s="52"/>
      <c r="J85" s="52" t="s">
        <v>64</v>
      </c>
      <c r="K85" s="98" t="str">
        <f t="shared" si="5"/>
        <v>00 72 00</v>
      </c>
      <c r="L85" s="52" t="s">
        <v>57</v>
      </c>
      <c r="M85" s="44" t="s">
        <v>54</v>
      </c>
      <c r="N85" s="52" t="s">
        <v>397</v>
      </c>
      <c r="O85" s="76"/>
      <c r="P85" s="44" t="s">
        <v>54</v>
      </c>
      <c r="Q85" s="51"/>
      <c r="R85" s="51"/>
      <c r="S85" s="51"/>
      <c r="T85" s="51" t="s">
        <v>54</v>
      </c>
      <c r="U85" s="51"/>
      <c r="V85" s="51"/>
      <c r="W85" s="51"/>
      <c r="X85" s="51"/>
      <c r="Y85" s="50"/>
      <c r="Z85" s="31"/>
      <c r="AA85" s="50"/>
      <c r="AB85" s="31" t="s">
        <v>54</v>
      </c>
      <c r="AC85" s="51" t="s">
        <v>54</v>
      </c>
      <c r="AD85" s="52" t="s">
        <v>54</v>
      </c>
      <c r="AE85" s="44" t="s">
        <v>54</v>
      </c>
      <c r="AF85" s="51"/>
      <c r="AG85" s="52"/>
      <c r="AH85" s="52"/>
      <c r="AI85" s="50" t="s">
        <v>55</v>
      </c>
      <c r="AJ85" s="160">
        <v>79</v>
      </c>
      <c r="AK85" s="128"/>
      <c r="AL85" s="8" t="s">
        <v>411</v>
      </c>
      <c r="AN85" s="129" t="str">
        <f t="shared" si="4"/>
        <v>Yes</v>
      </c>
      <c r="AO85" s="129" t="s">
        <v>57</v>
      </c>
      <c r="AP85" s="129"/>
      <c r="AQ85" s="129"/>
    </row>
    <row r="86" spans="1:43" s="8" customFormat="1" ht="65.25" customHeight="1" x14ac:dyDescent="0.25">
      <c r="A86" s="151"/>
      <c r="B86" s="40" t="s">
        <v>405</v>
      </c>
      <c r="C86" s="37" t="s">
        <v>412</v>
      </c>
      <c r="D86" s="27" t="s">
        <v>396</v>
      </c>
      <c r="E86" s="218" t="s">
        <v>413</v>
      </c>
      <c r="F86" s="12" t="s">
        <v>414</v>
      </c>
      <c r="G86" s="44" t="s">
        <v>63</v>
      </c>
      <c r="H86" s="250"/>
      <c r="I86" s="52"/>
      <c r="J86" s="52" t="s">
        <v>64</v>
      </c>
      <c r="K86" s="98" t="str">
        <f t="shared" si="5"/>
        <v>00 72 00</v>
      </c>
      <c r="L86" s="52" t="s">
        <v>57</v>
      </c>
      <c r="M86" s="44" t="s">
        <v>54</v>
      </c>
      <c r="N86" s="52" t="s">
        <v>397</v>
      </c>
      <c r="O86" s="76"/>
      <c r="P86" s="44" t="s">
        <v>54</v>
      </c>
      <c r="Q86" s="51"/>
      <c r="R86" s="51"/>
      <c r="S86" s="51"/>
      <c r="T86" s="51" t="s">
        <v>54</v>
      </c>
      <c r="U86" s="51"/>
      <c r="V86" s="51"/>
      <c r="W86" s="51"/>
      <c r="X86" s="51"/>
      <c r="Y86" s="50"/>
      <c r="Z86" s="31"/>
      <c r="AA86" s="50"/>
      <c r="AB86" s="31" t="s">
        <v>54</v>
      </c>
      <c r="AC86" s="51" t="s">
        <v>54</v>
      </c>
      <c r="AD86" s="52" t="s">
        <v>54</v>
      </c>
      <c r="AE86" s="44" t="s">
        <v>54</v>
      </c>
      <c r="AF86" s="51"/>
      <c r="AG86" s="52"/>
      <c r="AH86" s="52"/>
      <c r="AI86" s="50" t="s">
        <v>55</v>
      </c>
      <c r="AJ86" s="160">
        <v>80</v>
      </c>
      <c r="AK86" s="128"/>
      <c r="AL86" s="8" t="s">
        <v>415</v>
      </c>
      <c r="AN86" s="129" t="str">
        <f t="shared" si="4"/>
        <v>Yes</v>
      </c>
      <c r="AO86" s="129" t="s">
        <v>179</v>
      </c>
      <c r="AP86" s="129"/>
      <c r="AQ86" s="129"/>
    </row>
    <row r="87" spans="1:43" s="8" customFormat="1" ht="65.25" customHeight="1" x14ac:dyDescent="0.25">
      <c r="A87" s="151"/>
      <c r="B87" s="40" t="s">
        <v>416</v>
      </c>
      <c r="C87" s="37" t="s">
        <v>417</v>
      </c>
      <c r="D87" s="27" t="s">
        <v>252</v>
      </c>
      <c r="E87" s="218" t="s">
        <v>418</v>
      </c>
      <c r="F87" s="12" t="s">
        <v>419</v>
      </c>
      <c r="G87" s="44" t="s">
        <v>51</v>
      </c>
      <c r="H87" s="250"/>
      <c r="I87" s="52"/>
      <c r="J87" s="52" t="s">
        <v>70</v>
      </c>
      <c r="K87" s="98" t="str">
        <f t="shared" si="5"/>
        <v>00 45 00</v>
      </c>
      <c r="L87" s="52" t="s">
        <v>53</v>
      </c>
      <c r="M87" s="44" t="s">
        <v>54</v>
      </c>
      <c r="N87" s="52" t="s">
        <v>54</v>
      </c>
      <c r="O87" s="76" t="s">
        <v>54</v>
      </c>
      <c r="P87" s="44" t="s">
        <v>54</v>
      </c>
      <c r="Q87" s="51" t="s">
        <v>54</v>
      </c>
      <c r="R87" s="51" t="s">
        <v>54</v>
      </c>
      <c r="S87" s="51" t="s">
        <v>54</v>
      </c>
      <c r="T87" s="51" t="s">
        <v>54</v>
      </c>
      <c r="U87" s="51" t="s">
        <v>54</v>
      </c>
      <c r="V87" s="51" t="s">
        <v>54</v>
      </c>
      <c r="W87" s="51" t="s">
        <v>54</v>
      </c>
      <c r="X87" s="51" t="s">
        <v>54</v>
      </c>
      <c r="Y87" s="50" t="s">
        <v>54</v>
      </c>
      <c r="Z87" s="31"/>
      <c r="AA87" s="50"/>
      <c r="AB87" s="31"/>
      <c r="AC87" s="51" t="s">
        <v>54</v>
      </c>
      <c r="AD87" s="52" t="s">
        <v>54</v>
      </c>
      <c r="AE87" s="44"/>
      <c r="AF87" s="51"/>
      <c r="AG87" s="52"/>
      <c r="AH87" s="52"/>
      <c r="AI87" s="50" t="s">
        <v>55</v>
      </c>
      <c r="AJ87" s="160">
        <v>81</v>
      </c>
      <c r="AK87" s="128"/>
      <c r="AL87" s="8" t="s">
        <v>420</v>
      </c>
      <c r="AN87" s="129" t="str">
        <f t="shared" si="4"/>
        <v>No</v>
      </c>
    </row>
    <row r="88" spans="1:43" s="8" customFormat="1" ht="65.25" customHeight="1" x14ac:dyDescent="0.25">
      <c r="A88" s="151"/>
      <c r="B88" s="40" t="s">
        <v>421</v>
      </c>
      <c r="C88" s="37" t="s">
        <v>422</v>
      </c>
      <c r="D88" s="27" t="s">
        <v>211</v>
      </c>
      <c r="E88" s="218" t="s">
        <v>423</v>
      </c>
      <c r="F88" s="12" t="s">
        <v>6672</v>
      </c>
      <c r="G88" s="44" t="s">
        <v>63</v>
      </c>
      <c r="H88" s="250"/>
      <c r="I88" s="52" t="s">
        <v>6893</v>
      </c>
      <c r="J88" s="52" t="s">
        <v>64</v>
      </c>
      <c r="K88" s="98" t="str">
        <f t="shared" si="5"/>
        <v>00 72 00</v>
      </c>
      <c r="L88" s="52" t="s">
        <v>57</v>
      </c>
      <c r="M88" s="44" t="s">
        <v>54</v>
      </c>
      <c r="N88" s="52" t="s">
        <v>54</v>
      </c>
      <c r="O88" s="76" t="s">
        <v>54</v>
      </c>
      <c r="P88" s="44" t="s">
        <v>54</v>
      </c>
      <c r="Q88" s="51" t="s">
        <v>54</v>
      </c>
      <c r="R88" s="51" t="s">
        <v>54</v>
      </c>
      <c r="S88" s="51" t="s">
        <v>54</v>
      </c>
      <c r="T88" s="51" t="s">
        <v>54</v>
      </c>
      <c r="U88" s="51" t="s">
        <v>54</v>
      </c>
      <c r="V88" s="51" t="s">
        <v>54</v>
      </c>
      <c r="W88" s="51" t="s">
        <v>54</v>
      </c>
      <c r="X88" s="51" t="s">
        <v>54</v>
      </c>
      <c r="Y88" s="50" t="s">
        <v>54</v>
      </c>
      <c r="Z88" s="31" t="s">
        <v>54</v>
      </c>
      <c r="AA88" s="50" t="s">
        <v>54</v>
      </c>
      <c r="AB88" s="31" t="s">
        <v>54</v>
      </c>
      <c r="AC88" s="51" t="s">
        <v>54</v>
      </c>
      <c r="AD88" s="52" t="s">
        <v>54</v>
      </c>
      <c r="AE88" s="44" t="s">
        <v>54</v>
      </c>
      <c r="AF88" s="51" t="s">
        <v>54</v>
      </c>
      <c r="AG88" s="52" t="s">
        <v>280</v>
      </c>
      <c r="AH88" s="52"/>
      <c r="AI88" s="50" t="s">
        <v>55</v>
      </c>
      <c r="AJ88" s="160">
        <v>82</v>
      </c>
      <c r="AK88" s="128"/>
      <c r="AL88" s="8" t="s">
        <v>424</v>
      </c>
      <c r="AN88" s="129" t="str">
        <f t="shared" si="4"/>
        <v>No</v>
      </c>
    </row>
    <row r="89" spans="1:43" s="8" customFormat="1" ht="65.25" customHeight="1" x14ac:dyDescent="0.25">
      <c r="A89" s="151"/>
      <c r="B89" s="40" t="s">
        <v>425</v>
      </c>
      <c r="C89" s="37" t="s">
        <v>426</v>
      </c>
      <c r="D89" s="27" t="s">
        <v>206</v>
      </c>
      <c r="E89" s="218" t="s">
        <v>427</v>
      </c>
      <c r="F89" s="12" t="s">
        <v>6673</v>
      </c>
      <c r="G89" s="44" t="s">
        <v>51</v>
      </c>
      <c r="H89" s="250"/>
      <c r="I89" s="52"/>
      <c r="J89" s="52" t="s">
        <v>70</v>
      </c>
      <c r="K89" s="98" t="str">
        <f t="shared" si="5"/>
        <v>00 45 00</v>
      </c>
      <c r="L89" s="52" t="s">
        <v>53</v>
      </c>
      <c r="M89" s="44" t="s">
        <v>54</v>
      </c>
      <c r="N89" s="52" t="s">
        <v>54</v>
      </c>
      <c r="O89" s="76" t="s">
        <v>54</v>
      </c>
      <c r="P89" s="44" t="s">
        <v>54</v>
      </c>
      <c r="Q89" s="51" t="s">
        <v>54</v>
      </c>
      <c r="R89" s="51" t="s">
        <v>54</v>
      </c>
      <c r="S89" s="51" t="s">
        <v>54</v>
      </c>
      <c r="T89" s="51" t="s">
        <v>54</v>
      </c>
      <c r="U89" s="51" t="s">
        <v>54</v>
      </c>
      <c r="V89" s="51" t="s">
        <v>54</v>
      </c>
      <c r="W89" s="51" t="s">
        <v>54</v>
      </c>
      <c r="X89" s="51" t="s">
        <v>54</v>
      </c>
      <c r="Y89" s="50" t="s">
        <v>54</v>
      </c>
      <c r="Z89" s="31"/>
      <c r="AA89" s="50"/>
      <c r="AB89" s="31" t="s">
        <v>54</v>
      </c>
      <c r="AC89" s="51" t="s">
        <v>54</v>
      </c>
      <c r="AD89" s="52" t="s">
        <v>54</v>
      </c>
      <c r="AE89" s="44"/>
      <c r="AF89" s="51"/>
      <c r="AG89" s="52"/>
      <c r="AH89" s="52"/>
      <c r="AI89" s="50" t="s">
        <v>55</v>
      </c>
      <c r="AJ89" s="160">
        <v>83</v>
      </c>
      <c r="AK89" s="128"/>
      <c r="AL89" s="8" t="s">
        <v>428</v>
      </c>
      <c r="AN89" s="129" t="str">
        <f t="shared" si="4"/>
        <v>No</v>
      </c>
    </row>
    <row r="90" spans="1:43" s="8" customFormat="1" ht="65.25" customHeight="1" x14ac:dyDescent="0.25">
      <c r="A90" s="151"/>
      <c r="B90" s="40" t="s">
        <v>429</v>
      </c>
      <c r="C90" s="37" t="s">
        <v>430</v>
      </c>
      <c r="D90" s="27" t="s">
        <v>206</v>
      </c>
      <c r="E90" s="218" t="s">
        <v>6515</v>
      </c>
      <c r="F90" s="12" t="s">
        <v>7496</v>
      </c>
      <c r="G90" s="44" t="s">
        <v>63</v>
      </c>
      <c r="H90" s="250"/>
      <c r="I90" s="52" t="s">
        <v>6893</v>
      </c>
      <c r="J90" s="52" t="s">
        <v>64</v>
      </c>
      <c r="K90" s="98" t="str">
        <f t="shared" si="5"/>
        <v>00 72 00</v>
      </c>
      <c r="L90" s="52" t="s">
        <v>57</v>
      </c>
      <c r="M90" s="44" t="s">
        <v>54</v>
      </c>
      <c r="N90" s="52" t="s">
        <v>54</v>
      </c>
      <c r="O90" s="76" t="s">
        <v>54</v>
      </c>
      <c r="P90" s="44" t="s">
        <v>54</v>
      </c>
      <c r="Q90" s="51" t="s">
        <v>54</v>
      </c>
      <c r="R90" s="51" t="s">
        <v>54</v>
      </c>
      <c r="S90" s="51" t="s">
        <v>54</v>
      </c>
      <c r="T90" s="51" t="s">
        <v>54</v>
      </c>
      <c r="U90" s="51" t="s">
        <v>54</v>
      </c>
      <c r="V90" s="51" t="s">
        <v>54</v>
      </c>
      <c r="W90" s="51" t="s">
        <v>54</v>
      </c>
      <c r="X90" s="51" t="s">
        <v>54</v>
      </c>
      <c r="Y90" s="50" t="s">
        <v>54</v>
      </c>
      <c r="Z90" s="31"/>
      <c r="AA90" s="50"/>
      <c r="AB90" s="31" t="s">
        <v>54</v>
      </c>
      <c r="AC90" s="51" t="s">
        <v>54</v>
      </c>
      <c r="AD90" s="52" t="s">
        <v>54</v>
      </c>
      <c r="AE90" s="44"/>
      <c r="AF90" s="51"/>
      <c r="AG90" s="52"/>
      <c r="AH90" s="52"/>
      <c r="AI90" s="50" t="s">
        <v>55</v>
      </c>
      <c r="AJ90" s="160">
        <v>84</v>
      </c>
      <c r="AK90" s="128"/>
      <c r="AL90" s="8" t="s">
        <v>431</v>
      </c>
      <c r="AN90" s="129" t="str">
        <f t="shared" si="4"/>
        <v>No</v>
      </c>
    </row>
    <row r="91" spans="1:43" s="8" customFormat="1" ht="65.25" customHeight="1" x14ac:dyDescent="0.25">
      <c r="A91" s="151"/>
      <c r="B91" s="40" t="s">
        <v>432</v>
      </c>
      <c r="C91" s="37" t="s">
        <v>433</v>
      </c>
      <c r="D91" s="27" t="s">
        <v>392</v>
      </c>
      <c r="E91" s="218" t="s">
        <v>6516</v>
      </c>
      <c r="F91" s="12" t="s">
        <v>434</v>
      </c>
      <c r="G91" s="44" t="s">
        <v>63</v>
      </c>
      <c r="H91" s="250"/>
      <c r="I91" s="52" t="s">
        <v>6893</v>
      </c>
      <c r="J91" s="52" t="s">
        <v>64</v>
      </c>
      <c r="K91" s="98" t="str">
        <f t="shared" si="5"/>
        <v>00 72 00</v>
      </c>
      <c r="L91" s="52" t="s">
        <v>57</v>
      </c>
      <c r="M91" s="44" t="s">
        <v>157</v>
      </c>
      <c r="N91" s="52" t="s">
        <v>157</v>
      </c>
      <c r="O91" s="76" t="s">
        <v>157</v>
      </c>
      <c r="P91" s="44" t="s">
        <v>157</v>
      </c>
      <c r="Q91" s="51" t="s">
        <v>157</v>
      </c>
      <c r="R91" s="51" t="s">
        <v>157</v>
      </c>
      <c r="S91" s="51" t="s">
        <v>157</v>
      </c>
      <c r="T91" s="51" t="s">
        <v>157</v>
      </c>
      <c r="U91" s="51" t="s">
        <v>157</v>
      </c>
      <c r="V91" s="51" t="s">
        <v>157</v>
      </c>
      <c r="W91" s="51" t="s">
        <v>157</v>
      </c>
      <c r="X91" s="51" t="s">
        <v>157</v>
      </c>
      <c r="Y91" s="50" t="s">
        <v>157</v>
      </c>
      <c r="Z91" s="31" t="s">
        <v>157</v>
      </c>
      <c r="AA91" s="50" t="s">
        <v>157</v>
      </c>
      <c r="AB91" s="31" t="s">
        <v>157</v>
      </c>
      <c r="AC91" s="51" t="s">
        <v>157</v>
      </c>
      <c r="AD91" s="52" t="s">
        <v>157</v>
      </c>
      <c r="AE91" s="44" t="s">
        <v>157</v>
      </c>
      <c r="AF91" s="51"/>
      <c r="AG91" s="52"/>
      <c r="AH91" s="52"/>
      <c r="AI91" s="50" t="s">
        <v>55</v>
      </c>
      <c r="AJ91" s="160">
        <v>85</v>
      </c>
      <c r="AK91" s="128"/>
      <c r="AL91" s="8" t="s">
        <v>435</v>
      </c>
      <c r="AN91" s="129" t="str">
        <f t="shared" si="4"/>
        <v>No</v>
      </c>
    </row>
    <row r="92" spans="1:43" s="8" customFormat="1" ht="65.25" customHeight="1" x14ac:dyDescent="0.25">
      <c r="A92" s="151"/>
      <c r="B92" s="40" t="s">
        <v>436</v>
      </c>
      <c r="C92" s="37" t="s">
        <v>437</v>
      </c>
      <c r="D92" s="27" t="s">
        <v>438</v>
      </c>
      <c r="E92" s="218" t="s">
        <v>439</v>
      </c>
      <c r="F92" s="12" t="s">
        <v>440</v>
      </c>
      <c r="G92" s="44" t="s">
        <v>51</v>
      </c>
      <c r="H92" s="250"/>
      <c r="I92" s="52"/>
      <c r="J92" s="52" t="s">
        <v>70</v>
      </c>
      <c r="K92" s="98" t="str">
        <f t="shared" si="5"/>
        <v>00 45 00</v>
      </c>
      <c r="L92" s="52" t="s">
        <v>53</v>
      </c>
      <c r="M92" s="44" t="s">
        <v>157</v>
      </c>
      <c r="N92" s="52" t="s">
        <v>157</v>
      </c>
      <c r="O92" s="76" t="s">
        <v>157</v>
      </c>
      <c r="P92" s="44" t="s">
        <v>157</v>
      </c>
      <c r="Q92" s="51" t="s">
        <v>157</v>
      </c>
      <c r="R92" s="51" t="s">
        <v>157</v>
      </c>
      <c r="S92" s="51" t="s">
        <v>157</v>
      </c>
      <c r="T92" s="51" t="s">
        <v>157</v>
      </c>
      <c r="U92" s="51" t="s">
        <v>157</v>
      </c>
      <c r="V92" s="51" t="s">
        <v>157</v>
      </c>
      <c r="W92" s="51" t="s">
        <v>157</v>
      </c>
      <c r="X92" s="51" t="s">
        <v>157</v>
      </c>
      <c r="Y92" s="50" t="s">
        <v>157</v>
      </c>
      <c r="Z92" s="31"/>
      <c r="AA92" s="50"/>
      <c r="AB92" s="31" t="s">
        <v>157</v>
      </c>
      <c r="AC92" s="51" t="s">
        <v>157</v>
      </c>
      <c r="AD92" s="52" t="s">
        <v>157</v>
      </c>
      <c r="AE92" s="44" t="s">
        <v>157</v>
      </c>
      <c r="AF92" s="51"/>
      <c r="AG92" s="52"/>
      <c r="AH92" s="52"/>
      <c r="AI92" s="50" t="s">
        <v>55</v>
      </c>
      <c r="AJ92" s="160">
        <v>86</v>
      </c>
      <c r="AK92" s="128"/>
      <c r="AL92" s="8" t="s">
        <v>441</v>
      </c>
      <c r="AN92" s="129" t="str">
        <f t="shared" si="4"/>
        <v>No</v>
      </c>
    </row>
    <row r="93" spans="1:43" s="8" customFormat="1" ht="65.25" customHeight="1" x14ac:dyDescent="0.25">
      <c r="A93" s="152"/>
      <c r="B93" s="40" t="s">
        <v>442</v>
      </c>
      <c r="C93" s="37" t="s">
        <v>443</v>
      </c>
      <c r="D93" s="27" t="s">
        <v>6280</v>
      </c>
      <c r="E93" s="218" t="s">
        <v>444</v>
      </c>
      <c r="F93" s="12" t="s">
        <v>6674</v>
      </c>
      <c r="G93" s="44" t="s">
        <v>51</v>
      </c>
      <c r="H93" s="250"/>
      <c r="I93" s="52" t="s">
        <v>6893</v>
      </c>
      <c r="J93" s="52" t="s">
        <v>70</v>
      </c>
      <c r="K93" s="98" t="str">
        <f t="shared" si="5"/>
        <v>00 45 00</v>
      </c>
      <c r="L93" s="52" t="s">
        <v>53</v>
      </c>
      <c r="M93" s="44" t="s">
        <v>54</v>
      </c>
      <c r="N93" s="52" t="s">
        <v>54</v>
      </c>
      <c r="O93" s="76" t="s">
        <v>54</v>
      </c>
      <c r="P93" s="44" t="s">
        <v>54</v>
      </c>
      <c r="Q93" s="51" t="s">
        <v>54</v>
      </c>
      <c r="R93" s="51" t="s">
        <v>54</v>
      </c>
      <c r="S93" s="51" t="s">
        <v>54</v>
      </c>
      <c r="T93" s="51" t="s">
        <v>54</v>
      </c>
      <c r="U93" s="51" t="s">
        <v>54</v>
      </c>
      <c r="V93" s="51" t="s">
        <v>54</v>
      </c>
      <c r="W93" s="51" t="s">
        <v>54</v>
      </c>
      <c r="X93" s="51" t="s">
        <v>54</v>
      </c>
      <c r="Y93" s="50" t="s">
        <v>54</v>
      </c>
      <c r="Z93" s="31" t="s">
        <v>54</v>
      </c>
      <c r="AA93" s="50" t="s">
        <v>54</v>
      </c>
      <c r="AB93" s="31" t="s">
        <v>54</v>
      </c>
      <c r="AC93" s="51" t="s">
        <v>54</v>
      </c>
      <c r="AD93" s="52" t="s">
        <v>54</v>
      </c>
      <c r="AE93" s="44"/>
      <c r="AF93" s="51"/>
      <c r="AG93" s="52"/>
      <c r="AH93" s="52"/>
      <c r="AI93" s="50" t="s">
        <v>55</v>
      </c>
      <c r="AJ93" s="160">
        <v>87</v>
      </c>
      <c r="AK93" s="128"/>
      <c r="AL93" s="8" t="s">
        <v>6305</v>
      </c>
      <c r="AN93" s="129" t="str">
        <f t="shared" si="4"/>
        <v>No</v>
      </c>
    </row>
    <row r="94" spans="1:43" s="8" customFormat="1" ht="65.25" customHeight="1" x14ac:dyDescent="0.25">
      <c r="A94" s="151"/>
      <c r="B94" s="40" t="s">
        <v>445</v>
      </c>
      <c r="C94" s="37" t="s">
        <v>446</v>
      </c>
      <c r="D94" s="27" t="s">
        <v>93</v>
      </c>
      <c r="E94" s="218" t="s">
        <v>447</v>
      </c>
      <c r="F94" s="12" t="s">
        <v>448</v>
      </c>
      <c r="G94" s="44" t="s">
        <v>51</v>
      </c>
      <c r="H94" s="250"/>
      <c r="I94" s="52"/>
      <c r="J94" s="52" t="s">
        <v>70</v>
      </c>
      <c r="K94" s="98" t="str">
        <f t="shared" si="5"/>
        <v>00 45 00</v>
      </c>
      <c r="L94" s="52" t="s">
        <v>53</v>
      </c>
      <c r="M94" s="44" t="s">
        <v>54</v>
      </c>
      <c r="N94" s="52" t="s">
        <v>54</v>
      </c>
      <c r="O94" s="76" t="s">
        <v>54</v>
      </c>
      <c r="P94" s="44" t="s">
        <v>54</v>
      </c>
      <c r="Q94" s="51" t="s">
        <v>54</v>
      </c>
      <c r="R94" s="51" t="s">
        <v>54</v>
      </c>
      <c r="S94" s="51" t="s">
        <v>54</v>
      </c>
      <c r="T94" s="51" t="s">
        <v>54</v>
      </c>
      <c r="U94" s="51" t="s">
        <v>54</v>
      </c>
      <c r="V94" s="51" t="s">
        <v>54</v>
      </c>
      <c r="W94" s="51" t="s">
        <v>54</v>
      </c>
      <c r="X94" s="51" t="s">
        <v>54</v>
      </c>
      <c r="Y94" s="50" t="s">
        <v>54</v>
      </c>
      <c r="Z94" s="31"/>
      <c r="AA94" s="50"/>
      <c r="AB94" s="31"/>
      <c r="AC94" s="51" t="s">
        <v>54</v>
      </c>
      <c r="AD94" s="52" t="s">
        <v>54</v>
      </c>
      <c r="AE94" s="44"/>
      <c r="AF94" s="51"/>
      <c r="AG94" s="52"/>
      <c r="AH94" s="52"/>
      <c r="AI94" s="50" t="s">
        <v>55</v>
      </c>
      <c r="AJ94" s="160">
        <v>88</v>
      </c>
      <c r="AK94" s="128"/>
      <c r="AL94" s="8" t="s">
        <v>449</v>
      </c>
      <c r="AN94" s="129" t="str">
        <f t="shared" si="4"/>
        <v>No</v>
      </c>
    </row>
    <row r="95" spans="1:43" s="8" customFormat="1" ht="65.25" customHeight="1" x14ac:dyDescent="0.25">
      <c r="A95" s="151"/>
      <c r="B95" s="40" t="s">
        <v>450</v>
      </c>
      <c r="C95" s="37" t="s">
        <v>451</v>
      </c>
      <c r="D95" s="27" t="s">
        <v>93</v>
      </c>
      <c r="E95" s="218" t="s">
        <v>452</v>
      </c>
      <c r="F95" s="12" t="s">
        <v>453</v>
      </c>
      <c r="G95" s="44" t="s">
        <v>63</v>
      </c>
      <c r="H95" s="250"/>
      <c r="I95" s="52"/>
      <c r="J95" s="52" t="s">
        <v>70</v>
      </c>
      <c r="K95" s="98" t="str">
        <f t="shared" si="5"/>
        <v>00 72 00</v>
      </c>
      <c r="L95" s="52" t="s">
        <v>57</v>
      </c>
      <c r="M95" s="44" t="s">
        <v>54</v>
      </c>
      <c r="N95" s="52" t="s">
        <v>54</v>
      </c>
      <c r="O95" s="76" t="s">
        <v>54</v>
      </c>
      <c r="P95" s="44" t="s">
        <v>54</v>
      </c>
      <c r="Q95" s="51" t="s">
        <v>54</v>
      </c>
      <c r="R95" s="51" t="s">
        <v>54</v>
      </c>
      <c r="S95" s="51" t="s">
        <v>54</v>
      </c>
      <c r="T95" s="51" t="s">
        <v>54</v>
      </c>
      <c r="U95" s="51" t="s">
        <v>54</v>
      </c>
      <c r="V95" s="51" t="s">
        <v>54</v>
      </c>
      <c r="W95" s="51" t="s">
        <v>54</v>
      </c>
      <c r="X95" s="51" t="s">
        <v>54</v>
      </c>
      <c r="Y95" s="50" t="s">
        <v>54</v>
      </c>
      <c r="Z95" s="31"/>
      <c r="AA95" s="50"/>
      <c r="AB95" s="31"/>
      <c r="AC95" s="51" t="s">
        <v>54</v>
      </c>
      <c r="AD95" s="52" t="s">
        <v>54</v>
      </c>
      <c r="AE95" s="44"/>
      <c r="AF95" s="51"/>
      <c r="AG95" s="52"/>
      <c r="AH95" s="52"/>
      <c r="AI95" s="50" t="s">
        <v>55</v>
      </c>
      <c r="AJ95" s="160">
        <v>89</v>
      </c>
      <c r="AK95" s="128"/>
      <c r="AL95" s="8" t="s">
        <v>454</v>
      </c>
      <c r="AN95" s="129" t="str">
        <f t="shared" si="4"/>
        <v>No</v>
      </c>
    </row>
    <row r="96" spans="1:43" s="8" customFormat="1" ht="65.25" customHeight="1" x14ac:dyDescent="0.25">
      <c r="A96" s="151"/>
      <c r="B96" s="40" t="s">
        <v>455</v>
      </c>
      <c r="C96" s="37" t="s">
        <v>456</v>
      </c>
      <c r="D96" s="27" t="s">
        <v>93</v>
      </c>
      <c r="E96" s="218" t="s">
        <v>6517</v>
      </c>
      <c r="F96" s="12" t="s">
        <v>7495</v>
      </c>
      <c r="G96" s="44" t="s">
        <v>63</v>
      </c>
      <c r="H96" s="250"/>
      <c r="I96" s="52"/>
      <c r="J96" s="52" t="s">
        <v>64</v>
      </c>
      <c r="K96" s="98" t="str">
        <f t="shared" si="5"/>
        <v>00 72 00</v>
      </c>
      <c r="L96" s="52" t="s">
        <v>57</v>
      </c>
      <c r="M96" s="44" t="s">
        <v>54</v>
      </c>
      <c r="N96" s="52" t="s">
        <v>54</v>
      </c>
      <c r="O96" s="76" t="s">
        <v>54</v>
      </c>
      <c r="P96" s="44" t="s">
        <v>54</v>
      </c>
      <c r="Q96" s="51" t="s">
        <v>54</v>
      </c>
      <c r="R96" s="51" t="s">
        <v>54</v>
      </c>
      <c r="S96" s="51" t="s">
        <v>54</v>
      </c>
      <c r="T96" s="51" t="s">
        <v>54</v>
      </c>
      <c r="U96" s="51" t="s">
        <v>54</v>
      </c>
      <c r="V96" s="51" t="s">
        <v>54</v>
      </c>
      <c r="W96" s="51" t="s">
        <v>54</v>
      </c>
      <c r="X96" s="51" t="s">
        <v>54</v>
      </c>
      <c r="Y96" s="50" t="s">
        <v>54</v>
      </c>
      <c r="Z96" s="31"/>
      <c r="AA96" s="50"/>
      <c r="AB96" s="31"/>
      <c r="AC96" s="51" t="s">
        <v>54</v>
      </c>
      <c r="AD96" s="52" t="s">
        <v>54</v>
      </c>
      <c r="AE96" s="44"/>
      <c r="AF96" s="51"/>
      <c r="AG96" s="52"/>
      <c r="AH96" s="52"/>
      <c r="AI96" s="50" t="s">
        <v>55</v>
      </c>
      <c r="AJ96" s="160">
        <v>90</v>
      </c>
      <c r="AK96" s="128"/>
      <c r="AL96" s="8" t="s">
        <v>457</v>
      </c>
      <c r="AN96" s="129" t="str">
        <f t="shared" si="4"/>
        <v>No</v>
      </c>
    </row>
    <row r="97" spans="1:41" s="162" customFormat="1" ht="65.25" customHeight="1" x14ac:dyDescent="0.25">
      <c r="A97" s="153"/>
      <c r="B97" s="228" t="s">
        <v>458</v>
      </c>
      <c r="C97" s="229" t="s">
        <v>459</v>
      </c>
      <c r="D97" s="230" t="s">
        <v>48</v>
      </c>
      <c r="E97" s="231" t="s">
        <v>460</v>
      </c>
      <c r="F97" s="232" t="s">
        <v>461</v>
      </c>
      <c r="G97" s="233" t="s">
        <v>51</v>
      </c>
      <c r="H97" s="234" t="s">
        <v>6497</v>
      </c>
      <c r="I97" s="235"/>
      <c r="J97" s="235" t="s">
        <v>70</v>
      </c>
      <c r="K97" s="236" t="str">
        <f t="shared" si="5"/>
        <v>00 21 00</v>
      </c>
      <c r="L97" s="235" t="s">
        <v>199</v>
      </c>
      <c r="M97" s="240" t="s">
        <v>54</v>
      </c>
      <c r="N97" s="243" t="s">
        <v>54</v>
      </c>
      <c r="O97" s="156"/>
      <c r="P97" s="240" t="s">
        <v>54</v>
      </c>
      <c r="Q97" s="241" t="s">
        <v>54</v>
      </c>
      <c r="R97" s="241" t="s">
        <v>54</v>
      </c>
      <c r="S97" s="241" t="s">
        <v>54</v>
      </c>
      <c r="T97" s="241" t="s">
        <v>54</v>
      </c>
      <c r="U97" s="241" t="s">
        <v>54</v>
      </c>
      <c r="V97" s="157"/>
      <c r="W97" s="157"/>
      <c r="X97" s="157"/>
      <c r="Y97" s="158"/>
      <c r="Z97" s="159"/>
      <c r="AA97" s="158"/>
      <c r="AB97" s="245" t="s">
        <v>54</v>
      </c>
      <c r="AC97" s="241" t="s">
        <v>54</v>
      </c>
      <c r="AD97" s="243" t="s">
        <v>54</v>
      </c>
      <c r="AE97" s="240" t="s">
        <v>54</v>
      </c>
      <c r="AF97" s="157"/>
      <c r="AG97" s="155"/>
      <c r="AH97" s="155"/>
      <c r="AI97" s="242" t="s">
        <v>55</v>
      </c>
      <c r="AJ97" s="160">
        <v>91</v>
      </c>
      <c r="AK97" s="161"/>
      <c r="AL97" s="162" t="s">
        <v>462</v>
      </c>
      <c r="AN97" s="163" t="str">
        <f t="shared" si="4"/>
        <v>No</v>
      </c>
    </row>
    <row r="98" spans="1:41" s="162" customFormat="1" ht="65.25" customHeight="1" x14ac:dyDescent="0.25">
      <c r="A98" s="153"/>
      <c r="B98" s="228" t="s">
        <v>463</v>
      </c>
      <c r="C98" s="229" t="s">
        <v>464</v>
      </c>
      <c r="D98" s="230" t="s">
        <v>48</v>
      </c>
      <c r="E98" s="231" t="s">
        <v>465</v>
      </c>
      <c r="F98" s="232" t="s">
        <v>466</v>
      </c>
      <c r="G98" s="233" t="s">
        <v>51</v>
      </c>
      <c r="H98" s="234" t="s">
        <v>6497</v>
      </c>
      <c r="I98" s="235"/>
      <c r="J98" s="235" t="s">
        <v>70</v>
      </c>
      <c r="K98" s="236" t="str">
        <f t="shared" si="5"/>
        <v>00 21 00</v>
      </c>
      <c r="L98" s="235" t="s">
        <v>199</v>
      </c>
      <c r="M98" s="240" t="s">
        <v>54</v>
      </c>
      <c r="N98" s="243" t="s">
        <v>54</v>
      </c>
      <c r="O98" s="156"/>
      <c r="P98" s="240" t="s">
        <v>54</v>
      </c>
      <c r="Q98" s="241" t="s">
        <v>54</v>
      </c>
      <c r="R98" s="241" t="s">
        <v>54</v>
      </c>
      <c r="S98" s="241" t="s">
        <v>54</v>
      </c>
      <c r="T98" s="241" t="s">
        <v>54</v>
      </c>
      <c r="U98" s="241" t="s">
        <v>54</v>
      </c>
      <c r="V98" s="157"/>
      <c r="W98" s="157"/>
      <c r="X98" s="157"/>
      <c r="Y98" s="158"/>
      <c r="Z98" s="159"/>
      <c r="AA98" s="158"/>
      <c r="AB98" s="245" t="s">
        <v>54</v>
      </c>
      <c r="AC98" s="241" t="s">
        <v>54</v>
      </c>
      <c r="AD98" s="243" t="s">
        <v>54</v>
      </c>
      <c r="AE98" s="240" t="s">
        <v>54</v>
      </c>
      <c r="AF98" s="157"/>
      <c r="AG98" s="155"/>
      <c r="AH98" s="155"/>
      <c r="AI98" s="242" t="s">
        <v>55</v>
      </c>
      <c r="AJ98" s="160">
        <v>92</v>
      </c>
      <c r="AK98" s="161"/>
      <c r="AL98" s="162" t="s">
        <v>467</v>
      </c>
      <c r="AN98" s="163" t="str">
        <f t="shared" si="4"/>
        <v>No</v>
      </c>
    </row>
    <row r="99" spans="1:41" s="162" customFormat="1" ht="65.25" customHeight="1" x14ac:dyDescent="0.25">
      <c r="A99" s="153"/>
      <c r="B99" s="228" t="s">
        <v>468</v>
      </c>
      <c r="C99" s="229" t="s">
        <v>469</v>
      </c>
      <c r="D99" s="230" t="s">
        <v>470</v>
      </c>
      <c r="E99" s="231" t="s">
        <v>471</v>
      </c>
      <c r="F99" s="232" t="s">
        <v>472</v>
      </c>
      <c r="G99" s="233" t="s">
        <v>51</v>
      </c>
      <c r="H99" s="234" t="s">
        <v>6497</v>
      </c>
      <c r="I99" s="235"/>
      <c r="J99" s="235" t="s">
        <v>70</v>
      </c>
      <c r="K99" s="236" t="str">
        <f t="shared" si="5"/>
        <v>00 21 00</v>
      </c>
      <c r="L99" s="235" t="s">
        <v>199</v>
      </c>
      <c r="M99" s="240" t="s">
        <v>54</v>
      </c>
      <c r="N99" s="243" t="s">
        <v>54</v>
      </c>
      <c r="O99" s="156"/>
      <c r="P99" s="240" t="s">
        <v>54</v>
      </c>
      <c r="Q99" s="241" t="s">
        <v>54</v>
      </c>
      <c r="R99" s="241" t="s">
        <v>54</v>
      </c>
      <c r="S99" s="241" t="s">
        <v>54</v>
      </c>
      <c r="T99" s="241" t="s">
        <v>54</v>
      </c>
      <c r="U99" s="241" t="s">
        <v>54</v>
      </c>
      <c r="V99" s="157"/>
      <c r="W99" s="157"/>
      <c r="X99" s="157"/>
      <c r="Y99" s="158"/>
      <c r="Z99" s="159"/>
      <c r="AA99" s="158"/>
      <c r="AB99" s="245" t="s">
        <v>54</v>
      </c>
      <c r="AC99" s="241" t="s">
        <v>54</v>
      </c>
      <c r="AD99" s="243" t="s">
        <v>54</v>
      </c>
      <c r="AE99" s="240" t="s">
        <v>54</v>
      </c>
      <c r="AF99" s="157"/>
      <c r="AG99" s="155"/>
      <c r="AH99" s="155"/>
      <c r="AI99" s="242" t="s">
        <v>55</v>
      </c>
      <c r="AJ99" s="160">
        <v>93</v>
      </c>
      <c r="AK99" s="161"/>
      <c r="AL99" s="162" t="s">
        <v>473</v>
      </c>
      <c r="AN99" s="163" t="str">
        <f t="shared" si="4"/>
        <v>No</v>
      </c>
    </row>
    <row r="100" spans="1:41" s="162" customFormat="1" ht="65.25" customHeight="1" x14ac:dyDescent="0.25">
      <c r="A100" s="153"/>
      <c r="B100" s="228" t="s">
        <v>474</v>
      </c>
      <c r="C100" s="229" t="s">
        <v>475</v>
      </c>
      <c r="D100" s="230" t="s">
        <v>470</v>
      </c>
      <c r="E100" s="231" t="s">
        <v>476</v>
      </c>
      <c r="F100" s="232" t="s">
        <v>477</v>
      </c>
      <c r="G100" s="233" t="s">
        <v>51</v>
      </c>
      <c r="H100" s="234" t="s">
        <v>6497</v>
      </c>
      <c r="I100" s="235"/>
      <c r="J100" s="235" t="s">
        <v>70</v>
      </c>
      <c r="K100" s="236" t="str">
        <f t="shared" si="5"/>
        <v>00 21 00</v>
      </c>
      <c r="L100" s="235" t="s">
        <v>199</v>
      </c>
      <c r="M100" s="240" t="s">
        <v>54</v>
      </c>
      <c r="N100" s="243" t="s">
        <v>54</v>
      </c>
      <c r="O100" s="156"/>
      <c r="P100" s="240" t="s">
        <v>54</v>
      </c>
      <c r="Q100" s="241" t="s">
        <v>54</v>
      </c>
      <c r="R100" s="241" t="s">
        <v>54</v>
      </c>
      <c r="S100" s="241" t="s">
        <v>54</v>
      </c>
      <c r="T100" s="241" t="s">
        <v>54</v>
      </c>
      <c r="U100" s="241" t="s">
        <v>54</v>
      </c>
      <c r="V100" s="157"/>
      <c r="W100" s="157"/>
      <c r="X100" s="241" t="s">
        <v>54</v>
      </c>
      <c r="Y100" s="158"/>
      <c r="Z100" s="159"/>
      <c r="AA100" s="158"/>
      <c r="AB100" s="245" t="s">
        <v>54</v>
      </c>
      <c r="AC100" s="241" t="s">
        <v>54</v>
      </c>
      <c r="AD100" s="243" t="s">
        <v>54</v>
      </c>
      <c r="AE100" s="240" t="s">
        <v>54</v>
      </c>
      <c r="AF100" s="157"/>
      <c r="AG100" s="155"/>
      <c r="AH100" s="155"/>
      <c r="AI100" s="242" t="s">
        <v>55</v>
      </c>
      <c r="AJ100" s="160">
        <v>94</v>
      </c>
      <c r="AK100" s="161"/>
      <c r="AL100" s="162" t="s">
        <v>478</v>
      </c>
      <c r="AN100" s="163" t="str">
        <f t="shared" si="4"/>
        <v>No</v>
      </c>
    </row>
    <row r="101" spans="1:41" s="8" customFormat="1" ht="65.25" customHeight="1" x14ac:dyDescent="0.25">
      <c r="A101" s="151"/>
      <c r="B101" s="40" t="s">
        <v>479</v>
      </c>
      <c r="C101" s="37" t="s">
        <v>480</v>
      </c>
      <c r="D101" s="27" t="s">
        <v>481</v>
      </c>
      <c r="E101" s="218" t="s">
        <v>482</v>
      </c>
      <c r="F101" s="12" t="s">
        <v>483</v>
      </c>
      <c r="G101" s="44" t="s">
        <v>63</v>
      </c>
      <c r="H101" s="250"/>
      <c r="I101" s="52"/>
      <c r="J101" s="52" t="s">
        <v>64</v>
      </c>
      <c r="K101" s="98" t="str">
        <f t="shared" si="5"/>
        <v>00 72 00</v>
      </c>
      <c r="L101" s="52" t="s">
        <v>57</v>
      </c>
      <c r="M101" s="44" t="s">
        <v>54</v>
      </c>
      <c r="N101" s="52" t="s">
        <v>54</v>
      </c>
      <c r="O101" s="76"/>
      <c r="P101" s="44" t="s">
        <v>157</v>
      </c>
      <c r="Q101" s="51"/>
      <c r="R101" s="51"/>
      <c r="S101" s="51"/>
      <c r="T101" s="51" t="s">
        <v>54</v>
      </c>
      <c r="U101" s="51"/>
      <c r="V101" s="51"/>
      <c r="W101" s="51"/>
      <c r="X101" s="51"/>
      <c r="Y101" s="50"/>
      <c r="Z101" s="31"/>
      <c r="AA101" s="50"/>
      <c r="AB101" s="31" t="s">
        <v>54</v>
      </c>
      <c r="AC101" s="51" t="s">
        <v>54</v>
      </c>
      <c r="AD101" s="52" t="s">
        <v>54</v>
      </c>
      <c r="AE101" s="44" t="s">
        <v>54</v>
      </c>
      <c r="AF101" s="51"/>
      <c r="AG101" s="52"/>
      <c r="AH101" s="52"/>
      <c r="AI101" s="50" t="s">
        <v>55</v>
      </c>
      <c r="AJ101" s="160">
        <v>95</v>
      </c>
      <c r="AK101" s="128"/>
      <c r="AL101" s="8" t="s">
        <v>484</v>
      </c>
      <c r="AN101" s="129" t="str">
        <f t="shared" si="4"/>
        <v>No</v>
      </c>
    </row>
    <row r="102" spans="1:41" s="162" customFormat="1" ht="65.25" customHeight="1" x14ac:dyDescent="0.25">
      <c r="A102" s="153"/>
      <c r="B102" s="228" t="s">
        <v>485</v>
      </c>
      <c r="C102" s="229" t="s">
        <v>486</v>
      </c>
      <c r="D102" s="230" t="s">
        <v>487</v>
      </c>
      <c r="E102" s="231" t="s">
        <v>488</v>
      </c>
      <c r="F102" s="232" t="s">
        <v>489</v>
      </c>
      <c r="G102" s="233" t="s">
        <v>51</v>
      </c>
      <c r="H102" s="234" t="s">
        <v>6497</v>
      </c>
      <c r="I102" s="235"/>
      <c r="J102" s="235" t="s">
        <v>64</v>
      </c>
      <c r="K102" s="236" t="str">
        <f t="shared" si="5"/>
        <v>00 21 00</v>
      </c>
      <c r="L102" s="235" t="s">
        <v>199</v>
      </c>
      <c r="M102" s="240" t="s">
        <v>54</v>
      </c>
      <c r="N102" s="243" t="s">
        <v>54</v>
      </c>
      <c r="O102" s="244" t="s">
        <v>54</v>
      </c>
      <c r="P102" s="240" t="s">
        <v>54</v>
      </c>
      <c r="Q102" s="157"/>
      <c r="R102" s="157"/>
      <c r="S102" s="241" t="s">
        <v>54</v>
      </c>
      <c r="T102" s="241" t="s">
        <v>54</v>
      </c>
      <c r="U102" s="157"/>
      <c r="V102" s="157"/>
      <c r="W102" s="157"/>
      <c r="X102" s="157"/>
      <c r="Y102" s="158"/>
      <c r="Z102" s="159"/>
      <c r="AA102" s="158"/>
      <c r="AB102" s="245" t="s">
        <v>54</v>
      </c>
      <c r="AC102" s="241" t="s">
        <v>54</v>
      </c>
      <c r="AD102" s="243" t="s">
        <v>54</v>
      </c>
      <c r="AE102" s="240" t="s">
        <v>54</v>
      </c>
      <c r="AF102" s="157"/>
      <c r="AG102" s="155"/>
      <c r="AH102" s="155"/>
      <c r="AI102" s="242" t="s">
        <v>55</v>
      </c>
      <c r="AJ102" s="160">
        <v>96</v>
      </c>
      <c r="AK102" s="161"/>
      <c r="AL102" s="162" t="s">
        <v>490</v>
      </c>
      <c r="AN102" s="163" t="str">
        <f t="shared" si="4"/>
        <v>No</v>
      </c>
    </row>
    <row r="103" spans="1:41" s="162" customFormat="1" ht="65.25" customHeight="1" x14ac:dyDescent="0.25">
      <c r="A103" s="153"/>
      <c r="B103" s="228" t="s">
        <v>491</v>
      </c>
      <c r="C103" s="229" t="s">
        <v>492</v>
      </c>
      <c r="D103" s="230" t="s">
        <v>493</v>
      </c>
      <c r="E103" s="231" t="s">
        <v>494</v>
      </c>
      <c r="F103" s="232" t="s">
        <v>495</v>
      </c>
      <c r="G103" s="233" t="s">
        <v>51</v>
      </c>
      <c r="H103" s="234" t="s">
        <v>6497</v>
      </c>
      <c r="I103" s="235"/>
      <c r="J103" s="235" t="s">
        <v>64</v>
      </c>
      <c r="K103" s="236" t="str">
        <f t="shared" si="5"/>
        <v>00 21 00</v>
      </c>
      <c r="L103" s="235" t="s">
        <v>199</v>
      </c>
      <c r="M103" s="240" t="s">
        <v>54</v>
      </c>
      <c r="N103" s="243" t="s">
        <v>54</v>
      </c>
      <c r="O103" s="244" t="s">
        <v>54</v>
      </c>
      <c r="P103" s="240" t="s">
        <v>54</v>
      </c>
      <c r="Q103" s="241" t="s">
        <v>54</v>
      </c>
      <c r="R103" s="241" t="s">
        <v>54</v>
      </c>
      <c r="S103" s="241" t="s">
        <v>54</v>
      </c>
      <c r="T103" s="241" t="s">
        <v>54</v>
      </c>
      <c r="U103" s="241" t="s">
        <v>54</v>
      </c>
      <c r="V103" s="241" t="s">
        <v>54</v>
      </c>
      <c r="W103" s="241" t="s">
        <v>54</v>
      </c>
      <c r="X103" s="241" t="s">
        <v>54</v>
      </c>
      <c r="Y103" s="242" t="s">
        <v>54</v>
      </c>
      <c r="Z103" s="159"/>
      <c r="AA103" s="158"/>
      <c r="AB103" s="245" t="s">
        <v>54</v>
      </c>
      <c r="AC103" s="241" t="s">
        <v>54</v>
      </c>
      <c r="AD103" s="243" t="s">
        <v>54</v>
      </c>
      <c r="AE103" s="240" t="s">
        <v>54</v>
      </c>
      <c r="AF103" s="157"/>
      <c r="AG103" s="155"/>
      <c r="AH103" s="155"/>
      <c r="AI103" s="242" t="s">
        <v>55</v>
      </c>
      <c r="AJ103" s="160">
        <v>97</v>
      </c>
      <c r="AK103" s="161"/>
      <c r="AL103" s="162" t="s">
        <v>496</v>
      </c>
      <c r="AN103" s="163" t="str">
        <f t="shared" ref="AN103:AN125" si="6">IFERROR(IF(AND(FIND("Alternate",C103),"Yes",AL103=""),,"Yes"),"No")</f>
        <v>No</v>
      </c>
    </row>
    <row r="104" spans="1:41" s="162" customFormat="1" ht="65.25" customHeight="1" x14ac:dyDescent="0.25">
      <c r="A104" s="153"/>
      <c r="B104" s="228" t="s">
        <v>78</v>
      </c>
      <c r="C104" s="229" t="s">
        <v>79</v>
      </c>
      <c r="D104" s="230" t="s">
        <v>493</v>
      </c>
      <c r="E104" s="231" t="s">
        <v>497</v>
      </c>
      <c r="F104" s="232" t="s">
        <v>498</v>
      </c>
      <c r="G104" s="233" t="s">
        <v>51</v>
      </c>
      <c r="H104" s="234" t="s">
        <v>6497</v>
      </c>
      <c r="I104" s="235"/>
      <c r="J104" s="235" t="s">
        <v>64</v>
      </c>
      <c r="K104" s="236" t="str">
        <f t="shared" si="5"/>
        <v>00 21 00</v>
      </c>
      <c r="L104" s="235" t="s">
        <v>199</v>
      </c>
      <c r="M104" s="240" t="s">
        <v>54</v>
      </c>
      <c r="N104" s="243" t="s">
        <v>54</v>
      </c>
      <c r="O104" s="244" t="s">
        <v>54</v>
      </c>
      <c r="P104" s="240" t="s">
        <v>54</v>
      </c>
      <c r="Q104" s="241" t="s">
        <v>54</v>
      </c>
      <c r="R104" s="241" t="s">
        <v>54</v>
      </c>
      <c r="S104" s="241" t="s">
        <v>54</v>
      </c>
      <c r="T104" s="241" t="s">
        <v>54</v>
      </c>
      <c r="U104" s="241" t="s">
        <v>54</v>
      </c>
      <c r="V104" s="241" t="s">
        <v>54</v>
      </c>
      <c r="W104" s="241" t="s">
        <v>54</v>
      </c>
      <c r="X104" s="241" t="s">
        <v>54</v>
      </c>
      <c r="Y104" s="242" t="s">
        <v>54</v>
      </c>
      <c r="Z104" s="159"/>
      <c r="AA104" s="158"/>
      <c r="AB104" s="245" t="s">
        <v>54</v>
      </c>
      <c r="AC104" s="241" t="s">
        <v>54</v>
      </c>
      <c r="AD104" s="243" t="s">
        <v>54</v>
      </c>
      <c r="AE104" s="240" t="s">
        <v>54</v>
      </c>
      <c r="AF104" s="157"/>
      <c r="AG104" s="155"/>
      <c r="AH104" s="155"/>
      <c r="AI104" s="242" t="s">
        <v>55</v>
      </c>
      <c r="AJ104" s="160">
        <v>98</v>
      </c>
      <c r="AK104" s="161"/>
      <c r="AN104" s="163" t="str">
        <f t="shared" si="6"/>
        <v>No</v>
      </c>
    </row>
    <row r="105" spans="1:41" s="162" customFormat="1" ht="65.25" customHeight="1" x14ac:dyDescent="0.25">
      <c r="A105" s="153"/>
      <c r="B105" s="228" t="s">
        <v>499</v>
      </c>
      <c r="C105" s="229" t="s">
        <v>500</v>
      </c>
      <c r="D105" s="230" t="s">
        <v>501</v>
      </c>
      <c r="E105" s="231" t="s">
        <v>502</v>
      </c>
      <c r="F105" s="232" t="s">
        <v>503</v>
      </c>
      <c r="G105" s="233" t="s">
        <v>63</v>
      </c>
      <c r="H105" s="234" t="s">
        <v>6497</v>
      </c>
      <c r="I105" s="235"/>
      <c r="J105" s="235" t="s">
        <v>70</v>
      </c>
      <c r="K105" s="236" t="str">
        <f t="shared" si="5"/>
        <v>00 73 00</v>
      </c>
      <c r="L105" s="235" t="s">
        <v>504</v>
      </c>
      <c r="M105" s="240" t="s">
        <v>397</v>
      </c>
      <c r="N105" s="243" t="s">
        <v>397</v>
      </c>
      <c r="O105" s="244" t="s">
        <v>397</v>
      </c>
      <c r="P105" s="240" t="s">
        <v>397</v>
      </c>
      <c r="Q105" s="241" t="s">
        <v>397</v>
      </c>
      <c r="R105" s="241" t="s">
        <v>397</v>
      </c>
      <c r="S105" s="157"/>
      <c r="T105" s="241" t="s">
        <v>397</v>
      </c>
      <c r="U105" s="241" t="s">
        <v>397</v>
      </c>
      <c r="V105" s="241" t="s">
        <v>397</v>
      </c>
      <c r="W105" s="157"/>
      <c r="X105" s="241" t="s">
        <v>397</v>
      </c>
      <c r="Y105" s="242" t="s">
        <v>397</v>
      </c>
      <c r="Z105" s="159"/>
      <c r="AA105" s="158"/>
      <c r="AB105" s="245" t="s">
        <v>397</v>
      </c>
      <c r="AC105" s="241" t="s">
        <v>397</v>
      </c>
      <c r="AD105" s="243" t="s">
        <v>397</v>
      </c>
      <c r="AE105" s="240" t="s">
        <v>397</v>
      </c>
      <c r="AF105" s="157"/>
      <c r="AG105" s="155"/>
      <c r="AH105" s="155"/>
      <c r="AI105" s="242" t="s">
        <v>55</v>
      </c>
      <c r="AJ105" s="160">
        <v>99</v>
      </c>
      <c r="AK105" s="161"/>
      <c r="AL105" s="162" t="s">
        <v>505</v>
      </c>
      <c r="AN105" s="163" t="str">
        <f t="shared" si="6"/>
        <v>No</v>
      </c>
    </row>
    <row r="106" spans="1:41" s="162" customFormat="1" ht="65.25" customHeight="1" x14ac:dyDescent="0.25">
      <c r="A106" s="153"/>
      <c r="B106" s="228" t="s">
        <v>499</v>
      </c>
      <c r="C106" s="229" t="s">
        <v>506</v>
      </c>
      <c r="D106" s="230" t="s">
        <v>74</v>
      </c>
      <c r="E106" s="231" t="s">
        <v>502</v>
      </c>
      <c r="F106" s="232" t="s">
        <v>507</v>
      </c>
      <c r="G106" s="233" t="s">
        <v>63</v>
      </c>
      <c r="H106" s="234" t="s">
        <v>6497</v>
      </c>
      <c r="I106" s="235"/>
      <c r="J106" s="235" t="s">
        <v>70</v>
      </c>
      <c r="K106" s="236" t="str">
        <f t="shared" si="5"/>
        <v>00 73 00</v>
      </c>
      <c r="L106" s="235" t="s">
        <v>504</v>
      </c>
      <c r="M106" s="240" t="s">
        <v>397</v>
      </c>
      <c r="N106" s="243" t="s">
        <v>397</v>
      </c>
      <c r="O106" s="244" t="s">
        <v>397</v>
      </c>
      <c r="P106" s="240" t="s">
        <v>397</v>
      </c>
      <c r="Q106" s="241" t="s">
        <v>397</v>
      </c>
      <c r="R106" s="241" t="s">
        <v>397</v>
      </c>
      <c r="S106" s="157"/>
      <c r="T106" s="241" t="s">
        <v>397</v>
      </c>
      <c r="U106" s="241" t="s">
        <v>397</v>
      </c>
      <c r="V106" s="241" t="s">
        <v>397</v>
      </c>
      <c r="W106" s="157"/>
      <c r="X106" s="241" t="s">
        <v>397</v>
      </c>
      <c r="Y106" s="242" t="s">
        <v>397</v>
      </c>
      <c r="Z106" s="159"/>
      <c r="AA106" s="158"/>
      <c r="AB106" s="245" t="s">
        <v>397</v>
      </c>
      <c r="AC106" s="241" t="s">
        <v>397</v>
      </c>
      <c r="AD106" s="243" t="s">
        <v>397</v>
      </c>
      <c r="AE106" s="240" t="s">
        <v>397</v>
      </c>
      <c r="AF106" s="157"/>
      <c r="AG106" s="155"/>
      <c r="AH106" s="155"/>
      <c r="AI106" s="242" t="s">
        <v>55</v>
      </c>
      <c r="AJ106" s="160">
        <v>100</v>
      </c>
      <c r="AK106" s="161"/>
      <c r="AL106" s="162" t="s">
        <v>508</v>
      </c>
      <c r="AN106" s="163" t="str">
        <f t="shared" si="6"/>
        <v>Yes</v>
      </c>
      <c r="AO106" s="162" t="s">
        <v>57</v>
      </c>
    </row>
    <row r="107" spans="1:41" s="162" customFormat="1" ht="65.25" customHeight="1" x14ac:dyDescent="0.25">
      <c r="A107" s="153"/>
      <c r="B107" s="228" t="s">
        <v>499</v>
      </c>
      <c r="C107" s="229" t="s">
        <v>509</v>
      </c>
      <c r="D107" s="230" t="s">
        <v>74</v>
      </c>
      <c r="E107" s="231" t="s">
        <v>502</v>
      </c>
      <c r="F107" s="232" t="s">
        <v>510</v>
      </c>
      <c r="G107" s="233" t="s">
        <v>63</v>
      </c>
      <c r="H107" s="234" t="s">
        <v>6497</v>
      </c>
      <c r="I107" s="235"/>
      <c r="J107" s="235" t="s">
        <v>70</v>
      </c>
      <c r="K107" s="236" t="str">
        <f t="shared" si="5"/>
        <v>00 73 00</v>
      </c>
      <c r="L107" s="235" t="s">
        <v>504</v>
      </c>
      <c r="M107" s="240" t="s">
        <v>397</v>
      </c>
      <c r="N107" s="243" t="s">
        <v>397</v>
      </c>
      <c r="O107" s="244" t="s">
        <v>397</v>
      </c>
      <c r="P107" s="240" t="s">
        <v>397</v>
      </c>
      <c r="Q107" s="241" t="s">
        <v>397</v>
      </c>
      <c r="R107" s="241" t="s">
        <v>397</v>
      </c>
      <c r="S107" s="157"/>
      <c r="T107" s="241" t="s">
        <v>397</v>
      </c>
      <c r="U107" s="241" t="s">
        <v>397</v>
      </c>
      <c r="V107" s="241" t="s">
        <v>397</v>
      </c>
      <c r="W107" s="157"/>
      <c r="X107" s="241" t="s">
        <v>397</v>
      </c>
      <c r="Y107" s="242" t="s">
        <v>397</v>
      </c>
      <c r="Z107" s="159"/>
      <c r="AA107" s="158"/>
      <c r="AB107" s="245" t="s">
        <v>397</v>
      </c>
      <c r="AC107" s="241" t="s">
        <v>397</v>
      </c>
      <c r="AD107" s="243" t="s">
        <v>397</v>
      </c>
      <c r="AE107" s="240" t="s">
        <v>397</v>
      </c>
      <c r="AF107" s="157"/>
      <c r="AG107" s="155"/>
      <c r="AH107" s="155"/>
      <c r="AI107" s="242" t="s">
        <v>55</v>
      </c>
      <c r="AJ107" s="160">
        <v>101</v>
      </c>
      <c r="AK107" s="161"/>
      <c r="AL107" s="162" t="s">
        <v>511</v>
      </c>
      <c r="AN107" s="163" t="str">
        <f t="shared" si="6"/>
        <v>Yes</v>
      </c>
      <c r="AO107" s="162" t="s">
        <v>179</v>
      </c>
    </row>
    <row r="108" spans="1:41" s="162" customFormat="1" ht="65.25" customHeight="1" x14ac:dyDescent="0.25">
      <c r="A108" s="153"/>
      <c r="B108" s="228" t="s">
        <v>499</v>
      </c>
      <c r="C108" s="229" t="s">
        <v>512</v>
      </c>
      <c r="D108" s="230" t="s">
        <v>74</v>
      </c>
      <c r="E108" s="231" t="s">
        <v>502</v>
      </c>
      <c r="F108" s="232" t="s">
        <v>513</v>
      </c>
      <c r="G108" s="233" t="s">
        <v>63</v>
      </c>
      <c r="H108" s="234" t="s">
        <v>6497</v>
      </c>
      <c r="I108" s="235"/>
      <c r="J108" s="235" t="s">
        <v>70</v>
      </c>
      <c r="K108" s="236" t="str">
        <f t="shared" ref="K108:K127" si="7">IF(L108="I","00 72 00",IF(L108="K","00 45 00",IF(L108="E","00 73 00",IF(L108="F","00 73 00",IF(L108="G","00 73 00",IF(L108="H","00 73 00",IF(L108="L","00 21 00", IF(L108="M","00 22 00",""))))))))</f>
        <v>00 73 00</v>
      </c>
      <c r="L108" s="235" t="s">
        <v>504</v>
      </c>
      <c r="M108" s="240" t="s">
        <v>397</v>
      </c>
      <c r="N108" s="243" t="s">
        <v>397</v>
      </c>
      <c r="O108" s="244" t="s">
        <v>397</v>
      </c>
      <c r="P108" s="240" t="s">
        <v>397</v>
      </c>
      <c r="Q108" s="241" t="s">
        <v>397</v>
      </c>
      <c r="R108" s="241" t="s">
        <v>397</v>
      </c>
      <c r="S108" s="157"/>
      <c r="T108" s="241" t="s">
        <v>397</v>
      </c>
      <c r="U108" s="241" t="s">
        <v>397</v>
      </c>
      <c r="V108" s="241" t="s">
        <v>397</v>
      </c>
      <c r="W108" s="157"/>
      <c r="X108" s="241" t="s">
        <v>397</v>
      </c>
      <c r="Y108" s="242" t="s">
        <v>397</v>
      </c>
      <c r="Z108" s="159"/>
      <c r="AA108" s="158"/>
      <c r="AB108" s="245" t="s">
        <v>397</v>
      </c>
      <c r="AC108" s="241" t="s">
        <v>397</v>
      </c>
      <c r="AD108" s="243" t="s">
        <v>397</v>
      </c>
      <c r="AE108" s="240" t="s">
        <v>397</v>
      </c>
      <c r="AF108" s="157"/>
      <c r="AG108" s="155"/>
      <c r="AH108" s="155"/>
      <c r="AI108" s="242" t="s">
        <v>55</v>
      </c>
      <c r="AJ108" s="160">
        <v>102</v>
      </c>
      <c r="AK108" s="161"/>
      <c r="AL108" s="162" t="s">
        <v>514</v>
      </c>
      <c r="AN108" s="163" t="str">
        <f t="shared" si="6"/>
        <v>Yes</v>
      </c>
      <c r="AO108" s="162" t="s">
        <v>515</v>
      </c>
    </row>
    <row r="109" spans="1:41" s="162" customFormat="1" ht="65.25" customHeight="1" x14ac:dyDescent="0.25">
      <c r="A109" s="153"/>
      <c r="B109" s="228" t="s">
        <v>516</v>
      </c>
      <c r="C109" s="229" t="s">
        <v>517</v>
      </c>
      <c r="D109" s="230" t="s">
        <v>501</v>
      </c>
      <c r="E109" s="231" t="s">
        <v>518</v>
      </c>
      <c r="F109" s="232" t="s">
        <v>519</v>
      </c>
      <c r="G109" s="233" t="s">
        <v>63</v>
      </c>
      <c r="H109" s="234" t="s">
        <v>6497</v>
      </c>
      <c r="I109" s="235"/>
      <c r="J109" s="235" t="s">
        <v>70</v>
      </c>
      <c r="K109" s="236" t="str">
        <f t="shared" si="7"/>
        <v>00 73 00</v>
      </c>
      <c r="L109" s="235" t="s">
        <v>504</v>
      </c>
      <c r="M109" s="240" t="s">
        <v>397</v>
      </c>
      <c r="N109" s="243" t="s">
        <v>397</v>
      </c>
      <c r="O109" s="244" t="s">
        <v>397</v>
      </c>
      <c r="P109" s="240" t="s">
        <v>397</v>
      </c>
      <c r="Q109" s="241" t="s">
        <v>397</v>
      </c>
      <c r="R109" s="241" t="s">
        <v>397</v>
      </c>
      <c r="S109" s="157"/>
      <c r="T109" s="241" t="s">
        <v>397</v>
      </c>
      <c r="U109" s="241" t="s">
        <v>397</v>
      </c>
      <c r="V109" s="241" t="s">
        <v>397</v>
      </c>
      <c r="W109" s="157"/>
      <c r="X109" s="241" t="s">
        <v>397</v>
      </c>
      <c r="Y109" s="242" t="s">
        <v>397</v>
      </c>
      <c r="Z109" s="159"/>
      <c r="AA109" s="158"/>
      <c r="AB109" s="245" t="s">
        <v>397</v>
      </c>
      <c r="AC109" s="241" t="s">
        <v>397</v>
      </c>
      <c r="AD109" s="243" t="s">
        <v>397</v>
      </c>
      <c r="AE109" s="240" t="s">
        <v>397</v>
      </c>
      <c r="AF109" s="157"/>
      <c r="AG109" s="155"/>
      <c r="AH109" s="155"/>
      <c r="AI109" s="242" t="s">
        <v>55</v>
      </c>
      <c r="AJ109" s="160">
        <v>103</v>
      </c>
      <c r="AK109" s="161"/>
      <c r="AL109" s="162" t="s">
        <v>520</v>
      </c>
      <c r="AN109" s="163" t="str">
        <f t="shared" si="6"/>
        <v>No</v>
      </c>
    </row>
    <row r="110" spans="1:41" s="162" customFormat="1" ht="65.25" customHeight="1" x14ac:dyDescent="0.25">
      <c r="A110" s="153"/>
      <c r="B110" s="228" t="s">
        <v>516</v>
      </c>
      <c r="C110" s="229" t="s">
        <v>521</v>
      </c>
      <c r="D110" s="230" t="s">
        <v>74</v>
      </c>
      <c r="E110" s="231" t="s">
        <v>518</v>
      </c>
      <c r="F110" s="232" t="s">
        <v>507</v>
      </c>
      <c r="G110" s="233" t="s">
        <v>63</v>
      </c>
      <c r="H110" s="234" t="s">
        <v>6497</v>
      </c>
      <c r="I110" s="235"/>
      <c r="J110" s="235" t="s">
        <v>70</v>
      </c>
      <c r="K110" s="236" t="str">
        <f t="shared" si="7"/>
        <v>00 73 00</v>
      </c>
      <c r="L110" s="235" t="s">
        <v>504</v>
      </c>
      <c r="M110" s="240" t="s">
        <v>397</v>
      </c>
      <c r="N110" s="243" t="s">
        <v>397</v>
      </c>
      <c r="O110" s="244" t="s">
        <v>397</v>
      </c>
      <c r="P110" s="240" t="s">
        <v>397</v>
      </c>
      <c r="Q110" s="241" t="s">
        <v>397</v>
      </c>
      <c r="R110" s="241" t="s">
        <v>397</v>
      </c>
      <c r="S110" s="157"/>
      <c r="T110" s="241" t="s">
        <v>397</v>
      </c>
      <c r="U110" s="241" t="s">
        <v>397</v>
      </c>
      <c r="V110" s="241" t="s">
        <v>397</v>
      </c>
      <c r="W110" s="157"/>
      <c r="X110" s="241" t="s">
        <v>397</v>
      </c>
      <c r="Y110" s="242" t="s">
        <v>397</v>
      </c>
      <c r="Z110" s="159"/>
      <c r="AA110" s="158"/>
      <c r="AB110" s="245" t="s">
        <v>397</v>
      </c>
      <c r="AC110" s="241" t="s">
        <v>397</v>
      </c>
      <c r="AD110" s="243" t="s">
        <v>397</v>
      </c>
      <c r="AE110" s="240" t="s">
        <v>397</v>
      </c>
      <c r="AF110" s="157"/>
      <c r="AG110" s="155"/>
      <c r="AH110" s="155"/>
      <c r="AI110" s="242" t="s">
        <v>55</v>
      </c>
      <c r="AJ110" s="160">
        <v>104</v>
      </c>
      <c r="AK110" s="161"/>
      <c r="AL110" s="162" t="s">
        <v>522</v>
      </c>
      <c r="AN110" s="163" t="str">
        <f t="shared" si="6"/>
        <v>Yes</v>
      </c>
      <c r="AO110" s="162" t="s">
        <v>57</v>
      </c>
    </row>
    <row r="111" spans="1:41" s="162" customFormat="1" ht="65.25" customHeight="1" x14ac:dyDescent="0.25">
      <c r="A111" s="153"/>
      <c r="B111" s="228" t="s">
        <v>516</v>
      </c>
      <c r="C111" s="229" t="s">
        <v>523</v>
      </c>
      <c r="D111" s="230" t="s">
        <v>74</v>
      </c>
      <c r="E111" s="231" t="s">
        <v>518</v>
      </c>
      <c r="F111" s="232" t="s">
        <v>510</v>
      </c>
      <c r="G111" s="233" t="s">
        <v>63</v>
      </c>
      <c r="H111" s="234" t="s">
        <v>6497</v>
      </c>
      <c r="I111" s="235"/>
      <c r="J111" s="235" t="s">
        <v>70</v>
      </c>
      <c r="K111" s="236" t="str">
        <f t="shared" si="7"/>
        <v>00 73 00</v>
      </c>
      <c r="L111" s="235" t="s">
        <v>504</v>
      </c>
      <c r="M111" s="240" t="s">
        <v>397</v>
      </c>
      <c r="N111" s="243" t="s">
        <v>397</v>
      </c>
      <c r="O111" s="244" t="s">
        <v>397</v>
      </c>
      <c r="P111" s="240" t="s">
        <v>397</v>
      </c>
      <c r="Q111" s="241" t="s">
        <v>397</v>
      </c>
      <c r="R111" s="241" t="s">
        <v>397</v>
      </c>
      <c r="S111" s="157"/>
      <c r="T111" s="241" t="s">
        <v>397</v>
      </c>
      <c r="U111" s="241" t="s">
        <v>397</v>
      </c>
      <c r="V111" s="241" t="s">
        <v>397</v>
      </c>
      <c r="W111" s="157"/>
      <c r="X111" s="241" t="s">
        <v>397</v>
      </c>
      <c r="Y111" s="242" t="s">
        <v>397</v>
      </c>
      <c r="Z111" s="159"/>
      <c r="AA111" s="158"/>
      <c r="AB111" s="245" t="s">
        <v>397</v>
      </c>
      <c r="AC111" s="241" t="s">
        <v>397</v>
      </c>
      <c r="AD111" s="243" t="s">
        <v>397</v>
      </c>
      <c r="AE111" s="240" t="s">
        <v>397</v>
      </c>
      <c r="AF111" s="157"/>
      <c r="AG111" s="155"/>
      <c r="AH111" s="155"/>
      <c r="AI111" s="242" t="s">
        <v>55</v>
      </c>
      <c r="AJ111" s="160">
        <v>105</v>
      </c>
      <c r="AK111" s="161"/>
      <c r="AL111" s="162" t="s">
        <v>524</v>
      </c>
      <c r="AN111" s="163" t="str">
        <f t="shared" si="6"/>
        <v>Yes</v>
      </c>
      <c r="AO111" s="162" t="s">
        <v>179</v>
      </c>
    </row>
    <row r="112" spans="1:41" s="162" customFormat="1" ht="65.25" customHeight="1" x14ac:dyDescent="0.25">
      <c r="A112" s="153"/>
      <c r="B112" s="228" t="s">
        <v>516</v>
      </c>
      <c r="C112" s="229" t="s">
        <v>525</v>
      </c>
      <c r="D112" s="230" t="s">
        <v>74</v>
      </c>
      <c r="E112" s="231" t="s">
        <v>518</v>
      </c>
      <c r="F112" s="232" t="s">
        <v>513</v>
      </c>
      <c r="G112" s="233" t="s">
        <v>63</v>
      </c>
      <c r="H112" s="234" t="s">
        <v>6497</v>
      </c>
      <c r="I112" s="235"/>
      <c r="J112" s="235" t="s">
        <v>70</v>
      </c>
      <c r="K112" s="236" t="str">
        <f t="shared" si="7"/>
        <v>00 73 00</v>
      </c>
      <c r="L112" s="235" t="s">
        <v>504</v>
      </c>
      <c r="M112" s="240" t="s">
        <v>397</v>
      </c>
      <c r="N112" s="243" t="s">
        <v>397</v>
      </c>
      <c r="O112" s="244" t="s">
        <v>397</v>
      </c>
      <c r="P112" s="240" t="s">
        <v>397</v>
      </c>
      <c r="Q112" s="241" t="s">
        <v>397</v>
      </c>
      <c r="R112" s="241" t="s">
        <v>397</v>
      </c>
      <c r="S112" s="157"/>
      <c r="T112" s="241" t="s">
        <v>397</v>
      </c>
      <c r="U112" s="241" t="s">
        <v>397</v>
      </c>
      <c r="V112" s="241" t="s">
        <v>397</v>
      </c>
      <c r="W112" s="157"/>
      <c r="X112" s="241" t="s">
        <v>397</v>
      </c>
      <c r="Y112" s="242" t="s">
        <v>397</v>
      </c>
      <c r="Z112" s="159"/>
      <c r="AA112" s="158"/>
      <c r="AB112" s="245" t="s">
        <v>397</v>
      </c>
      <c r="AC112" s="241" t="s">
        <v>397</v>
      </c>
      <c r="AD112" s="243" t="s">
        <v>397</v>
      </c>
      <c r="AE112" s="240" t="s">
        <v>397</v>
      </c>
      <c r="AF112" s="157"/>
      <c r="AG112" s="155"/>
      <c r="AH112" s="155"/>
      <c r="AI112" s="242" t="s">
        <v>55</v>
      </c>
      <c r="AJ112" s="160">
        <v>106</v>
      </c>
      <c r="AK112" s="161"/>
      <c r="AL112" s="162" t="s">
        <v>526</v>
      </c>
      <c r="AN112" s="163" t="str">
        <f t="shared" si="6"/>
        <v>Yes</v>
      </c>
      <c r="AO112" s="162" t="s">
        <v>515</v>
      </c>
    </row>
    <row r="113" spans="1:43" s="162" customFormat="1" ht="65.25" customHeight="1" x14ac:dyDescent="0.25">
      <c r="A113" s="153"/>
      <c r="B113" s="228" t="s">
        <v>527</v>
      </c>
      <c r="C113" s="229" t="s">
        <v>528</v>
      </c>
      <c r="D113" s="230" t="s">
        <v>74</v>
      </c>
      <c r="E113" s="231" t="s">
        <v>529</v>
      </c>
      <c r="F113" s="232" t="s">
        <v>530</v>
      </c>
      <c r="G113" s="233" t="s">
        <v>63</v>
      </c>
      <c r="H113" s="234" t="s">
        <v>6497</v>
      </c>
      <c r="I113" s="235"/>
      <c r="J113" s="235" t="s">
        <v>64</v>
      </c>
      <c r="K113" s="236" t="str">
        <f t="shared" si="7"/>
        <v>00 73 00</v>
      </c>
      <c r="L113" s="235" t="s">
        <v>504</v>
      </c>
      <c r="M113" s="240" t="s">
        <v>54</v>
      </c>
      <c r="N113" s="155"/>
      <c r="O113" s="156"/>
      <c r="P113" s="154"/>
      <c r="Q113" s="157"/>
      <c r="R113" s="157"/>
      <c r="S113" s="241" t="s">
        <v>54</v>
      </c>
      <c r="T113" s="157"/>
      <c r="U113" s="157"/>
      <c r="V113" s="157"/>
      <c r="W113" s="157"/>
      <c r="X113" s="157"/>
      <c r="Y113" s="158"/>
      <c r="Z113" s="159"/>
      <c r="AA113" s="158"/>
      <c r="AB113" s="245" t="s">
        <v>54</v>
      </c>
      <c r="AC113" s="241" t="s">
        <v>54</v>
      </c>
      <c r="AD113" s="243" t="s">
        <v>54</v>
      </c>
      <c r="AE113" s="240" t="s">
        <v>54</v>
      </c>
      <c r="AF113" s="157"/>
      <c r="AG113" s="155"/>
      <c r="AH113" s="155"/>
      <c r="AI113" s="242" t="s">
        <v>55</v>
      </c>
      <c r="AJ113" s="160">
        <v>107</v>
      </c>
      <c r="AK113" s="161"/>
      <c r="AL113" s="162" t="s">
        <v>531</v>
      </c>
      <c r="AN113" s="163" t="str">
        <f t="shared" si="6"/>
        <v>No</v>
      </c>
    </row>
    <row r="114" spans="1:43" s="162" customFormat="1" ht="65.25" customHeight="1" x14ac:dyDescent="0.25">
      <c r="A114" s="153"/>
      <c r="B114" s="228" t="s">
        <v>527</v>
      </c>
      <c r="C114" s="229" t="s">
        <v>532</v>
      </c>
      <c r="D114" s="230" t="s">
        <v>74</v>
      </c>
      <c r="E114" s="231" t="s">
        <v>529</v>
      </c>
      <c r="F114" s="232" t="s">
        <v>533</v>
      </c>
      <c r="G114" s="233" t="s">
        <v>63</v>
      </c>
      <c r="H114" s="234" t="s">
        <v>6497</v>
      </c>
      <c r="I114" s="235"/>
      <c r="J114" s="235" t="s">
        <v>64</v>
      </c>
      <c r="K114" s="236" t="str">
        <f t="shared" si="7"/>
        <v>00 72 00</v>
      </c>
      <c r="L114" s="235" t="s">
        <v>57</v>
      </c>
      <c r="M114" s="240" t="s">
        <v>397</v>
      </c>
      <c r="N114" s="155"/>
      <c r="O114" s="156"/>
      <c r="P114" s="154"/>
      <c r="Q114" s="157"/>
      <c r="R114" s="157"/>
      <c r="S114" s="241" t="s">
        <v>397</v>
      </c>
      <c r="T114" s="157"/>
      <c r="U114" s="157"/>
      <c r="V114" s="157"/>
      <c r="W114" s="157"/>
      <c r="X114" s="157"/>
      <c r="Y114" s="158"/>
      <c r="Z114" s="159"/>
      <c r="AA114" s="158"/>
      <c r="AB114" s="245" t="s">
        <v>397</v>
      </c>
      <c r="AC114" s="241" t="s">
        <v>397</v>
      </c>
      <c r="AD114" s="243" t="s">
        <v>397</v>
      </c>
      <c r="AE114" s="240" t="s">
        <v>397</v>
      </c>
      <c r="AF114" s="157"/>
      <c r="AG114" s="155"/>
      <c r="AH114" s="155"/>
      <c r="AI114" s="242" t="s">
        <v>55</v>
      </c>
      <c r="AJ114" s="160">
        <v>108</v>
      </c>
      <c r="AK114" s="161"/>
      <c r="AL114" s="162" t="s">
        <v>534</v>
      </c>
      <c r="AN114" s="163" t="str">
        <f t="shared" si="6"/>
        <v>Yes</v>
      </c>
      <c r="AO114" s="162" t="s">
        <v>57</v>
      </c>
    </row>
    <row r="115" spans="1:43" s="8" customFormat="1" ht="65.25" customHeight="1" x14ac:dyDescent="0.25">
      <c r="A115" s="151"/>
      <c r="B115" s="40" t="s">
        <v>535</v>
      </c>
      <c r="C115" s="37" t="s">
        <v>536</v>
      </c>
      <c r="D115" s="27" t="s">
        <v>537</v>
      </c>
      <c r="E115" s="218" t="s">
        <v>6518</v>
      </c>
      <c r="F115" s="12" t="s">
        <v>538</v>
      </c>
      <c r="G115" s="44" t="s">
        <v>63</v>
      </c>
      <c r="H115" s="250"/>
      <c r="I115" s="52"/>
      <c r="J115" s="52" t="s">
        <v>64</v>
      </c>
      <c r="K115" s="98" t="str">
        <f t="shared" si="7"/>
        <v>00 72 00</v>
      </c>
      <c r="L115" s="52" t="s">
        <v>57</v>
      </c>
      <c r="M115" s="44" t="s">
        <v>397</v>
      </c>
      <c r="N115" s="52"/>
      <c r="O115" s="76"/>
      <c r="P115" s="44" t="s">
        <v>397</v>
      </c>
      <c r="Q115" s="51" t="s">
        <v>397</v>
      </c>
      <c r="R115" s="51" t="s">
        <v>397</v>
      </c>
      <c r="S115" s="51"/>
      <c r="T115" s="51" t="s">
        <v>397</v>
      </c>
      <c r="U115" s="51"/>
      <c r="V115" s="51"/>
      <c r="W115" s="51"/>
      <c r="X115" s="51"/>
      <c r="Y115" s="50" t="s">
        <v>397</v>
      </c>
      <c r="Z115" s="31"/>
      <c r="AA115" s="50"/>
      <c r="AB115" s="31" t="s">
        <v>397</v>
      </c>
      <c r="AC115" s="51" t="s">
        <v>397</v>
      </c>
      <c r="AD115" s="52" t="s">
        <v>397</v>
      </c>
      <c r="AE115" s="44" t="s">
        <v>397</v>
      </c>
      <c r="AF115" s="51"/>
      <c r="AG115" s="52"/>
      <c r="AH115" s="52"/>
      <c r="AI115" s="50" t="s">
        <v>55</v>
      </c>
      <c r="AJ115" s="160">
        <v>109</v>
      </c>
      <c r="AK115" s="128"/>
      <c r="AL115" s="8" t="s">
        <v>539</v>
      </c>
      <c r="AN115" s="129" t="str">
        <f t="shared" si="6"/>
        <v>No</v>
      </c>
    </row>
    <row r="116" spans="1:43" s="8" customFormat="1" ht="65.25" customHeight="1" x14ac:dyDescent="0.25">
      <c r="A116" s="151"/>
      <c r="B116" s="40" t="s">
        <v>540</v>
      </c>
      <c r="C116" s="37" t="s">
        <v>541</v>
      </c>
      <c r="D116" s="27" t="s">
        <v>537</v>
      </c>
      <c r="E116" s="218" t="s">
        <v>6519</v>
      </c>
      <c r="F116" s="12" t="s">
        <v>542</v>
      </c>
      <c r="G116" s="44" t="s">
        <v>63</v>
      </c>
      <c r="H116" s="250"/>
      <c r="I116" s="52"/>
      <c r="J116" s="52" t="s">
        <v>64</v>
      </c>
      <c r="K116" s="98" t="str">
        <f t="shared" si="7"/>
        <v>00 72 00</v>
      </c>
      <c r="L116" s="52" t="s">
        <v>57</v>
      </c>
      <c r="M116" s="44" t="s">
        <v>397</v>
      </c>
      <c r="N116" s="52" t="s">
        <v>397</v>
      </c>
      <c r="O116" s="76"/>
      <c r="P116" s="44"/>
      <c r="Q116" s="51"/>
      <c r="R116" s="51"/>
      <c r="S116" s="51" t="s">
        <v>397</v>
      </c>
      <c r="T116" s="51"/>
      <c r="U116" s="51"/>
      <c r="V116" s="51"/>
      <c r="W116" s="51"/>
      <c r="X116" s="51"/>
      <c r="Y116" s="50"/>
      <c r="Z116" s="31"/>
      <c r="AA116" s="50"/>
      <c r="AB116" s="31" t="s">
        <v>397</v>
      </c>
      <c r="AC116" s="51" t="s">
        <v>397</v>
      </c>
      <c r="AD116" s="52" t="s">
        <v>397</v>
      </c>
      <c r="AE116" s="44" t="s">
        <v>397</v>
      </c>
      <c r="AF116" s="51"/>
      <c r="AG116" s="52"/>
      <c r="AH116" s="52"/>
      <c r="AI116" s="50" t="s">
        <v>55</v>
      </c>
      <c r="AJ116" s="160">
        <v>110</v>
      </c>
      <c r="AK116" s="128"/>
      <c r="AL116" s="8" t="s">
        <v>543</v>
      </c>
      <c r="AN116" s="129" t="str">
        <f t="shared" si="6"/>
        <v>No</v>
      </c>
    </row>
    <row r="117" spans="1:43" s="8" customFormat="1" ht="65.25" customHeight="1" x14ac:dyDescent="0.25">
      <c r="A117" s="151"/>
      <c r="B117" s="103" t="s">
        <v>78</v>
      </c>
      <c r="C117" s="104" t="s">
        <v>79</v>
      </c>
      <c r="D117" s="34" t="s">
        <v>537</v>
      </c>
      <c r="E117" s="219" t="s">
        <v>544</v>
      </c>
      <c r="F117" s="94" t="s">
        <v>7494</v>
      </c>
      <c r="G117" s="44" t="s">
        <v>63</v>
      </c>
      <c r="H117" s="250"/>
      <c r="I117" s="52"/>
      <c r="J117" s="52" t="s">
        <v>64</v>
      </c>
      <c r="K117" s="98" t="str">
        <f t="shared" si="7"/>
        <v>00 72 00</v>
      </c>
      <c r="L117" s="235" t="s">
        <v>57</v>
      </c>
      <c r="M117" s="44" t="s">
        <v>54</v>
      </c>
      <c r="N117" s="52" t="s">
        <v>54</v>
      </c>
      <c r="O117" s="76"/>
      <c r="P117" s="44"/>
      <c r="Q117" s="51"/>
      <c r="R117" s="51"/>
      <c r="S117" s="51" t="s">
        <v>54</v>
      </c>
      <c r="T117" s="51"/>
      <c r="U117" s="51"/>
      <c r="V117" s="51"/>
      <c r="W117" s="51"/>
      <c r="X117" s="51"/>
      <c r="Y117" s="50"/>
      <c r="Z117" s="31"/>
      <c r="AA117" s="50"/>
      <c r="AB117" s="31" t="s">
        <v>397</v>
      </c>
      <c r="AC117" s="51" t="s">
        <v>54</v>
      </c>
      <c r="AD117" s="52" t="s">
        <v>54</v>
      </c>
      <c r="AE117" s="44" t="s">
        <v>397</v>
      </c>
      <c r="AF117" s="51"/>
      <c r="AG117" s="52"/>
      <c r="AH117" s="52"/>
      <c r="AI117" s="50" t="s">
        <v>55</v>
      </c>
      <c r="AJ117" s="160">
        <v>111</v>
      </c>
      <c r="AK117" s="128"/>
      <c r="AN117" s="129" t="str">
        <f t="shared" si="6"/>
        <v>No</v>
      </c>
    </row>
    <row r="118" spans="1:43" s="8" customFormat="1" ht="65.25" customHeight="1" x14ac:dyDescent="0.25">
      <c r="A118" s="151"/>
      <c r="B118" s="40" t="s">
        <v>545</v>
      </c>
      <c r="C118" s="37" t="s">
        <v>546</v>
      </c>
      <c r="D118" s="27" t="s">
        <v>537</v>
      </c>
      <c r="E118" s="218" t="s">
        <v>6520</v>
      </c>
      <c r="F118" s="12" t="s">
        <v>7493</v>
      </c>
      <c r="G118" s="44" t="s">
        <v>63</v>
      </c>
      <c r="H118" s="250"/>
      <c r="I118" s="52"/>
      <c r="J118" s="52" t="s">
        <v>64</v>
      </c>
      <c r="K118" s="98" t="str">
        <f t="shared" si="7"/>
        <v>00 72 00</v>
      </c>
      <c r="L118" s="52" t="s">
        <v>57</v>
      </c>
      <c r="M118" s="44" t="s">
        <v>54</v>
      </c>
      <c r="N118" s="52" t="s">
        <v>54</v>
      </c>
      <c r="O118" s="76"/>
      <c r="P118" s="44"/>
      <c r="Q118" s="51"/>
      <c r="R118" s="51"/>
      <c r="S118" s="51" t="s">
        <v>54</v>
      </c>
      <c r="T118" s="51"/>
      <c r="U118" s="51"/>
      <c r="V118" s="51"/>
      <c r="W118" s="51"/>
      <c r="X118" s="51"/>
      <c r="Y118" s="50"/>
      <c r="Z118" s="31"/>
      <c r="AA118" s="50"/>
      <c r="AB118" s="31" t="s">
        <v>54</v>
      </c>
      <c r="AC118" s="51" t="s">
        <v>54</v>
      </c>
      <c r="AD118" s="52" t="s">
        <v>54</v>
      </c>
      <c r="AE118" s="44" t="s">
        <v>54</v>
      </c>
      <c r="AF118" s="51"/>
      <c r="AG118" s="52"/>
      <c r="AH118" s="52"/>
      <c r="AI118" s="50" t="s">
        <v>55</v>
      </c>
      <c r="AJ118" s="160">
        <v>112</v>
      </c>
      <c r="AK118" s="128"/>
      <c r="AL118" s="8" t="s">
        <v>547</v>
      </c>
      <c r="AN118" s="129" t="str">
        <f t="shared" si="6"/>
        <v>No</v>
      </c>
    </row>
    <row r="119" spans="1:43" s="8" customFormat="1" ht="65.25" customHeight="1" x14ac:dyDescent="0.25">
      <c r="A119" s="151"/>
      <c r="B119" s="40" t="s">
        <v>548</v>
      </c>
      <c r="C119" s="37" t="s">
        <v>549</v>
      </c>
      <c r="D119" s="27" t="s">
        <v>550</v>
      </c>
      <c r="E119" s="218" t="s">
        <v>6521</v>
      </c>
      <c r="F119" s="12" t="s">
        <v>551</v>
      </c>
      <c r="G119" s="44" t="s">
        <v>51</v>
      </c>
      <c r="H119" s="250"/>
      <c r="I119" s="52"/>
      <c r="J119" s="52" t="s">
        <v>64</v>
      </c>
      <c r="K119" s="98" t="str">
        <f t="shared" si="7"/>
        <v>00 21 00</v>
      </c>
      <c r="L119" s="52" t="s">
        <v>199</v>
      </c>
      <c r="M119" s="44" t="s">
        <v>54</v>
      </c>
      <c r="N119" s="52" t="s">
        <v>54</v>
      </c>
      <c r="O119" s="76" t="s">
        <v>54</v>
      </c>
      <c r="P119" s="44" t="s">
        <v>54</v>
      </c>
      <c r="Q119" s="51" t="s">
        <v>54</v>
      </c>
      <c r="R119" s="51" t="s">
        <v>54</v>
      </c>
      <c r="S119" s="51" t="s">
        <v>54</v>
      </c>
      <c r="T119" s="51" t="s">
        <v>54</v>
      </c>
      <c r="U119" s="51" t="s">
        <v>54</v>
      </c>
      <c r="V119" s="51" t="s">
        <v>54</v>
      </c>
      <c r="W119" s="51" t="s">
        <v>54</v>
      </c>
      <c r="X119" s="51" t="s">
        <v>54</v>
      </c>
      <c r="Y119" s="50" t="s">
        <v>54</v>
      </c>
      <c r="Z119" s="31"/>
      <c r="AA119" s="50"/>
      <c r="AB119" s="31" t="s">
        <v>54</v>
      </c>
      <c r="AC119" s="51" t="s">
        <v>54</v>
      </c>
      <c r="AD119" s="52" t="s">
        <v>54</v>
      </c>
      <c r="AE119" s="44" t="s">
        <v>54</v>
      </c>
      <c r="AF119" s="51"/>
      <c r="AG119" s="52"/>
      <c r="AH119" s="52"/>
      <c r="AI119" s="50" t="s">
        <v>55</v>
      </c>
      <c r="AJ119" s="160">
        <v>113</v>
      </c>
      <c r="AK119" s="128"/>
      <c r="AL119" s="8" t="s">
        <v>552</v>
      </c>
      <c r="AN119" s="129" t="str">
        <f t="shared" si="6"/>
        <v>No</v>
      </c>
    </row>
    <row r="120" spans="1:43" s="8" customFormat="1" ht="65.25" customHeight="1" x14ac:dyDescent="0.25">
      <c r="A120" s="151"/>
      <c r="B120" s="40" t="s">
        <v>553</v>
      </c>
      <c r="C120" s="37" t="s">
        <v>554</v>
      </c>
      <c r="D120" s="27" t="s">
        <v>550</v>
      </c>
      <c r="E120" s="218" t="s">
        <v>6522</v>
      </c>
      <c r="F120" s="12" t="s">
        <v>555</v>
      </c>
      <c r="G120" s="44" t="s">
        <v>63</v>
      </c>
      <c r="H120" s="250"/>
      <c r="I120" s="52"/>
      <c r="J120" s="52" t="s">
        <v>64</v>
      </c>
      <c r="K120" s="98" t="str">
        <f t="shared" si="7"/>
        <v>00 72 00</v>
      </c>
      <c r="L120" s="52" t="s">
        <v>57</v>
      </c>
      <c r="M120" s="44" t="s">
        <v>54</v>
      </c>
      <c r="N120" s="52" t="s">
        <v>54</v>
      </c>
      <c r="O120" s="76" t="s">
        <v>54</v>
      </c>
      <c r="P120" s="44" t="s">
        <v>54</v>
      </c>
      <c r="Q120" s="51" t="s">
        <v>54</v>
      </c>
      <c r="R120" s="51" t="s">
        <v>54</v>
      </c>
      <c r="S120" s="51" t="s">
        <v>54</v>
      </c>
      <c r="T120" s="51" t="s">
        <v>54</v>
      </c>
      <c r="U120" s="51" t="s">
        <v>54</v>
      </c>
      <c r="V120" s="51" t="s">
        <v>54</v>
      </c>
      <c r="W120" s="51" t="s">
        <v>54</v>
      </c>
      <c r="X120" s="51" t="s">
        <v>54</v>
      </c>
      <c r="Y120" s="50" t="s">
        <v>54</v>
      </c>
      <c r="Z120" s="31"/>
      <c r="AA120" s="50"/>
      <c r="AB120" s="31" t="s">
        <v>54</v>
      </c>
      <c r="AC120" s="51" t="s">
        <v>54</v>
      </c>
      <c r="AD120" s="52" t="s">
        <v>54</v>
      </c>
      <c r="AE120" s="44" t="s">
        <v>54</v>
      </c>
      <c r="AF120" s="51"/>
      <c r="AG120" s="52"/>
      <c r="AH120" s="52"/>
      <c r="AI120" s="50" t="s">
        <v>55</v>
      </c>
      <c r="AJ120" s="160">
        <v>114</v>
      </c>
      <c r="AK120" s="128"/>
      <c r="AL120" s="8" t="s">
        <v>556</v>
      </c>
      <c r="AN120" s="129" t="str">
        <f t="shared" si="6"/>
        <v>No</v>
      </c>
    </row>
    <row r="121" spans="1:43" s="162" customFormat="1" ht="65.25" customHeight="1" x14ac:dyDescent="0.25">
      <c r="A121" s="153"/>
      <c r="B121" s="228" t="s">
        <v>557</v>
      </c>
      <c r="C121" s="229" t="s">
        <v>558</v>
      </c>
      <c r="D121" s="230" t="s">
        <v>74</v>
      </c>
      <c r="E121" s="231" t="s">
        <v>559</v>
      </c>
      <c r="F121" s="232" t="s">
        <v>560</v>
      </c>
      <c r="G121" s="233" t="s">
        <v>63</v>
      </c>
      <c r="H121" s="234" t="s">
        <v>6497</v>
      </c>
      <c r="I121" s="235"/>
      <c r="J121" s="235" t="s">
        <v>64</v>
      </c>
      <c r="K121" s="236" t="str">
        <f t="shared" si="7"/>
        <v>00 73 00</v>
      </c>
      <c r="L121" s="235" t="s">
        <v>504</v>
      </c>
      <c r="M121" s="240" t="s">
        <v>54</v>
      </c>
      <c r="N121" s="155"/>
      <c r="O121" s="156"/>
      <c r="P121" s="240" t="s">
        <v>54</v>
      </c>
      <c r="Q121" s="241" t="s">
        <v>54</v>
      </c>
      <c r="R121" s="157"/>
      <c r="S121" s="157"/>
      <c r="T121" s="241" t="s">
        <v>54</v>
      </c>
      <c r="U121" s="157"/>
      <c r="V121" s="157"/>
      <c r="W121" s="157"/>
      <c r="X121" s="157"/>
      <c r="Y121" s="158"/>
      <c r="Z121" s="159"/>
      <c r="AA121" s="158"/>
      <c r="AB121" s="245" t="s">
        <v>54</v>
      </c>
      <c r="AC121" s="241" t="s">
        <v>54</v>
      </c>
      <c r="AD121" s="243" t="s">
        <v>54</v>
      </c>
      <c r="AE121" s="240" t="s">
        <v>54</v>
      </c>
      <c r="AF121" s="157"/>
      <c r="AG121" s="155"/>
      <c r="AH121" s="155"/>
      <c r="AI121" s="242" t="s">
        <v>55</v>
      </c>
      <c r="AJ121" s="160">
        <v>115</v>
      </c>
      <c r="AK121" s="161"/>
      <c r="AL121" s="162" t="s">
        <v>561</v>
      </c>
      <c r="AN121" s="163" t="str">
        <f t="shared" si="6"/>
        <v>No</v>
      </c>
    </row>
    <row r="122" spans="1:43" s="162" customFormat="1" ht="65.25" customHeight="1" x14ac:dyDescent="0.25">
      <c r="A122" s="153"/>
      <c r="B122" s="228" t="s">
        <v>562</v>
      </c>
      <c r="C122" s="229" t="s">
        <v>563</v>
      </c>
      <c r="D122" s="230" t="s">
        <v>396</v>
      </c>
      <c r="E122" s="231" t="s">
        <v>564</v>
      </c>
      <c r="F122" s="232" t="s">
        <v>565</v>
      </c>
      <c r="G122" s="233" t="s">
        <v>63</v>
      </c>
      <c r="H122" s="234" t="s">
        <v>6497</v>
      </c>
      <c r="I122" s="235"/>
      <c r="J122" s="235" t="s">
        <v>64</v>
      </c>
      <c r="K122" s="236" t="str">
        <f t="shared" si="7"/>
        <v>00 73 00</v>
      </c>
      <c r="L122" s="235" t="s">
        <v>504</v>
      </c>
      <c r="M122" s="240" t="s">
        <v>397</v>
      </c>
      <c r="N122" s="155"/>
      <c r="O122" s="156"/>
      <c r="P122" s="240" t="s">
        <v>397</v>
      </c>
      <c r="Q122" s="157"/>
      <c r="R122" s="157"/>
      <c r="S122" s="157"/>
      <c r="T122" s="241" t="s">
        <v>397</v>
      </c>
      <c r="U122" s="157"/>
      <c r="V122" s="157"/>
      <c r="W122" s="157"/>
      <c r="X122" s="157"/>
      <c r="Y122" s="158"/>
      <c r="Z122" s="159"/>
      <c r="AA122" s="158"/>
      <c r="AB122" s="245" t="s">
        <v>397</v>
      </c>
      <c r="AC122" s="241" t="s">
        <v>397</v>
      </c>
      <c r="AD122" s="243" t="s">
        <v>397</v>
      </c>
      <c r="AE122" s="240" t="s">
        <v>397</v>
      </c>
      <c r="AF122" s="157"/>
      <c r="AG122" s="155"/>
      <c r="AH122" s="155"/>
      <c r="AI122" s="242" t="s">
        <v>55</v>
      </c>
      <c r="AJ122" s="160">
        <v>116</v>
      </c>
      <c r="AK122" s="161"/>
      <c r="AL122" s="162" t="s">
        <v>566</v>
      </c>
      <c r="AN122" s="163" t="str">
        <f t="shared" si="6"/>
        <v>No</v>
      </c>
    </row>
    <row r="123" spans="1:43" s="162" customFormat="1" ht="65.25" customHeight="1" x14ac:dyDescent="0.25">
      <c r="A123" s="153"/>
      <c r="B123" s="228" t="s">
        <v>567</v>
      </c>
      <c r="C123" s="229" t="s">
        <v>568</v>
      </c>
      <c r="D123" s="230" t="s">
        <v>74</v>
      </c>
      <c r="E123" s="231" t="s">
        <v>569</v>
      </c>
      <c r="F123" s="232" t="s">
        <v>570</v>
      </c>
      <c r="G123" s="233" t="s">
        <v>63</v>
      </c>
      <c r="H123" s="234" t="s">
        <v>6497</v>
      </c>
      <c r="I123" s="235"/>
      <c r="J123" s="235" t="s">
        <v>64</v>
      </c>
      <c r="K123" s="236" t="str">
        <f t="shared" si="7"/>
        <v>00 73 00</v>
      </c>
      <c r="L123" s="235" t="s">
        <v>504</v>
      </c>
      <c r="M123" s="240" t="s">
        <v>54</v>
      </c>
      <c r="N123" s="155"/>
      <c r="O123" s="156"/>
      <c r="P123" s="154"/>
      <c r="Q123" s="157"/>
      <c r="R123" s="157"/>
      <c r="S123" s="241" t="s">
        <v>54</v>
      </c>
      <c r="T123" s="157"/>
      <c r="U123" s="157"/>
      <c r="V123" s="157"/>
      <c r="W123" s="157"/>
      <c r="X123" s="157"/>
      <c r="Y123" s="158"/>
      <c r="Z123" s="159"/>
      <c r="AA123" s="158"/>
      <c r="AB123" s="245" t="s">
        <v>54</v>
      </c>
      <c r="AC123" s="241" t="s">
        <v>54</v>
      </c>
      <c r="AD123" s="243" t="s">
        <v>54</v>
      </c>
      <c r="AE123" s="240" t="s">
        <v>54</v>
      </c>
      <c r="AF123" s="157"/>
      <c r="AG123" s="155"/>
      <c r="AH123" s="155"/>
      <c r="AI123" s="242" t="s">
        <v>55</v>
      </c>
      <c r="AJ123" s="160">
        <v>117</v>
      </c>
      <c r="AK123" s="161"/>
      <c r="AL123" s="162" t="s">
        <v>571</v>
      </c>
      <c r="AN123" s="163" t="str">
        <f t="shared" si="6"/>
        <v>No</v>
      </c>
    </row>
    <row r="124" spans="1:43" s="8" customFormat="1" ht="65.25" customHeight="1" x14ac:dyDescent="0.25">
      <c r="A124" s="151"/>
      <c r="B124" s="40" t="s">
        <v>572</v>
      </c>
      <c r="C124" s="37" t="s">
        <v>573</v>
      </c>
      <c r="D124" s="27" t="s">
        <v>48</v>
      </c>
      <c r="E124" s="218" t="s">
        <v>6523</v>
      </c>
      <c r="F124" s="12" t="s">
        <v>574</v>
      </c>
      <c r="G124" s="44" t="s">
        <v>51</v>
      </c>
      <c r="H124" s="250"/>
      <c r="I124" s="52"/>
      <c r="J124" s="52" t="s">
        <v>64</v>
      </c>
      <c r="K124" s="98" t="str">
        <f t="shared" si="7"/>
        <v>00 21 00</v>
      </c>
      <c r="L124" s="52" t="s">
        <v>199</v>
      </c>
      <c r="M124" s="44" t="s">
        <v>54</v>
      </c>
      <c r="N124" s="52"/>
      <c r="O124" s="76" t="s">
        <v>54</v>
      </c>
      <c r="P124" s="44"/>
      <c r="Q124" s="51"/>
      <c r="R124" s="51"/>
      <c r="S124" s="51"/>
      <c r="T124" s="51"/>
      <c r="U124" s="51"/>
      <c r="V124" s="51"/>
      <c r="W124" s="51"/>
      <c r="X124" s="51"/>
      <c r="Y124" s="50"/>
      <c r="Z124" s="31" t="s">
        <v>157</v>
      </c>
      <c r="AA124" s="50" t="s">
        <v>157</v>
      </c>
      <c r="AB124" s="31" t="s">
        <v>54</v>
      </c>
      <c r="AC124" s="51" t="s">
        <v>54</v>
      </c>
      <c r="AD124" s="52" t="s">
        <v>54</v>
      </c>
      <c r="AE124" s="44" t="s">
        <v>54</v>
      </c>
      <c r="AF124" s="51"/>
      <c r="AG124" s="52"/>
      <c r="AH124" s="52"/>
      <c r="AI124" s="50" t="s">
        <v>55</v>
      </c>
      <c r="AJ124" s="160">
        <v>118</v>
      </c>
      <c r="AK124" s="128"/>
      <c r="AL124" s="8" t="s">
        <v>575</v>
      </c>
      <c r="AN124" s="129" t="str">
        <f t="shared" si="6"/>
        <v>No</v>
      </c>
    </row>
    <row r="125" spans="1:43" s="8" customFormat="1" ht="65.25" customHeight="1" x14ac:dyDescent="0.25">
      <c r="A125" s="151"/>
      <c r="B125" s="40" t="s">
        <v>576</v>
      </c>
      <c r="C125" s="37" t="s">
        <v>577</v>
      </c>
      <c r="D125" s="27" t="s">
        <v>93</v>
      </c>
      <c r="E125" s="218" t="s">
        <v>6524</v>
      </c>
      <c r="F125" s="12" t="s">
        <v>578</v>
      </c>
      <c r="G125" s="44" t="s">
        <v>51</v>
      </c>
      <c r="H125" s="250"/>
      <c r="I125" s="52"/>
      <c r="J125" s="52" t="s">
        <v>52</v>
      </c>
      <c r="K125" s="98" t="str">
        <f t="shared" si="7"/>
        <v>00 22 00</v>
      </c>
      <c r="L125" s="52" t="s">
        <v>684</v>
      </c>
      <c r="M125" s="44" t="s">
        <v>397</v>
      </c>
      <c r="N125" s="52"/>
      <c r="O125" s="76" t="s">
        <v>397</v>
      </c>
      <c r="P125" s="44"/>
      <c r="Q125" s="51"/>
      <c r="R125" s="51"/>
      <c r="S125" s="51"/>
      <c r="T125" s="51"/>
      <c r="U125" s="51"/>
      <c r="V125" s="51"/>
      <c r="W125" s="51"/>
      <c r="X125" s="51"/>
      <c r="Y125" s="50"/>
      <c r="Z125" s="31" t="s">
        <v>397</v>
      </c>
      <c r="AA125" s="50" t="s">
        <v>397</v>
      </c>
      <c r="AB125" s="31" t="s">
        <v>397</v>
      </c>
      <c r="AC125" s="51"/>
      <c r="AD125" s="52" t="s">
        <v>397</v>
      </c>
      <c r="AE125" s="44" t="s">
        <v>397</v>
      </c>
      <c r="AF125" s="51"/>
      <c r="AG125" s="52"/>
      <c r="AH125" s="52"/>
      <c r="AI125" s="50" t="s">
        <v>55</v>
      </c>
      <c r="AJ125" s="160">
        <v>119</v>
      </c>
      <c r="AK125" s="128"/>
      <c r="AL125" s="8" t="s">
        <v>579</v>
      </c>
      <c r="AN125" s="129" t="str">
        <f t="shared" si="6"/>
        <v>No</v>
      </c>
    </row>
    <row r="126" spans="1:43" s="162" customFormat="1" ht="65.25" customHeight="1" x14ac:dyDescent="0.25">
      <c r="A126" s="153"/>
      <c r="B126" s="228" t="s">
        <v>580</v>
      </c>
      <c r="C126" s="229" t="s">
        <v>581</v>
      </c>
      <c r="D126" s="230" t="s">
        <v>6280</v>
      </c>
      <c r="E126" s="231" t="s">
        <v>583</v>
      </c>
      <c r="F126" s="232" t="s">
        <v>7463</v>
      </c>
      <c r="G126" s="233" t="s">
        <v>51</v>
      </c>
      <c r="H126" s="234" t="s">
        <v>6497</v>
      </c>
      <c r="I126" s="235"/>
      <c r="J126" s="235" t="s">
        <v>70</v>
      </c>
      <c r="K126" s="236" t="str">
        <f t="shared" si="7"/>
        <v>00 45 00</v>
      </c>
      <c r="L126" s="235" t="s">
        <v>53</v>
      </c>
      <c r="M126" s="240" t="s">
        <v>54</v>
      </c>
      <c r="N126" s="155"/>
      <c r="O126" s="244" t="s">
        <v>54</v>
      </c>
      <c r="P126" s="154"/>
      <c r="Q126" s="157"/>
      <c r="R126" s="157"/>
      <c r="S126" s="157"/>
      <c r="T126" s="157"/>
      <c r="U126" s="157"/>
      <c r="V126" s="157"/>
      <c r="W126" s="157"/>
      <c r="X126" s="157"/>
      <c r="Y126" s="158"/>
      <c r="Z126" s="245" t="s">
        <v>157</v>
      </c>
      <c r="AA126" s="242" t="s">
        <v>157</v>
      </c>
      <c r="AB126" s="245" t="s">
        <v>54</v>
      </c>
      <c r="AC126" s="241" t="s">
        <v>54</v>
      </c>
      <c r="AD126" s="243" t="s">
        <v>54</v>
      </c>
      <c r="AE126" s="240" t="s">
        <v>54</v>
      </c>
      <c r="AF126" s="157"/>
      <c r="AG126" s="155"/>
      <c r="AH126" s="155"/>
      <c r="AI126" s="242" t="s">
        <v>55</v>
      </c>
      <c r="AJ126" s="160">
        <v>120</v>
      </c>
      <c r="AK126" s="161"/>
      <c r="AL126" s="162" t="s">
        <v>6306</v>
      </c>
      <c r="AN126" s="163"/>
    </row>
    <row r="127" spans="1:43" s="162" customFormat="1" ht="65.25" customHeight="1" x14ac:dyDescent="0.25">
      <c r="A127" s="153"/>
      <c r="B127" s="228" t="s">
        <v>580</v>
      </c>
      <c r="C127" s="229" t="s">
        <v>584</v>
      </c>
      <c r="D127" s="230" t="s">
        <v>585</v>
      </c>
      <c r="E127" s="231" t="s">
        <v>217</v>
      </c>
      <c r="F127" s="232" t="s">
        <v>218</v>
      </c>
      <c r="G127" s="233" t="s">
        <v>51</v>
      </c>
      <c r="H127" s="234" t="s">
        <v>6497</v>
      </c>
      <c r="I127" s="235"/>
      <c r="J127" s="235" t="s">
        <v>70</v>
      </c>
      <c r="K127" s="236" t="str">
        <f t="shared" si="7"/>
        <v>00 45 00</v>
      </c>
      <c r="L127" s="235" t="s">
        <v>53</v>
      </c>
      <c r="M127" s="240" t="s">
        <v>54</v>
      </c>
      <c r="N127" s="155"/>
      <c r="O127" s="244" t="s">
        <v>54</v>
      </c>
      <c r="P127" s="154"/>
      <c r="Q127" s="157"/>
      <c r="R127" s="157"/>
      <c r="S127" s="157"/>
      <c r="T127" s="157"/>
      <c r="U127" s="157"/>
      <c r="V127" s="157"/>
      <c r="W127" s="157"/>
      <c r="X127" s="157"/>
      <c r="Y127" s="158"/>
      <c r="Z127" s="245" t="s">
        <v>157</v>
      </c>
      <c r="AA127" s="242" t="s">
        <v>157</v>
      </c>
      <c r="AB127" s="245" t="s">
        <v>54</v>
      </c>
      <c r="AC127" s="241" t="s">
        <v>54</v>
      </c>
      <c r="AD127" s="243" t="s">
        <v>54</v>
      </c>
      <c r="AE127" s="240" t="s">
        <v>54</v>
      </c>
      <c r="AF127" s="157"/>
      <c r="AG127" s="155"/>
      <c r="AH127" s="155"/>
      <c r="AI127" s="242" t="s">
        <v>219</v>
      </c>
      <c r="AJ127" s="160">
        <v>121</v>
      </c>
      <c r="AK127" s="161"/>
      <c r="AN127" s="163"/>
      <c r="AP127" s="162" t="s">
        <v>64</v>
      </c>
      <c r="AQ127" s="162" t="s">
        <v>222</v>
      </c>
    </row>
    <row r="128" spans="1:43" s="162" customFormat="1" ht="65.25" customHeight="1" x14ac:dyDescent="0.25">
      <c r="A128" s="153"/>
      <c r="B128" s="228" t="s">
        <v>580</v>
      </c>
      <c r="C128" s="229" t="s">
        <v>584</v>
      </c>
      <c r="D128" s="230" t="s">
        <v>585</v>
      </c>
      <c r="E128" s="231" t="s">
        <v>6259</v>
      </c>
      <c r="F128" s="232" t="s">
        <v>218</v>
      </c>
      <c r="G128" s="233"/>
      <c r="H128" s="234" t="s">
        <v>6497</v>
      </c>
      <c r="I128" s="235"/>
      <c r="J128" s="235"/>
      <c r="K128" s="236"/>
      <c r="L128" s="235"/>
      <c r="M128" s="154"/>
      <c r="N128" s="155"/>
      <c r="O128" s="156"/>
      <c r="P128" s="154"/>
      <c r="Q128" s="157"/>
      <c r="R128" s="157"/>
      <c r="S128" s="157"/>
      <c r="T128" s="157"/>
      <c r="U128" s="157"/>
      <c r="V128" s="157"/>
      <c r="W128" s="157"/>
      <c r="X128" s="157"/>
      <c r="Y128" s="158"/>
      <c r="Z128" s="159"/>
      <c r="AA128" s="158"/>
      <c r="AB128" s="159"/>
      <c r="AC128" s="157"/>
      <c r="AD128" s="155"/>
      <c r="AE128" s="154"/>
      <c r="AF128" s="157"/>
      <c r="AG128" s="155"/>
      <c r="AH128" s="155"/>
      <c r="AI128" s="158"/>
      <c r="AJ128" s="160">
        <v>122</v>
      </c>
      <c r="AK128" s="161"/>
      <c r="AL128" s="162" t="s">
        <v>6307</v>
      </c>
      <c r="AN128" s="163"/>
    </row>
    <row r="129" spans="1:43" s="162" customFormat="1" ht="65.25" customHeight="1" x14ac:dyDescent="0.25">
      <c r="A129" s="153"/>
      <c r="B129" s="228" t="s">
        <v>580</v>
      </c>
      <c r="C129" s="229" t="s">
        <v>586</v>
      </c>
      <c r="D129" s="230" t="s">
        <v>587</v>
      </c>
      <c r="E129" s="231" t="s">
        <v>583</v>
      </c>
      <c r="F129" s="232" t="s">
        <v>588</v>
      </c>
      <c r="G129" s="233" t="s">
        <v>51</v>
      </c>
      <c r="H129" s="234" t="s">
        <v>6497</v>
      </c>
      <c r="I129" s="235"/>
      <c r="J129" s="235" t="s">
        <v>70</v>
      </c>
      <c r="K129" s="236" t="str">
        <f t="shared" ref="K129:K134" si="8">IF(L129="I","00 72 00",IF(L129="K","00 45 00",IF(L129="E","00 73 00",IF(L129="F","00 73 00",IF(L129="G","00 73 00",IF(L129="H","00 73 00",IF(L129="L","00 21 00", IF(L129="M","00 22 00",""))))))))</f>
        <v>00 45 00</v>
      </c>
      <c r="L129" s="235" t="s">
        <v>53</v>
      </c>
      <c r="M129" s="240" t="s">
        <v>54</v>
      </c>
      <c r="N129" s="155"/>
      <c r="O129" s="244" t="s">
        <v>54</v>
      </c>
      <c r="P129" s="154"/>
      <c r="Q129" s="157"/>
      <c r="R129" s="157"/>
      <c r="S129" s="157"/>
      <c r="T129" s="157"/>
      <c r="U129" s="157"/>
      <c r="V129" s="157"/>
      <c r="W129" s="157"/>
      <c r="X129" s="157"/>
      <c r="Y129" s="158"/>
      <c r="Z129" s="245" t="s">
        <v>157</v>
      </c>
      <c r="AA129" s="242" t="s">
        <v>157</v>
      </c>
      <c r="AB129" s="245" t="s">
        <v>54</v>
      </c>
      <c r="AC129" s="241" t="s">
        <v>54</v>
      </c>
      <c r="AD129" s="243" t="s">
        <v>54</v>
      </c>
      <c r="AE129" s="240" t="s">
        <v>54</v>
      </c>
      <c r="AF129" s="157"/>
      <c r="AG129" s="155"/>
      <c r="AH129" s="155"/>
      <c r="AI129" s="242" t="s">
        <v>55</v>
      </c>
      <c r="AJ129" s="160">
        <v>123</v>
      </c>
      <c r="AK129" s="161"/>
      <c r="AN129" s="163"/>
      <c r="AO129" s="162" t="s">
        <v>57</v>
      </c>
    </row>
    <row r="130" spans="1:43" s="8" customFormat="1" ht="65.25" customHeight="1" x14ac:dyDescent="0.25">
      <c r="A130" s="151"/>
      <c r="B130" s="40" t="s">
        <v>589</v>
      </c>
      <c r="C130" s="37" t="s">
        <v>590</v>
      </c>
      <c r="D130" s="27" t="s">
        <v>591</v>
      </c>
      <c r="E130" s="218" t="s">
        <v>6525</v>
      </c>
      <c r="F130" s="12" t="s">
        <v>592</v>
      </c>
      <c r="G130" s="44" t="s">
        <v>63</v>
      </c>
      <c r="H130" s="250"/>
      <c r="I130" s="52"/>
      <c r="J130" s="52" t="s">
        <v>64</v>
      </c>
      <c r="K130" s="98" t="str">
        <f t="shared" si="8"/>
        <v>00 72 00</v>
      </c>
      <c r="L130" s="52" t="s">
        <v>57</v>
      </c>
      <c r="M130" s="44" t="s">
        <v>54</v>
      </c>
      <c r="N130" s="52"/>
      <c r="O130" s="76"/>
      <c r="P130" s="44"/>
      <c r="Q130" s="51"/>
      <c r="R130" s="51"/>
      <c r="S130" s="51"/>
      <c r="T130" s="51"/>
      <c r="U130" s="51"/>
      <c r="V130" s="51"/>
      <c r="W130" s="51"/>
      <c r="X130" s="51"/>
      <c r="Y130" s="50"/>
      <c r="Z130" s="31" t="s">
        <v>157</v>
      </c>
      <c r="AA130" s="50" t="s">
        <v>157</v>
      </c>
      <c r="AB130" s="31" t="s">
        <v>54</v>
      </c>
      <c r="AC130" s="51" t="s">
        <v>54</v>
      </c>
      <c r="AD130" s="52" t="s">
        <v>54</v>
      </c>
      <c r="AE130" s="44" t="s">
        <v>54</v>
      </c>
      <c r="AF130" s="51"/>
      <c r="AG130" s="52"/>
      <c r="AH130" s="52"/>
      <c r="AI130" s="50" t="s">
        <v>55</v>
      </c>
      <c r="AJ130" s="160">
        <v>124</v>
      </c>
      <c r="AK130" s="128"/>
      <c r="AL130" s="8" t="s">
        <v>6308</v>
      </c>
      <c r="AN130" s="129"/>
    </row>
    <row r="131" spans="1:43" s="8" customFormat="1" ht="65.25" customHeight="1" x14ac:dyDescent="0.25">
      <c r="A131" s="151"/>
      <c r="B131" s="40" t="s">
        <v>589</v>
      </c>
      <c r="C131" s="37" t="s">
        <v>593</v>
      </c>
      <c r="D131" s="27" t="s">
        <v>93</v>
      </c>
      <c r="E131" s="218" t="s">
        <v>6525</v>
      </c>
      <c r="F131" s="12" t="s">
        <v>594</v>
      </c>
      <c r="G131" s="44" t="s">
        <v>63</v>
      </c>
      <c r="H131" s="250"/>
      <c r="I131" s="52"/>
      <c r="J131" s="52" t="s">
        <v>64</v>
      </c>
      <c r="K131" s="98" t="str">
        <f t="shared" si="8"/>
        <v>00 72 00</v>
      </c>
      <c r="L131" s="52" t="s">
        <v>57</v>
      </c>
      <c r="M131" s="44"/>
      <c r="N131" s="52"/>
      <c r="O131" s="76" t="s">
        <v>54</v>
      </c>
      <c r="P131" s="44"/>
      <c r="Q131" s="51"/>
      <c r="R131" s="51"/>
      <c r="S131" s="51"/>
      <c r="T131" s="51"/>
      <c r="U131" s="51"/>
      <c r="V131" s="51"/>
      <c r="W131" s="51"/>
      <c r="X131" s="51"/>
      <c r="Y131" s="50"/>
      <c r="Z131" s="31" t="s">
        <v>54</v>
      </c>
      <c r="AA131" s="50" t="s">
        <v>54</v>
      </c>
      <c r="AB131" s="31" t="s">
        <v>54</v>
      </c>
      <c r="AC131" s="51"/>
      <c r="AD131" s="52" t="s">
        <v>54</v>
      </c>
      <c r="AE131" s="44" t="s">
        <v>54</v>
      </c>
      <c r="AF131" s="51"/>
      <c r="AG131" s="52"/>
      <c r="AH131" s="52"/>
      <c r="AI131" s="50" t="s">
        <v>55</v>
      </c>
      <c r="AJ131" s="160">
        <v>125</v>
      </c>
      <c r="AK131" s="128"/>
      <c r="AN131" s="129"/>
      <c r="AO131" s="129" t="s">
        <v>57</v>
      </c>
      <c r="AP131" s="129"/>
      <c r="AQ131" s="129"/>
    </row>
    <row r="132" spans="1:43" s="162" customFormat="1" ht="65.25" customHeight="1" x14ac:dyDescent="0.25">
      <c r="A132" s="153"/>
      <c r="B132" s="228" t="s">
        <v>595</v>
      </c>
      <c r="C132" s="229" t="s">
        <v>596</v>
      </c>
      <c r="D132" s="230" t="s">
        <v>7366</v>
      </c>
      <c r="E132" s="231" t="s">
        <v>597</v>
      </c>
      <c r="F132" s="232" t="s">
        <v>598</v>
      </c>
      <c r="G132" s="233" t="s">
        <v>63</v>
      </c>
      <c r="H132" s="234" t="s">
        <v>6497</v>
      </c>
      <c r="I132" s="235"/>
      <c r="J132" s="235" t="s">
        <v>64</v>
      </c>
      <c r="K132" s="236" t="str">
        <f t="shared" si="8"/>
        <v>00 72 00</v>
      </c>
      <c r="L132" s="235" t="s">
        <v>57</v>
      </c>
      <c r="M132" s="240" t="s">
        <v>54</v>
      </c>
      <c r="N132" s="155"/>
      <c r="O132" s="244" t="s">
        <v>54</v>
      </c>
      <c r="P132" s="154"/>
      <c r="Q132" s="157"/>
      <c r="R132" s="157"/>
      <c r="S132" s="157"/>
      <c r="T132" s="157"/>
      <c r="U132" s="157"/>
      <c r="V132" s="157"/>
      <c r="W132" s="157"/>
      <c r="X132" s="157"/>
      <c r="Y132" s="158"/>
      <c r="Z132" s="245" t="s">
        <v>54</v>
      </c>
      <c r="AA132" s="242" t="s">
        <v>54</v>
      </c>
      <c r="AB132" s="245" t="s">
        <v>54</v>
      </c>
      <c r="AC132" s="241" t="s">
        <v>54</v>
      </c>
      <c r="AD132" s="243" t="s">
        <v>54</v>
      </c>
      <c r="AE132" s="240" t="s">
        <v>54</v>
      </c>
      <c r="AF132" s="157"/>
      <c r="AG132" s="155"/>
      <c r="AH132" s="155"/>
      <c r="AI132" s="242" t="s">
        <v>55</v>
      </c>
      <c r="AJ132" s="160">
        <v>126</v>
      </c>
      <c r="AK132" s="161"/>
      <c r="AL132" s="162" t="s">
        <v>6458</v>
      </c>
      <c r="AN132" s="163"/>
    </row>
    <row r="133" spans="1:43" s="162" customFormat="1" ht="65.25" customHeight="1" x14ac:dyDescent="0.25">
      <c r="A133" s="153"/>
      <c r="B133" s="228" t="s">
        <v>595</v>
      </c>
      <c r="C133" s="229" t="s">
        <v>599</v>
      </c>
      <c r="D133" s="230" t="s">
        <v>585</v>
      </c>
      <c r="E133" s="231" t="s">
        <v>217</v>
      </c>
      <c r="F133" s="232" t="s">
        <v>218</v>
      </c>
      <c r="G133" s="233" t="s">
        <v>63</v>
      </c>
      <c r="H133" s="234" t="s">
        <v>6497</v>
      </c>
      <c r="I133" s="235"/>
      <c r="J133" s="235" t="s">
        <v>64</v>
      </c>
      <c r="K133" s="236" t="str">
        <f t="shared" si="8"/>
        <v>00 72 00</v>
      </c>
      <c r="L133" s="235" t="s">
        <v>57</v>
      </c>
      <c r="M133" s="240" t="s">
        <v>54</v>
      </c>
      <c r="N133" s="155"/>
      <c r="O133" s="244" t="s">
        <v>54</v>
      </c>
      <c r="P133" s="154"/>
      <c r="Q133" s="157"/>
      <c r="R133" s="157"/>
      <c r="S133" s="157"/>
      <c r="T133" s="157"/>
      <c r="U133" s="157"/>
      <c r="V133" s="157"/>
      <c r="W133" s="157"/>
      <c r="X133" s="157"/>
      <c r="Y133" s="158"/>
      <c r="Z133" s="245" t="s">
        <v>54</v>
      </c>
      <c r="AA133" s="242" t="s">
        <v>54</v>
      </c>
      <c r="AB133" s="245" t="s">
        <v>54</v>
      </c>
      <c r="AC133" s="241" t="s">
        <v>54</v>
      </c>
      <c r="AD133" s="243" t="s">
        <v>54</v>
      </c>
      <c r="AE133" s="240" t="s">
        <v>54</v>
      </c>
      <c r="AF133" s="157"/>
      <c r="AG133" s="155"/>
      <c r="AH133" s="155"/>
      <c r="AI133" s="242" t="s">
        <v>219</v>
      </c>
      <c r="AJ133" s="160">
        <v>127</v>
      </c>
      <c r="AK133" s="161"/>
      <c r="AN133" s="163"/>
      <c r="AP133" s="162" t="s">
        <v>64</v>
      </c>
      <c r="AQ133" s="162" t="s">
        <v>222</v>
      </c>
    </row>
    <row r="134" spans="1:43" s="162" customFormat="1" ht="80.25" customHeight="1" x14ac:dyDescent="0.25">
      <c r="A134" s="153"/>
      <c r="B134" s="228" t="s">
        <v>595</v>
      </c>
      <c r="C134" s="229" t="s">
        <v>600</v>
      </c>
      <c r="D134" s="230" t="s">
        <v>216</v>
      </c>
      <c r="E134" s="231" t="s">
        <v>601</v>
      </c>
      <c r="F134" s="232" t="s">
        <v>602</v>
      </c>
      <c r="G134" s="233" t="s">
        <v>63</v>
      </c>
      <c r="H134" s="234" t="s">
        <v>6497</v>
      </c>
      <c r="I134" s="235"/>
      <c r="J134" s="235" t="s">
        <v>70</v>
      </c>
      <c r="K134" s="236" t="str">
        <f t="shared" si="8"/>
        <v>00 72 00</v>
      </c>
      <c r="L134" s="235" t="s">
        <v>57</v>
      </c>
      <c r="M134" s="240" t="s">
        <v>54</v>
      </c>
      <c r="N134" s="155"/>
      <c r="O134" s="244" t="s">
        <v>54</v>
      </c>
      <c r="P134" s="154"/>
      <c r="Q134" s="157"/>
      <c r="R134" s="157"/>
      <c r="S134" s="157"/>
      <c r="T134" s="157"/>
      <c r="U134" s="157"/>
      <c r="V134" s="157"/>
      <c r="W134" s="157"/>
      <c r="X134" s="157"/>
      <c r="Y134" s="158"/>
      <c r="Z134" s="245" t="s">
        <v>54</v>
      </c>
      <c r="AA134" s="242" t="s">
        <v>54</v>
      </c>
      <c r="AB134" s="245" t="s">
        <v>54</v>
      </c>
      <c r="AC134" s="241" t="s">
        <v>54</v>
      </c>
      <c r="AD134" s="243" t="s">
        <v>54</v>
      </c>
      <c r="AE134" s="240" t="s">
        <v>54</v>
      </c>
      <c r="AF134" s="157"/>
      <c r="AG134" s="155"/>
      <c r="AH134" s="155"/>
      <c r="AI134" s="242" t="s">
        <v>219</v>
      </c>
      <c r="AJ134" s="160">
        <v>128</v>
      </c>
      <c r="AK134" s="161"/>
      <c r="AL134" s="162" t="s">
        <v>6309</v>
      </c>
      <c r="AN134" s="163"/>
      <c r="AP134" s="162" t="s">
        <v>64</v>
      </c>
      <c r="AQ134" s="162" t="s">
        <v>222</v>
      </c>
    </row>
    <row r="135" spans="1:43" s="162" customFormat="1" ht="65.25" customHeight="1" x14ac:dyDescent="0.25">
      <c r="A135" s="153"/>
      <c r="B135" s="228" t="s">
        <v>595</v>
      </c>
      <c r="C135" s="229" t="s">
        <v>600</v>
      </c>
      <c r="D135" s="230" t="s">
        <v>585</v>
      </c>
      <c r="E135" s="231" t="s">
        <v>6259</v>
      </c>
      <c r="F135" s="232" t="s">
        <v>218</v>
      </c>
      <c r="G135" s="233"/>
      <c r="H135" s="234" t="s">
        <v>6497</v>
      </c>
      <c r="I135" s="235"/>
      <c r="J135" s="235"/>
      <c r="K135" s="236"/>
      <c r="L135" s="235"/>
      <c r="M135" s="154"/>
      <c r="N135" s="155"/>
      <c r="O135" s="156"/>
      <c r="P135" s="154"/>
      <c r="Q135" s="157"/>
      <c r="R135" s="157"/>
      <c r="S135" s="157"/>
      <c r="T135" s="157"/>
      <c r="U135" s="157"/>
      <c r="V135" s="157"/>
      <c r="W135" s="157"/>
      <c r="X135" s="157"/>
      <c r="Y135" s="158"/>
      <c r="Z135" s="159"/>
      <c r="AA135" s="158"/>
      <c r="AB135" s="159"/>
      <c r="AC135" s="157"/>
      <c r="AD135" s="155"/>
      <c r="AE135" s="154"/>
      <c r="AF135" s="157"/>
      <c r="AG135" s="155"/>
      <c r="AH135" s="155"/>
      <c r="AI135" s="158"/>
      <c r="AJ135" s="160">
        <v>129</v>
      </c>
      <c r="AK135" s="161"/>
      <c r="AN135" s="163"/>
    </row>
    <row r="136" spans="1:43" s="162" customFormat="1" ht="65.25" customHeight="1" x14ac:dyDescent="0.25">
      <c r="A136" s="153"/>
      <c r="B136" s="228" t="s">
        <v>595</v>
      </c>
      <c r="C136" s="229" t="s">
        <v>603</v>
      </c>
      <c r="D136" s="230" t="s">
        <v>604</v>
      </c>
      <c r="E136" s="231" t="s">
        <v>605</v>
      </c>
      <c r="F136" s="232" t="s">
        <v>606</v>
      </c>
      <c r="G136" s="233" t="s">
        <v>63</v>
      </c>
      <c r="H136" s="234" t="s">
        <v>6497</v>
      </c>
      <c r="I136" s="235"/>
      <c r="J136" s="235" t="s">
        <v>70</v>
      </c>
      <c r="K136" s="236" t="str">
        <f t="shared" ref="K136:K199" si="9">IF(L136="I","00 72 00",IF(L136="K","00 45 00",IF(L136="E","00 73 00",IF(L136="F","00 73 00",IF(L136="G","00 73 00",IF(L136="H","00 73 00",IF(L136="L","00 21 00", IF(L136="M","00 22 00",""))))))))</f>
        <v>00 72 00</v>
      </c>
      <c r="L136" s="235" t="s">
        <v>57</v>
      </c>
      <c r="M136" s="240" t="s">
        <v>54</v>
      </c>
      <c r="N136" s="155"/>
      <c r="O136" s="244" t="s">
        <v>54</v>
      </c>
      <c r="P136" s="154"/>
      <c r="Q136" s="157"/>
      <c r="R136" s="157"/>
      <c r="S136" s="157"/>
      <c r="T136" s="157"/>
      <c r="U136" s="157"/>
      <c r="V136" s="157"/>
      <c r="W136" s="157"/>
      <c r="X136" s="157"/>
      <c r="Y136" s="158"/>
      <c r="Z136" s="245" t="s">
        <v>54</v>
      </c>
      <c r="AA136" s="242" t="s">
        <v>54</v>
      </c>
      <c r="AB136" s="245" t="s">
        <v>54</v>
      </c>
      <c r="AC136" s="241" t="s">
        <v>54</v>
      </c>
      <c r="AD136" s="243" t="s">
        <v>54</v>
      </c>
      <c r="AE136" s="240" t="s">
        <v>54</v>
      </c>
      <c r="AF136" s="157"/>
      <c r="AG136" s="155"/>
      <c r="AH136" s="155"/>
      <c r="AI136" s="242" t="s">
        <v>55</v>
      </c>
      <c r="AJ136" s="160">
        <v>130</v>
      </c>
      <c r="AK136" s="161"/>
      <c r="AL136" s="162" t="s">
        <v>6310</v>
      </c>
      <c r="AN136" s="163"/>
      <c r="AO136" s="162" t="s">
        <v>57</v>
      </c>
    </row>
    <row r="137" spans="1:43" s="162" customFormat="1" ht="65.25" customHeight="1" x14ac:dyDescent="0.25">
      <c r="A137" s="153"/>
      <c r="B137" s="228" t="s">
        <v>595</v>
      </c>
      <c r="C137" s="229" t="s">
        <v>603</v>
      </c>
      <c r="D137" s="230" t="s">
        <v>48</v>
      </c>
      <c r="E137" s="231" t="s">
        <v>607</v>
      </c>
      <c r="F137" s="232" t="s">
        <v>602</v>
      </c>
      <c r="G137" s="233" t="s">
        <v>63</v>
      </c>
      <c r="H137" s="234" t="s">
        <v>6497</v>
      </c>
      <c r="I137" s="235"/>
      <c r="J137" s="235" t="s">
        <v>70</v>
      </c>
      <c r="K137" s="236" t="str">
        <f t="shared" si="9"/>
        <v>00 72 00</v>
      </c>
      <c r="L137" s="235" t="s">
        <v>57</v>
      </c>
      <c r="M137" s="240" t="s">
        <v>54</v>
      </c>
      <c r="N137" s="155"/>
      <c r="O137" s="244" t="s">
        <v>54</v>
      </c>
      <c r="P137" s="154"/>
      <c r="Q137" s="157"/>
      <c r="R137" s="157"/>
      <c r="S137" s="157"/>
      <c r="T137" s="157"/>
      <c r="U137" s="157"/>
      <c r="V137" s="157"/>
      <c r="W137" s="157"/>
      <c r="X137" s="157"/>
      <c r="Y137" s="158"/>
      <c r="Z137" s="245" t="s">
        <v>54</v>
      </c>
      <c r="AA137" s="242" t="s">
        <v>54</v>
      </c>
      <c r="AB137" s="245" t="s">
        <v>54</v>
      </c>
      <c r="AC137" s="241" t="s">
        <v>54</v>
      </c>
      <c r="AD137" s="243" t="s">
        <v>54</v>
      </c>
      <c r="AE137" s="240" t="s">
        <v>54</v>
      </c>
      <c r="AF137" s="157"/>
      <c r="AG137" s="155"/>
      <c r="AH137" s="155"/>
      <c r="AI137" s="242" t="s">
        <v>219</v>
      </c>
      <c r="AJ137" s="160">
        <v>131</v>
      </c>
      <c r="AK137" s="161"/>
      <c r="AN137" s="163"/>
      <c r="AO137" s="162" t="s">
        <v>57</v>
      </c>
    </row>
    <row r="138" spans="1:43" s="162" customFormat="1" ht="65.25" customHeight="1" x14ac:dyDescent="0.25">
      <c r="A138" s="153"/>
      <c r="B138" s="228" t="s">
        <v>595</v>
      </c>
      <c r="C138" s="229" t="s">
        <v>608</v>
      </c>
      <c r="D138" s="230" t="s">
        <v>211</v>
      </c>
      <c r="E138" s="231" t="s">
        <v>609</v>
      </c>
      <c r="F138" s="232" t="s">
        <v>610</v>
      </c>
      <c r="G138" s="233" t="s">
        <v>63</v>
      </c>
      <c r="H138" s="234" t="s">
        <v>6497</v>
      </c>
      <c r="I138" s="235"/>
      <c r="J138" s="235" t="s">
        <v>70</v>
      </c>
      <c r="K138" s="236" t="str">
        <f t="shared" si="9"/>
        <v>00 72 00</v>
      </c>
      <c r="L138" s="235" t="s">
        <v>57</v>
      </c>
      <c r="M138" s="240" t="s">
        <v>54</v>
      </c>
      <c r="N138" s="155"/>
      <c r="O138" s="244" t="s">
        <v>54</v>
      </c>
      <c r="P138" s="154"/>
      <c r="Q138" s="157"/>
      <c r="R138" s="157"/>
      <c r="S138" s="157"/>
      <c r="T138" s="157"/>
      <c r="U138" s="157"/>
      <c r="V138" s="157"/>
      <c r="W138" s="157"/>
      <c r="X138" s="157"/>
      <c r="Y138" s="158"/>
      <c r="Z138" s="245" t="s">
        <v>54</v>
      </c>
      <c r="AA138" s="242" t="s">
        <v>54</v>
      </c>
      <c r="AB138" s="245" t="s">
        <v>54</v>
      </c>
      <c r="AC138" s="241" t="s">
        <v>54</v>
      </c>
      <c r="AD138" s="243" t="s">
        <v>54</v>
      </c>
      <c r="AE138" s="240" t="s">
        <v>54</v>
      </c>
      <c r="AF138" s="157"/>
      <c r="AG138" s="155"/>
      <c r="AH138" s="155"/>
      <c r="AI138" s="242" t="s">
        <v>55</v>
      </c>
      <c r="AJ138" s="160">
        <v>132</v>
      </c>
      <c r="AK138" s="161"/>
      <c r="AL138" s="162" t="s">
        <v>6459</v>
      </c>
      <c r="AN138" s="163"/>
      <c r="AO138" s="162" t="s">
        <v>179</v>
      </c>
    </row>
    <row r="139" spans="1:43" s="162" customFormat="1" ht="65.25" customHeight="1" x14ac:dyDescent="0.25">
      <c r="A139" s="153"/>
      <c r="B139" s="228" t="s">
        <v>595</v>
      </c>
      <c r="C139" s="229" t="s">
        <v>611</v>
      </c>
      <c r="D139" s="230" t="s">
        <v>585</v>
      </c>
      <c r="E139" s="231" t="s">
        <v>217</v>
      </c>
      <c r="F139" s="232" t="s">
        <v>218</v>
      </c>
      <c r="G139" s="233" t="s">
        <v>63</v>
      </c>
      <c r="H139" s="234" t="s">
        <v>6497</v>
      </c>
      <c r="I139" s="235"/>
      <c r="J139" s="235" t="s">
        <v>70</v>
      </c>
      <c r="K139" s="236" t="str">
        <f t="shared" si="9"/>
        <v>00 72 00</v>
      </c>
      <c r="L139" s="235" t="s">
        <v>57</v>
      </c>
      <c r="M139" s="240" t="s">
        <v>54</v>
      </c>
      <c r="N139" s="155"/>
      <c r="O139" s="244" t="s">
        <v>54</v>
      </c>
      <c r="P139" s="154"/>
      <c r="Q139" s="157"/>
      <c r="R139" s="157"/>
      <c r="S139" s="157"/>
      <c r="T139" s="157"/>
      <c r="U139" s="157"/>
      <c r="V139" s="157"/>
      <c r="W139" s="157"/>
      <c r="X139" s="157"/>
      <c r="Y139" s="158"/>
      <c r="Z139" s="245" t="s">
        <v>54</v>
      </c>
      <c r="AA139" s="242" t="s">
        <v>54</v>
      </c>
      <c r="AB139" s="245" t="s">
        <v>54</v>
      </c>
      <c r="AC139" s="241" t="s">
        <v>54</v>
      </c>
      <c r="AD139" s="243" t="s">
        <v>54</v>
      </c>
      <c r="AE139" s="240" t="s">
        <v>54</v>
      </c>
      <c r="AF139" s="157"/>
      <c r="AG139" s="155"/>
      <c r="AH139" s="155"/>
      <c r="AI139" s="242" t="s">
        <v>219</v>
      </c>
      <c r="AJ139" s="160">
        <v>133</v>
      </c>
      <c r="AK139" s="161"/>
      <c r="AN139" s="163"/>
      <c r="AP139" s="162" t="s">
        <v>64</v>
      </c>
      <c r="AQ139" s="162" t="s">
        <v>222</v>
      </c>
    </row>
    <row r="140" spans="1:43" s="162" customFormat="1" ht="65.25" customHeight="1" x14ac:dyDescent="0.25">
      <c r="A140" s="153"/>
      <c r="B140" s="228" t="s">
        <v>595</v>
      </c>
      <c r="C140" s="229" t="s">
        <v>608</v>
      </c>
      <c r="D140" s="230" t="s">
        <v>6280</v>
      </c>
      <c r="E140" s="231" t="s">
        <v>607</v>
      </c>
      <c r="F140" s="232" t="s">
        <v>602</v>
      </c>
      <c r="G140" s="233" t="s">
        <v>63</v>
      </c>
      <c r="H140" s="234" t="s">
        <v>6497</v>
      </c>
      <c r="I140" s="235"/>
      <c r="J140" s="235" t="s">
        <v>70</v>
      </c>
      <c r="K140" s="236" t="str">
        <f t="shared" si="9"/>
        <v>00 72 00</v>
      </c>
      <c r="L140" s="235" t="s">
        <v>57</v>
      </c>
      <c r="M140" s="240" t="s">
        <v>54</v>
      </c>
      <c r="N140" s="155"/>
      <c r="O140" s="244" t="s">
        <v>54</v>
      </c>
      <c r="P140" s="154"/>
      <c r="Q140" s="157"/>
      <c r="R140" s="157"/>
      <c r="S140" s="157"/>
      <c r="T140" s="157"/>
      <c r="U140" s="157"/>
      <c r="V140" s="157"/>
      <c r="W140" s="157"/>
      <c r="X140" s="157"/>
      <c r="Y140" s="158"/>
      <c r="Z140" s="159"/>
      <c r="AA140" s="158"/>
      <c r="AB140" s="245" t="s">
        <v>54</v>
      </c>
      <c r="AC140" s="157"/>
      <c r="AD140" s="155"/>
      <c r="AE140" s="240" t="s">
        <v>54</v>
      </c>
      <c r="AF140" s="157"/>
      <c r="AG140" s="155"/>
      <c r="AH140" s="155"/>
      <c r="AI140" s="242" t="s">
        <v>55</v>
      </c>
      <c r="AJ140" s="160">
        <v>134</v>
      </c>
      <c r="AK140" s="161"/>
      <c r="AL140" s="162" t="s">
        <v>6311</v>
      </c>
      <c r="AN140" s="163"/>
      <c r="AO140" s="162" t="s">
        <v>179</v>
      </c>
    </row>
    <row r="141" spans="1:43" s="162" customFormat="1" ht="65.25" customHeight="1" x14ac:dyDescent="0.25">
      <c r="A141" s="153"/>
      <c r="B141" s="228" t="s">
        <v>612</v>
      </c>
      <c r="C141" s="229" t="s">
        <v>613</v>
      </c>
      <c r="D141" s="230" t="s">
        <v>332</v>
      </c>
      <c r="E141" s="231" t="s">
        <v>614</v>
      </c>
      <c r="F141" s="232" t="s">
        <v>615</v>
      </c>
      <c r="G141" s="233" t="s">
        <v>63</v>
      </c>
      <c r="H141" s="234" t="s">
        <v>6497</v>
      </c>
      <c r="I141" s="235"/>
      <c r="J141" s="235" t="s">
        <v>64</v>
      </c>
      <c r="K141" s="236" t="str">
        <f t="shared" si="9"/>
        <v>00 72 00</v>
      </c>
      <c r="L141" s="235" t="s">
        <v>57</v>
      </c>
      <c r="M141" s="240" t="s">
        <v>54</v>
      </c>
      <c r="N141" s="155"/>
      <c r="O141" s="156"/>
      <c r="P141" s="240" t="s">
        <v>54</v>
      </c>
      <c r="Q141" s="157"/>
      <c r="R141" s="157"/>
      <c r="S141" s="157"/>
      <c r="T141" s="157"/>
      <c r="U141" s="157"/>
      <c r="V141" s="157"/>
      <c r="W141" s="157"/>
      <c r="X141" s="157"/>
      <c r="Y141" s="158"/>
      <c r="Z141" s="159"/>
      <c r="AA141" s="158"/>
      <c r="AB141" s="245" t="s">
        <v>54</v>
      </c>
      <c r="AC141" s="157"/>
      <c r="AD141" s="155"/>
      <c r="AE141" s="240" t="s">
        <v>54</v>
      </c>
      <c r="AF141" s="157"/>
      <c r="AG141" s="155"/>
      <c r="AH141" s="155"/>
      <c r="AI141" s="242" t="s">
        <v>55</v>
      </c>
      <c r="AJ141" s="160">
        <v>135</v>
      </c>
      <c r="AK141" s="161"/>
      <c r="AN141" s="163"/>
    </row>
    <row r="142" spans="1:43" s="162" customFormat="1" ht="65.25" customHeight="1" x14ac:dyDescent="0.25">
      <c r="A142" s="153"/>
      <c r="B142" s="228" t="s">
        <v>616</v>
      </c>
      <c r="C142" s="229" t="s">
        <v>617</v>
      </c>
      <c r="D142" s="230" t="s">
        <v>74</v>
      </c>
      <c r="E142" s="231" t="s">
        <v>618</v>
      </c>
      <c r="F142" s="232" t="s">
        <v>619</v>
      </c>
      <c r="G142" s="233" t="s">
        <v>63</v>
      </c>
      <c r="H142" s="234" t="s">
        <v>6497</v>
      </c>
      <c r="I142" s="235"/>
      <c r="J142" s="235" t="s">
        <v>64</v>
      </c>
      <c r="K142" s="236" t="str">
        <f t="shared" si="9"/>
        <v>00 72 00</v>
      </c>
      <c r="L142" s="235" t="s">
        <v>57</v>
      </c>
      <c r="M142" s="240" t="s">
        <v>54</v>
      </c>
      <c r="N142" s="155"/>
      <c r="O142" s="156"/>
      <c r="P142" s="240" t="s">
        <v>54</v>
      </c>
      <c r="Q142" s="157"/>
      <c r="R142" s="157"/>
      <c r="S142" s="157"/>
      <c r="T142" s="157"/>
      <c r="U142" s="157"/>
      <c r="V142" s="157"/>
      <c r="W142" s="157"/>
      <c r="X142" s="157"/>
      <c r="Y142" s="158"/>
      <c r="Z142" s="159"/>
      <c r="AA142" s="158"/>
      <c r="AB142" s="245" t="s">
        <v>54</v>
      </c>
      <c r="AC142" s="157"/>
      <c r="AD142" s="155"/>
      <c r="AE142" s="240" t="s">
        <v>54</v>
      </c>
      <c r="AF142" s="157"/>
      <c r="AG142" s="155"/>
      <c r="AH142" s="155"/>
      <c r="AI142" s="242" t="s">
        <v>55</v>
      </c>
      <c r="AJ142" s="160">
        <v>136</v>
      </c>
      <c r="AK142" s="161"/>
      <c r="AL142" s="162" t="s">
        <v>6312</v>
      </c>
      <c r="AN142" s="163"/>
    </row>
    <row r="143" spans="1:43" s="162" customFormat="1" ht="65.25" customHeight="1" x14ac:dyDescent="0.25">
      <c r="A143" s="153"/>
      <c r="B143" s="228" t="s">
        <v>620</v>
      </c>
      <c r="C143" s="229" t="s">
        <v>621</v>
      </c>
      <c r="D143" s="230" t="s">
        <v>74</v>
      </c>
      <c r="E143" s="231" t="s">
        <v>622</v>
      </c>
      <c r="F143" s="232" t="s">
        <v>623</v>
      </c>
      <c r="G143" s="233" t="s">
        <v>63</v>
      </c>
      <c r="H143" s="234" t="s">
        <v>6497</v>
      </c>
      <c r="I143" s="235"/>
      <c r="J143" s="235" t="s">
        <v>64</v>
      </c>
      <c r="K143" s="236" t="str">
        <f t="shared" si="9"/>
        <v>00 72 00</v>
      </c>
      <c r="L143" s="235" t="s">
        <v>57</v>
      </c>
      <c r="M143" s="240" t="s">
        <v>54</v>
      </c>
      <c r="N143" s="155"/>
      <c r="O143" s="156"/>
      <c r="P143" s="240" t="s">
        <v>54</v>
      </c>
      <c r="Q143" s="241" t="s">
        <v>54</v>
      </c>
      <c r="R143" s="241" t="s">
        <v>54</v>
      </c>
      <c r="S143" s="241" t="s">
        <v>54</v>
      </c>
      <c r="T143" s="241" t="s">
        <v>54</v>
      </c>
      <c r="U143" s="241" t="s">
        <v>54</v>
      </c>
      <c r="V143" s="241" t="s">
        <v>54</v>
      </c>
      <c r="W143" s="241" t="s">
        <v>54</v>
      </c>
      <c r="X143" s="241" t="s">
        <v>54</v>
      </c>
      <c r="Y143" s="242" t="s">
        <v>54</v>
      </c>
      <c r="Z143" s="159"/>
      <c r="AA143" s="158"/>
      <c r="AB143" s="245" t="s">
        <v>54</v>
      </c>
      <c r="AC143" s="157"/>
      <c r="AD143" s="155"/>
      <c r="AE143" s="240" t="s">
        <v>54</v>
      </c>
      <c r="AF143" s="157"/>
      <c r="AG143" s="155"/>
      <c r="AH143" s="155"/>
      <c r="AI143" s="242" t="s">
        <v>55</v>
      </c>
      <c r="AJ143" s="160">
        <v>137</v>
      </c>
      <c r="AK143" s="161"/>
      <c r="AN143" s="163"/>
    </row>
    <row r="144" spans="1:43" s="162" customFormat="1" ht="65.25" customHeight="1" x14ac:dyDescent="0.25">
      <c r="A144" s="153"/>
      <c r="B144" s="228" t="s">
        <v>624</v>
      </c>
      <c r="C144" s="229" t="s">
        <v>7481</v>
      </c>
      <c r="D144" s="230" t="s">
        <v>7366</v>
      </c>
      <c r="E144" s="231" t="s">
        <v>7483</v>
      </c>
      <c r="F144" s="232" t="s">
        <v>7482</v>
      </c>
      <c r="G144" s="233" t="s">
        <v>63</v>
      </c>
      <c r="H144" s="234" t="s">
        <v>6497</v>
      </c>
      <c r="I144" s="235"/>
      <c r="J144" s="235" t="s">
        <v>64</v>
      </c>
      <c r="K144" s="236" t="str">
        <f t="shared" si="9"/>
        <v>00 72 00</v>
      </c>
      <c r="L144" s="235" t="s">
        <v>57</v>
      </c>
      <c r="M144" s="240" t="s">
        <v>397</v>
      </c>
      <c r="N144" s="243" t="s">
        <v>397</v>
      </c>
      <c r="O144" s="244" t="s">
        <v>397</v>
      </c>
      <c r="P144" s="240" t="s">
        <v>397</v>
      </c>
      <c r="Q144" s="241" t="s">
        <v>397</v>
      </c>
      <c r="R144" s="241" t="s">
        <v>397</v>
      </c>
      <c r="S144" s="241" t="s">
        <v>397</v>
      </c>
      <c r="T144" s="241" t="s">
        <v>397</v>
      </c>
      <c r="U144" s="241" t="s">
        <v>397</v>
      </c>
      <c r="V144" s="241" t="s">
        <v>397</v>
      </c>
      <c r="W144" s="241" t="s">
        <v>397</v>
      </c>
      <c r="X144" s="241" t="s">
        <v>397</v>
      </c>
      <c r="Y144" s="242" t="s">
        <v>397</v>
      </c>
      <c r="Z144" s="159"/>
      <c r="AA144" s="158"/>
      <c r="AB144" s="245" t="s">
        <v>397</v>
      </c>
      <c r="AC144" s="157"/>
      <c r="AD144" s="155"/>
      <c r="AE144" s="240" t="s">
        <v>397</v>
      </c>
      <c r="AF144" s="157"/>
      <c r="AG144" s="155"/>
      <c r="AH144" s="155"/>
      <c r="AI144" s="242" t="s">
        <v>55</v>
      </c>
      <c r="AJ144" s="160">
        <v>138</v>
      </c>
      <c r="AK144" s="161"/>
      <c r="AL144" s="162" t="s">
        <v>7459</v>
      </c>
      <c r="AN144" s="163"/>
    </row>
    <row r="145" spans="1:43" s="8" customFormat="1" ht="65.25" customHeight="1" x14ac:dyDescent="0.25">
      <c r="A145" s="151"/>
      <c r="B145" s="40" t="s">
        <v>624</v>
      </c>
      <c r="C145" s="37" t="s">
        <v>6894</v>
      </c>
      <c r="D145" s="27" t="s">
        <v>7366</v>
      </c>
      <c r="E145" s="218" t="s">
        <v>6526</v>
      </c>
      <c r="F145" s="12" t="s">
        <v>6895</v>
      </c>
      <c r="G145" s="44" t="s">
        <v>63</v>
      </c>
      <c r="H145" s="250"/>
      <c r="I145" s="52"/>
      <c r="J145" s="52" t="s">
        <v>64</v>
      </c>
      <c r="K145" s="98" t="str">
        <f t="shared" si="9"/>
        <v>00 72 00</v>
      </c>
      <c r="L145" s="52" t="s">
        <v>57</v>
      </c>
      <c r="M145" s="44" t="s">
        <v>397</v>
      </c>
      <c r="N145" s="52" t="s">
        <v>397</v>
      </c>
      <c r="O145" s="76" t="s">
        <v>397</v>
      </c>
      <c r="P145" s="44" t="s">
        <v>397</v>
      </c>
      <c r="Q145" s="51" t="s">
        <v>397</v>
      </c>
      <c r="R145" s="51" t="s">
        <v>397</v>
      </c>
      <c r="S145" s="51" t="s">
        <v>397</v>
      </c>
      <c r="T145" s="51" t="s">
        <v>397</v>
      </c>
      <c r="U145" s="51" t="s">
        <v>397</v>
      </c>
      <c r="V145" s="51" t="s">
        <v>397</v>
      </c>
      <c r="W145" s="51" t="s">
        <v>397</v>
      </c>
      <c r="X145" s="51" t="s">
        <v>397</v>
      </c>
      <c r="Y145" s="50" t="s">
        <v>397</v>
      </c>
      <c r="Z145" s="31"/>
      <c r="AA145" s="50"/>
      <c r="AB145" s="31" t="s">
        <v>397</v>
      </c>
      <c r="AC145" s="51"/>
      <c r="AD145" s="52"/>
      <c r="AE145" s="44" t="s">
        <v>397</v>
      </c>
      <c r="AF145" s="51"/>
      <c r="AG145" s="52"/>
      <c r="AH145" s="52"/>
      <c r="AI145" s="50" t="s">
        <v>55</v>
      </c>
      <c r="AJ145" s="160">
        <v>139</v>
      </c>
      <c r="AK145" s="128"/>
      <c r="AL145" s="8" t="s">
        <v>7459</v>
      </c>
      <c r="AN145" s="129"/>
    </row>
    <row r="146" spans="1:43" s="8" customFormat="1" ht="72" x14ac:dyDescent="0.25">
      <c r="A146" s="151"/>
      <c r="B146" s="40" t="s">
        <v>624</v>
      </c>
      <c r="C146" s="37" t="s">
        <v>625</v>
      </c>
      <c r="D146" s="27" t="s">
        <v>585</v>
      </c>
      <c r="E146" s="218" t="s">
        <v>217</v>
      </c>
      <c r="F146" s="12" t="s">
        <v>218</v>
      </c>
      <c r="G146" s="44" t="s">
        <v>63</v>
      </c>
      <c r="H146" s="250"/>
      <c r="I146" s="52"/>
      <c r="J146" s="52" t="s">
        <v>64</v>
      </c>
      <c r="K146" s="98" t="str">
        <f t="shared" si="9"/>
        <v>00 72 00</v>
      </c>
      <c r="L146" s="52" t="s">
        <v>57</v>
      </c>
      <c r="M146" s="44" t="s">
        <v>397</v>
      </c>
      <c r="N146" s="52" t="s">
        <v>397</v>
      </c>
      <c r="O146" s="76" t="s">
        <v>397</v>
      </c>
      <c r="P146" s="44" t="s">
        <v>397</v>
      </c>
      <c r="Q146" s="51" t="s">
        <v>397</v>
      </c>
      <c r="R146" s="51" t="s">
        <v>397</v>
      </c>
      <c r="S146" s="51" t="s">
        <v>397</v>
      </c>
      <c r="T146" s="51" t="s">
        <v>397</v>
      </c>
      <c r="U146" s="51" t="s">
        <v>397</v>
      </c>
      <c r="V146" s="51" t="s">
        <v>397</v>
      </c>
      <c r="W146" s="51" t="s">
        <v>397</v>
      </c>
      <c r="X146" s="51" t="s">
        <v>397</v>
      </c>
      <c r="Y146" s="50" t="s">
        <v>397</v>
      </c>
      <c r="Z146" s="31"/>
      <c r="AA146" s="50"/>
      <c r="AB146" s="31" t="s">
        <v>397</v>
      </c>
      <c r="AC146" s="51"/>
      <c r="AD146" s="52"/>
      <c r="AE146" s="44" t="s">
        <v>397</v>
      </c>
      <c r="AF146" s="51"/>
      <c r="AG146" s="52"/>
      <c r="AH146" s="52"/>
      <c r="AI146" s="50" t="s">
        <v>219</v>
      </c>
      <c r="AJ146" s="160">
        <v>140</v>
      </c>
      <c r="AK146" s="128"/>
      <c r="AN146" s="129"/>
      <c r="AP146" s="129" t="s">
        <v>64</v>
      </c>
      <c r="AQ146" s="129" t="s">
        <v>222</v>
      </c>
    </row>
    <row r="147" spans="1:43" s="8" customFormat="1" ht="94.35" customHeight="1" x14ac:dyDescent="0.25">
      <c r="A147" s="151"/>
      <c r="B147" s="40" t="s">
        <v>624</v>
      </c>
      <c r="C147" s="37" t="s">
        <v>7051</v>
      </c>
      <c r="D147" s="27" t="s">
        <v>585</v>
      </c>
      <c r="E147" s="218" t="s">
        <v>6259</v>
      </c>
      <c r="F147" s="12" t="s">
        <v>218</v>
      </c>
      <c r="G147" s="44" t="s">
        <v>63</v>
      </c>
      <c r="H147" s="250"/>
      <c r="I147" s="52"/>
      <c r="J147" s="52" t="s">
        <v>64</v>
      </c>
      <c r="K147" s="98" t="str">
        <f t="shared" si="9"/>
        <v>00 72 00</v>
      </c>
      <c r="L147" s="52" t="s">
        <v>57</v>
      </c>
      <c r="M147" s="44" t="s">
        <v>397</v>
      </c>
      <c r="N147" s="52" t="s">
        <v>397</v>
      </c>
      <c r="O147" s="76" t="s">
        <v>397</v>
      </c>
      <c r="P147" s="44" t="s">
        <v>397</v>
      </c>
      <c r="Q147" s="51" t="s">
        <v>397</v>
      </c>
      <c r="R147" s="51" t="s">
        <v>397</v>
      </c>
      <c r="S147" s="51" t="s">
        <v>397</v>
      </c>
      <c r="T147" s="51" t="s">
        <v>397</v>
      </c>
      <c r="U147" s="51" t="s">
        <v>397</v>
      </c>
      <c r="V147" s="51" t="s">
        <v>397</v>
      </c>
      <c r="W147" s="51" t="s">
        <v>397</v>
      </c>
      <c r="X147" s="51" t="s">
        <v>397</v>
      </c>
      <c r="Y147" s="50" t="s">
        <v>397</v>
      </c>
      <c r="Z147" s="31"/>
      <c r="AA147" s="50"/>
      <c r="AB147" s="31" t="s">
        <v>397</v>
      </c>
      <c r="AC147" s="51"/>
      <c r="AD147" s="52"/>
      <c r="AE147" s="44" t="s">
        <v>397</v>
      </c>
      <c r="AF147" s="51"/>
      <c r="AG147" s="52"/>
      <c r="AH147" s="52"/>
      <c r="AI147" s="50" t="s">
        <v>219</v>
      </c>
      <c r="AJ147" s="160">
        <v>141</v>
      </c>
      <c r="AK147" s="128"/>
      <c r="AL147" s="8" t="s">
        <v>6313</v>
      </c>
      <c r="AN147" s="129"/>
    </row>
    <row r="148" spans="1:43" s="8" customFormat="1" ht="65.25" customHeight="1" x14ac:dyDescent="0.25">
      <c r="A148" s="151"/>
      <c r="B148" s="103" t="s">
        <v>78</v>
      </c>
      <c r="C148" s="104" t="s">
        <v>79</v>
      </c>
      <c r="D148" s="34" t="s">
        <v>626</v>
      </c>
      <c r="E148" s="219" t="s">
        <v>627</v>
      </c>
      <c r="F148" s="94" t="s">
        <v>628</v>
      </c>
      <c r="G148" s="44" t="s">
        <v>63</v>
      </c>
      <c r="H148" s="250"/>
      <c r="I148" s="52"/>
      <c r="J148" s="52" t="s">
        <v>64</v>
      </c>
      <c r="K148" s="98" t="str">
        <f t="shared" si="9"/>
        <v/>
      </c>
      <c r="L148" s="235"/>
      <c r="M148" s="44" t="s">
        <v>397</v>
      </c>
      <c r="N148" s="52" t="s">
        <v>397</v>
      </c>
      <c r="O148" s="76" t="s">
        <v>397</v>
      </c>
      <c r="P148" s="44" t="s">
        <v>397</v>
      </c>
      <c r="Q148" s="51" t="s">
        <v>397</v>
      </c>
      <c r="R148" s="51" t="s">
        <v>397</v>
      </c>
      <c r="S148" s="51" t="s">
        <v>397</v>
      </c>
      <c r="T148" s="51" t="s">
        <v>397</v>
      </c>
      <c r="U148" s="51" t="s">
        <v>397</v>
      </c>
      <c r="V148" s="51" t="s">
        <v>397</v>
      </c>
      <c r="W148" s="51" t="s">
        <v>397</v>
      </c>
      <c r="X148" s="51" t="s">
        <v>397</v>
      </c>
      <c r="Y148" s="50" t="s">
        <v>397</v>
      </c>
      <c r="Z148" s="31"/>
      <c r="AA148" s="50"/>
      <c r="AB148" s="31" t="s">
        <v>397</v>
      </c>
      <c r="AC148" s="51"/>
      <c r="AD148" s="52"/>
      <c r="AE148" s="44" t="s">
        <v>397</v>
      </c>
      <c r="AF148" s="51"/>
      <c r="AG148" s="52"/>
      <c r="AH148" s="52"/>
      <c r="AI148" s="50" t="s">
        <v>55</v>
      </c>
      <c r="AJ148" s="160">
        <v>142</v>
      </c>
    </row>
    <row r="149" spans="1:43" s="8" customFormat="1" ht="65.25" customHeight="1" x14ac:dyDescent="0.25">
      <c r="A149" s="151"/>
      <c r="B149" s="40" t="s">
        <v>629</v>
      </c>
      <c r="C149" s="37" t="s">
        <v>630</v>
      </c>
      <c r="D149" s="27" t="s">
        <v>631</v>
      </c>
      <c r="E149" s="218" t="s">
        <v>6528</v>
      </c>
      <c r="F149" s="12" t="s">
        <v>632</v>
      </c>
      <c r="G149" s="44" t="s">
        <v>51</v>
      </c>
      <c r="H149" s="250"/>
      <c r="I149" s="52"/>
      <c r="J149" s="52" t="s">
        <v>64</v>
      </c>
      <c r="K149" s="98" t="str">
        <f t="shared" si="9"/>
        <v>00 21 00</v>
      </c>
      <c r="L149" s="52" t="s">
        <v>199</v>
      </c>
      <c r="M149" s="44" t="s">
        <v>54</v>
      </c>
      <c r="N149" s="70"/>
      <c r="O149" s="77"/>
      <c r="P149" s="44" t="s">
        <v>54</v>
      </c>
      <c r="Q149" s="51" t="s">
        <v>54</v>
      </c>
      <c r="R149" s="69"/>
      <c r="S149" s="51" t="s">
        <v>54</v>
      </c>
      <c r="T149" s="51" t="s">
        <v>54</v>
      </c>
      <c r="U149" s="51" t="s">
        <v>54</v>
      </c>
      <c r="V149" s="51" t="s">
        <v>54</v>
      </c>
      <c r="W149" s="69"/>
      <c r="X149" s="51" t="s">
        <v>54</v>
      </c>
      <c r="Y149" s="50" t="s">
        <v>54</v>
      </c>
      <c r="Z149" s="63"/>
      <c r="AA149" s="72"/>
      <c r="AB149" s="63"/>
      <c r="AC149" s="51" t="s">
        <v>157</v>
      </c>
      <c r="AD149" s="70"/>
      <c r="AE149" s="44" t="s">
        <v>54</v>
      </c>
      <c r="AF149" s="69"/>
      <c r="AG149" s="70"/>
      <c r="AH149" s="70"/>
      <c r="AI149" s="50" t="s">
        <v>55</v>
      </c>
      <c r="AJ149" s="160">
        <v>143</v>
      </c>
      <c r="AK149" s="128"/>
      <c r="AL149" s="8" t="s">
        <v>6314</v>
      </c>
      <c r="AN149" s="129"/>
    </row>
    <row r="150" spans="1:43" s="8" customFormat="1" ht="65.25" customHeight="1" x14ac:dyDescent="0.25">
      <c r="A150" s="151"/>
      <c r="B150" s="40" t="s">
        <v>633</v>
      </c>
      <c r="C150" s="37" t="s">
        <v>634</v>
      </c>
      <c r="D150" s="27" t="s">
        <v>74</v>
      </c>
      <c r="E150" s="218" t="s">
        <v>6527</v>
      </c>
      <c r="F150" s="12" t="s">
        <v>632</v>
      </c>
      <c r="G150" s="44" t="s">
        <v>51</v>
      </c>
      <c r="H150" s="250"/>
      <c r="I150" s="52"/>
      <c r="J150" s="52" t="s">
        <v>64</v>
      </c>
      <c r="K150" s="98" t="str">
        <f t="shared" si="9"/>
        <v>00 21 00</v>
      </c>
      <c r="L150" s="52" t="s">
        <v>199</v>
      </c>
      <c r="M150" s="44" t="s">
        <v>54</v>
      </c>
      <c r="N150" s="52"/>
      <c r="O150" s="76"/>
      <c r="P150" s="44" t="s">
        <v>54</v>
      </c>
      <c r="Q150" s="51" t="s">
        <v>54</v>
      </c>
      <c r="R150" s="51"/>
      <c r="S150" s="51" t="s">
        <v>54</v>
      </c>
      <c r="T150" s="51" t="s">
        <v>54</v>
      </c>
      <c r="U150" s="51" t="s">
        <v>54</v>
      </c>
      <c r="V150" s="51" t="s">
        <v>54</v>
      </c>
      <c r="W150" s="51"/>
      <c r="X150" s="51" t="s">
        <v>54</v>
      </c>
      <c r="Y150" s="50" t="s">
        <v>54</v>
      </c>
      <c r="Z150" s="31"/>
      <c r="AA150" s="50"/>
      <c r="AB150" s="31"/>
      <c r="AC150" s="51" t="s">
        <v>157</v>
      </c>
      <c r="AD150" s="52"/>
      <c r="AE150" s="44" t="s">
        <v>54</v>
      </c>
      <c r="AF150" s="51"/>
      <c r="AG150" s="52"/>
      <c r="AH150" s="52"/>
      <c r="AI150" s="50" t="s">
        <v>55</v>
      </c>
      <c r="AJ150" s="160">
        <v>144</v>
      </c>
      <c r="AK150" s="128"/>
      <c r="AN150" s="129"/>
    </row>
    <row r="151" spans="1:43" s="8" customFormat="1" ht="65.25" customHeight="1" x14ac:dyDescent="0.25">
      <c r="A151" s="151"/>
      <c r="B151" s="40" t="s">
        <v>635</v>
      </c>
      <c r="C151" s="37" t="s">
        <v>636</v>
      </c>
      <c r="D151" s="27" t="s">
        <v>631</v>
      </c>
      <c r="E151" s="218" t="s">
        <v>6529</v>
      </c>
      <c r="F151" s="12" t="s">
        <v>637</v>
      </c>
      <c r="G151" s="44" t="s">
        <v>51</v>
      </c>
      <c r="H151" s="250"/>
      <c r="I151" s="52"/>
      <c r="J151" s="52" t="s">
        <v>64</v>
      </c>
      <c r="K151" s="98" t="str">
        <f t="shared" si="9"/>
        <v>00 21 00</v>
      </c>
      <c r="L151" s="52" t="s">
        <v>199</v>
      </c>
      <c r="M151" s="44" t="s">
        <v>54</v>
      </c>
      <c r="N151" s="52"/>
      <c r="O151" s="76"/>
      <c r="P151" s="44" t="s">
        <v>54</v>
      </c>
      <c r="Q151" s="51" t="s">
        <v>54</v>
      </c>
      <c r="R151" s="51"/>
      <c r="S151" s="51" t="s">
        <v>54</v>
      </c>
      <c r="T151" s="51" t="s">
        <v>54</v>
      </c>
      <c r="U151" s="51" t="s">
        <v>54</v>
      </c>
      <c r="V151" s="51" t="s">
        <v>54</v>
      </c>
      <c r="W151" s="51"/>
      <c r="X151" s="51" t="s">
        <v>54</v>
      </c>
      <c r="Y151" s="50" t="s">
        <v>54</v>
      </c>
      <c r="Z151" s="31"/>
      <c r="AA151" s="50"/>
      <c r="AB151" s="31"/>
      <c r="AC151" s="51" t="s">
        <v>157</v>
      </c>
      <c r="AD151" s="52"/>
      <c r="AE151" s="44" t="s">
        <v>54</v>
      </c>
      <c r="AF151" s="51"/>
      <c r="AG151" s="52"/>
      <c r="AH151" s="52"/>
      <c r="AI151" s="50" t="s">
        <v>55</v>
      </c>
      <c r="AJ151" s="160">
        <v>145</v>
      </c>
      <c r="AK151" s="128"/>
      <c r="AL151" s="8" t="s">
        <v>6315</v>
      </c>
      <c r="AN151" s="129"/>
    </row>
    <row r="152" spans="1:43" s="8" customFormat="1" ht="65.25" customHeight="1" x14ac:dyDescent="0.25">
      <c r="A152" s="151"/>
      <c r="B152" s="40" t="s">
        <v>638</v>
      </c>
      <c r="C152" s="37" t="s">
        <v>639</v>
      </c>
      <c r="D152" s="27" t="s">
        <v>74</v>
      </c>
      <c r="E152" s="218" t="s">
        <v>6530</v>
      </c>
      <c r="F152" s="12" t="s">
        <v>637</v>
      </c>
      <c r="G152" s="44" t="s">
        <v>51</v>
      </c>
      <c r="H152" s="250"/>
      <c r="I152" s="52"/>
      <c r="J152" s="52" t="s">
        <v>64</v>
      </c>
      <c r="K152" s="98" t="str">
        <f t="shared" si="9"/>
        <v>00 21 00</v>
      </c>
      <c r="L152" s="52" t="s">
        <v>199</v>
      </c>
      <c r="M152" s="44" t="s">
        <v>54</v>
      </c>
      <c r="N152" s="52"/>
      <c r="O152" s="76"/>
      <c r="P152" s="44" t="s">
        <v>54</v>
      </c>
      <c r="Q152" s="51" t="s">
        <v>54</v>
      </c>
      <c r="R152" s="51"/>
      <c r="S152" s="51" t="s">
        <v>54</v>
      </c>
      <c r="T152" s="51" t="s">
        <v>54</v>
      </c>
      <c r="U152" s="51" t="s">
        <v>54</v>
      </c>
      <c r="V152" s="51" t="s">
        <v>54</v>
      </c>
      <c r="W152" s="51"/>
      <c r="X152" s="51" t="s">
        <v>54</v>
      </c>
      <c r="Y152" s="50" t="s">
        <v>54</v>
      </c>
      <c r="Z152" s="31"/>
      <c r="AA152" s="50"/>
      <c r="AB152" s="31"/>
      <c r="AC152" s="51" t="s">
        <v>157</v>
      </c>
      <c r="AD152" s="52"/>
      <c r="AE152" s="44" t="s">
        <v>54</v>
      </c>
      <c r="AF152" s="51"/>
      <c r="AG152" s="52"/>
      <c r="AH152" s="52"/>
      <c r="AI152" s="50" t="s">
        <v>55</v>
      </c>
      <c r="AJ152" s="160">
        <v>146</v>
      </c>
      <c r="AK152" s="128"/>
      <c r="AN152" s="129"/>
    </row>
    <row r="153" spans="1:43" s="8" customFormat="1" ht="65.25" customHeight="1" x14ac:dyDescent="0.25">
      <c r="A153" s="151"/>
      <c r="B153" s="40" t="s">
        <v>640</v>
      </c>
      <c r="C153" s="37" t="s">
        <v>641</v>
      </c>
      <c r="D153" s="27" t="s">
        <v>493</v>
      </c>
      <c r="E153" s="218" t="s">
        <v>6531</v>
      </c>
      <c r="F153" s="12" t="s">
        <v>637</v>
      </c>
      <c r="G153" s="44" t="s">
        <v>51</v>
      </c>
      <c r="H153" s="250"/>
      <c r="I153" s="52"/>
      <c r="J153" s="52" t="s">
        <v>64</v>
      </c>
      <c r="K153" s="98" t="str">
        <f t="shared" si="9"/>
        <v>00 21 00</v>
      </c>
      <c r="L153" s="52" t="s">
        <v>199</v>
      </c>
      <c r="M153" s="44" t="s">
        <v>54</v>
      </c>
      <c r="N153" s="52"/>
      <c r="O153" s="76"/>
      <c r="P153" s="44" t="s">
        <v>54</v>
      </c>
      <c r="Q153" s="51" t="s">
        <v>54</v>
      </c>
      <c r="R153" s="51"/>
      <c r="S153" s="51" t="s">
        <v>54</v>
      </c>
      <c r="T153" s="51" t="s">
        <v>54</v>
      </c>
      <c r="U153" s="51" t="s">
        <v>54</v>
      </c>
      <c r="V153" s="51" t="s">
        <v>54</v>
      </c>
      <c r="W153" s="51"/>
      <c r="X153" s="51" t="s">
        <v>54</v>
      </c>
      <c r="Y153" s="50" t="s">
        <v>54</v>
      </c>
      <c r="Z153" s="31"/>
      <c r="AA153" s="50"/>
      <c r="AB153" s="31"/>
      <c r="AC153" s="51" t="s">
        <v>157</v>
      </c>
      <c r="AD153" s="52"/>
      <c r="AE153" s="44" t="s">
        <v>54</v>
      </c>
      <c r="AF153" s="51"/>
      <c r="AG153" s="52"/>
      <c r="AH153" s="52"/>
      <c r="AI153" s="50" t="s">
        <v>55</v>
      </c>
      <c r="AJ153" s="160">
        <v>147</v>
      </c>
      <c r="AK153" s="128"/>
      <c r="AL153" s="8" t="s">
        <v>6316</v>
      </c>
      <c r="AN153" s="129"/>
    </row>
    <row r="154" spans="1:43" s="8" customFormat="1" ht="65.25" customHeight="1" x14ac:dyDescent="0.25">
      <c r="A154" s="151"/>
      <c r="B154" s="40" t="s">
        <v>642</v>
      </c>
      <c r="C154" s="37" t="s">
        <v>643</v>
      </c>
      <c r="D154" s="27" t="s">
        <v>644</v>
      </c>
      <c r="E154" s="218" t="s">
        <v>6532</v>
      </c>
      <c r="F154" s="12" t="s">
        <v>645</v>
      </c>
      <c r="G154" s="44" t="s">
        <v>51</v>
      </c>
      <c r="H154" s="250"/>
      <c r="I154" s="52"/>
      <c r="J154" s="52" t="s">
        <v>64</v>
      </c>
      <c r="K154" s="98" t="str">
        <f t="shared" si="9"/>
        <v>00 21 00</v>
      </c>
      <c r="L154" s="52" t="s">
        <v>199</v>
      </c>
      <c r="M154" s="44" t="s">
        <v>54</v>
      </c>
      <c r="N154" s="52"/>
      <c r="O154" s="76"/>
      <c r="P154" s="44" t="s">
        <v>54</v>
      </c>
      <c r="Q154" s="51" t="s">
        <v>54</v>
      </c>
      <c r="R154" s="51"/>
      <c r="S154" s="51"/>
      <c r="T154" s="51" t="s">
        <v>54</v>
      </c>
      <c r="U154" s="51" t="s">
        <v>54</v>
      </c>
      <c r="V154" s="51" t="s">
        <v>54</v>
      </c>
      <c r="W154" s="51"/>
      <c r="X154" s="51" t="s">
        <v>54</v>
      </c>
      <c r="Y154" s="50" t="s">
        <v>54</v>
      </c>
      <c r="Z154" s="31"/>
      <c r="AA154" s="50"/>
      <c r="AB154" s="31"/>
      <c r="AC154" s="51" t="s">
        <v>54</v>
      </c>
      <c r="AD154" s="52"/>
      <c r="AE154" s="44" t="s">
        <v>54</v>
      </c>
      <c r="AF154" s="51"/>
      <c r="AG154" s="52"/>
      <c r="AH154" s="52"/>
      <c r="AI154" s="50" t="s">
        <v>55</v>
      </c>
      <c r="AJ154" s="160">
        <v>148</v>
      </c>
      <c r="AK154" s="128"/>
      <c r="AN154" s="129"/>
    </row>
    <row r="155" spans="1:43" s="8" customFormat="1" ht="65.25" customHeight="1" x14ac:dyDescent="0.25">
      <c r="A155" s="151"/>
      <c r="B155" s="40" t="s">
        <v>646</v>
      </c>
      <c r="C155" s="37" t="s">
        <v>647</v>
      </c>
      <c r="D155" s="27" t="s">
        <v>74</v>
      </c>
      <c r="E155" s="218" t="s">
        <v>6533</v>
      </c>
      <c r="F155" s="12" t="s">
        <v>648</v>
      </c>
      <c r="G155" s="44" t="s">
        <v>51</v>
      </c>
      <c r="H155" s="250"/>
      <c r="I155" s="52"/>
      <c r="J155" s="52" t="s">
        <v>64</v>
      </c>
      <c r="K155" s="98" t="str">
        <f t="shared" si="9"/>
        <v>00 21 00</v>
      </c>
      <c r="L155" s="52" t="s">
        <v>199</v>
      </c>
      <c r="M155" s="44" t="s">
        <v>54</v>
      </c>
      <c r="N155" s="52"/>
      <c r="O155" s="76"/>
      <c r="P155" s="44" t="s">
        <v>54</v>
      </c>
      <c r="Q155" s="51" t="s">
        <v>54</v>
      </c>
      <c r="R155" s="51"/>
      <c r="S155" s="51"/>
      <c r="T155" s="51" t="s">
        <v>54</v>
      </c>
      <c r="U155" s="51" t="s">
        <v>54</v>
      </c>
      <c r="V155" s="51" t="s">
        <v>54</v>
      </c>
      <c r="W155" s="51"/>
      <c r="X155" s="51" t="s">
        <v>54</v>
      </c>
      <c r="Y155" s="50" t="s">
        <v>54</v>
      </c>
      <c r="Z155" s="31"/>
      <c r="AA155" s="50"/>
      <c r="AB155" s="31"/>
      <c r="AC155" s="51" t="s">
        <v>54</v>
      </c>
      <c r="AD155" s="52"/>
      <c r="AE155" s="44" t="s">
        <v>54</v>
      </c>
      <c r="AF155" s="51"/>
      <c r="AG155" s="52"/>
      <c r="AH155" s="52"/>
      <c r="AI155" s="50" t="s">
        <v>55</v>
      </c>
      <c r="AJ155" s="160">
        <v>149</v>
      </c>
      <c r="AK155" s="128"/>
      <c r="AL155" s="8" t="s">
        <v>6317</v>
      </c>
      <c r="AN155" s="129"/>
    </row>
    <row r="156" spans="1:43" s="8" customFormat="1" ht="65.25" customHeight="1" x14ac:dyDescent="0.25">
      <c r="A156" s="151"/>
      <c r="B156" s="40" t="s">
        <v>649</v>
      </c>
      <c r="C156" s="37" t="s">
        <v>650</v>
      </c>
      <c r="D156" s="27" t="s">
        <v>651</v>
      </c>
      <c r="E156" s="218" t="s">
        <v>6534</v>
      </c>
      <c r="F156" s="12" t="s">
        <v>652</v>
      </c>
      <c r="G156" s="44" t="s">
        <v>51</v>
      </c>
      <c r="H156" s="250"/>
      <c r="I156" s="52"/>
      <c r="J156" s="52" t="s">
        <v>70</v>
      </c>
      <c r="K156" s="98" t="str">
        <f t="shared" si="9"/>
        <v>00 45 00</v>
      </c>
      <c r="L156" s="52" t="s">
        <v>53</v>
      </c>
      <c r="M156" s="44" t="s">
        <v>54</v>
      </c>
      <c r="N156" s="52"/>
      <c r="O156" s="76"/>
      <c r="P156" s="44" t="s">
        <v>54</v>
      </c>
      <c r="Q156" s="51" t="s">
        <v>54</v>
      </c>
      <c r="R156" s="51"/>
      <c r="S156" s="51"/>
      <c r="T156" s="51" t="s">
        <v>54</v>
      </c>
      <c r="U156" s="51" t="s">
        <v>54</v>
      </c>
      <c r="V156" s="51" t="s">
        <v>54</v>
      </c>
      <c r="W156" s="51"/>
      <c r="X156" s="51" t="s">
        <v>54</v>
      </c>
      <c r="Y156" s="50" t="s">
        <v>54</v>
      </c>
      <c r="Z156" s="31"/>
      <c r="AA156" s="50"/>
      <c r="AB156" s="31"/>
      <c r="AC156" s="51" t="s">
        <v>54</v>
      </c>
      <c r="AD156" s="52"/>
      <c r="AE156" s="44" t="s">
        <v>54</v>
      </c>
      <c r="AF156" s="51"/>
      <c r="AG156" s="52"/>
      <c r="AH156" s="52"/>
      <c r="AI156" s="50" t="s">
        <v>55</v>
      </c>
      <c r="AJ156" s="160">
        <v>150</v>
      </c>
      <c r="AK156" s="128"/>
      <c r="AN156" s="129"/>
    </row>
    <row r="157" spans="1:43" s="8" customFormat="1" ht="65.25" customHeight="1" x14ac:dyDescent="0.25">
      <c r="A157" s="151"/>
      <c r="B157" s="40" t="s">
        <v>653</v>
      </c>
      <c r="C157" s="37" t="s">
        <v>654</v>
      </c>
      <c r="D157" s="27" t="s">
        <v>74</v>
      </c>
      <c r="E157" s="218" t="s">
        <v>6535</v>
      </c>
      <c r="F157" s="12" t="s">
        <v>655</v>
      </c>
      <c r="G157" s="44" t="s">
        <v>51</v>
      </c>
      <c r="H157" s="250"/>
      <c r="I157" s="52"/>
      <c r="J157" s="52" t="s">
        <v>64</v>
      </c>
      <c r="K157" s="98" t="str">
        <f t="shared" si="9"/>
        <v>00 21 00</v>
      </c>
      <c r="L157" s="52" t="s">
        <v>199</v>
      </c>
      <c r="M157" s="44" t="s">
        <v>54</v>
      </c>
      <c r="N157" s="52"/>
      <c r="O157" s="76"/>
      <c r="P157" s="44" t="s">
        <v>54</v>
      </c>
      <c r="Q157" s="51" t="s">
        <v>54</v>
      </c>
      <c r="R157" s="51"/>
      <c r="S157" s="51"/>
      <c r="T157" s="51" t="s">
        <v>54</v>
      </c>
      <c r="U157" s="51" t="s">
        <v>54</v>
      </c>
      <c r="V157" s="51" t="s">
        <v>54</v>
      </c>
      <c r="W157" s="51"/>
      <c r="X157" s="51" t="s">
        <v>54</v>
      </c>
      <c r="Y157" s="50" t="s">
        <v>54</v>
      </c>
      <c r="Z157" s="31"/>
      <c r="AA157" s="50"/>
      <c r="AB157" s="31"/>
      <c r="AC157" s="51" t="s">
        <v>54</v>
      </c>
      <c r="AD157" s="52"/>
      <c r="AE157" s="44" t="s">
        <v>54</v>
      </c>
      <c r="AF157" s="51"/>
      <c r="AG157" s="52"/>
      <c r="AH157" s="52"/>
      <c r="AI157" s="50" t="s">
        <v>55</v>
      </c>
      <c r="AJ157" s="160">
        <v>151</v>
      </c>
      <c r="AK157" s="128"/>
      <c r="AL157" s="8" t="s">
        <v>6318</v>
      </c>
      <c r="AN157" s="129"/>
    </row>
    <row r="158" spans="1:43" s="8" customFormat="1" ht="65.25" customHeight="1" x14ac:dyDescent="0.25">
      <c r="A158" s="151"/>
      <c r="B158" s="40" t="s">
        <v>656</v>
      </c>
      <c r="C158" s="37" t="s">
        <v>657</v>
      </c>
      <c r="D158" s="27" t="s">
        <v>74</v>
      </c>
      <c r="E158" s="218" t="s">
        <v>6536</v>
      </c>
      <c r="F158" s="12" t="s">
        <v>658</v>
      </c>
      <c r="G158" s="44" t="s">
        <v>51</v>
      </c>
      <c r="H158" s="250"/>
      <c r="I158" s="52"/>
      <c r="J158" s="52" t="s">
        <v>70</v>
      </c>
      <c r="K158" s="98" t="str">
        <f t="shared" si="9"/>
        <v>00 45 00</v>
      </c>
      <c r="L158" s="52" t="s">
        <v>53</v>
      </c>
      <c r="M158" s="44" t="s">
        <v>54</v>
      </c>
      <c r="N158" s="52"/>
      <c r="O158" s="76"/>
      <c r="P158" s="44" t="s">
        <v>54</v>
      </c>
      <c r="Q158" s="51" t="s">
        <v>54</v>
      </c>
      <c r="R158" s="51"/>
      <c r="S158" s="51"/>
      <c r="T158" s="51" t="s">
        <v>54</v>
      </c>
      <c r="U158" s="51" t="s">
        <v>54</v>
      </c>
      <c r="V158" s="51" t="s">
        <v>54</v>
      </c>
      <c r="W158" s="51"/>
      <c r="X158" s="51" t="s">
        <v>54</v>
      </c>
      <c r="Y158" s="50" t="s">
        <v>54</v>
      </c>
      <c r="Z158" s="31"/>
      <c r="AA158" s="50"/>
      <c r="AB158" s="31"/>
      <c r="AC158" s="51" t="s">
        <v>54</v>
      </c>
      <c r="AD158" s="52"/>
      <c r="AE158" s="44" t="s">
        <v>54</v>
      </c>
      <c r="AF158" s="51"/>
      <c r="AG158" s="52"/>
      <c r="AH158" s="52"/>
      <c r="AI158" s="50" t="s">
        <v>55</v>
      </c>
      <c r="AJ158" s="160">
        <v>152</v>
      </c>
      <c r="AK158" s="128"/>
      <c r="AN158" s="129"/>
    </row>
    <row r="159" spans="1:43" s="8" customFormat="1" ht="65.25" customHeight="1" x14ac:dyDescent="0.25">
      <c r="A159" s="151"/>
      <c r="B159" s="40" t="s">
        <v>659</v>
      </c>
      <c r="C159" s="37" t="s">
        <v>660</v>
      </c>
      <c r="D159" s="27" t="s">
        <v>74</v>
      </c>
      <c r="E159" s="218" t="s">
        <v>6537</v>
      </c>
      <c r="F159" s="12" t="s">
        <v>661</v>
      </c>
      <c r="G159" s="44" t="s">
        <v>51</v>
      </c>
      <c r="H159" s="250"/>
      <c r="I159" s="52"/>
      <c r="J159" s="52" t="s">
        <v>64</v>
      </c>
      <c r="K159" s="98" t="str">
        <f t="shared" si="9"/>
        <v>00 21 00</v>
      </c>
      <c r="L159" s="52" t="s">
        <v>199</v>
      </c>
      <c r="M159" s="44" t="s">
        <v>54</v>
      </c>
      <c r="N159" s="52"/>
      <c r="O159" s="76"/>
      <c r="P159" s="44"/>
      <c r="Q159" s="51"/>
      <c r="R159" s="51"/>
      <c r="S159" s="51" t="s">
        <v>54</v>
      </c>
      <c r="T159" s="51"/>
      <c r="U159" s="51"/>
      <c r="V159" s="51"/>
      <c r="W159" s="51"/>
      <c r="X159" s="51"/>
      <c r="Y159" s="50"/>
      <c r="Z159" s="31"/>
      <c r="AA159" s="50"/>
      <c r="AB159" s="31"/>
      <c r="AC159" s="51" t="s">
        <v>54</v>
      </c>
      <c r="AD159" s="52"/>
      <c r="AE159" s="44" t="s">
        <v>54</v>
      </c>
      <c r="AF159" s="51"/>
      <c r="AG159" s="52"/>
      <c r="AH159" s="52"/>
      <c r="AI159" s="50" t="s">
        <v>55</v>
      </c>
      <c r="AJ159" s="160">
        <v>153</v>
      </c>
      <c r="AK159" s="128"/>
      <c r="AL159" s="8" t="s">
        <v>6319</v>
      </c>
      <c r="AN159" s="129"/>
    </row>
    <row r="160" spans="1:43" s="8" customFormat="1" ht="65.25" customHeight="1" x14ac:dyDescent="0.25">
      <c r="A160" s="151"/>
      <c r="B160" s="40" t="s">
        <v>662</v>
      </c>
      <c r="C160" s="37" t="s">
        <v>663</v>
      </c>
      <c r="D160" s="27" t="s">
        <v>664</v>
      </c>
      <c r="E160" s="218" t="s">
        <v>6538</v>
      </c>
      <c r="F160" s="12" t="s">
        <v>665</v>
      </c>
      <c r="G160" s="44" t="s">
        <v>51</v>
      </c>
      <c r="H160" s="250"/>
      <c r="I160" s="52"/>
      <c r="J160" s="52" t="s">
        <v>64</v>
      </c>
      <c r="K160" s="98" t="str">
        <f t="shared" si="9"/>
        <v>00 21 00</v>
      </c>
      <c r="L160" s="52" t="s">
        <v>199</v>
      </c>
      <c r="M160" s="44" t="s">
        <v>54</v>
      </c>
      <c r="N160" s="52"/>
      <c r="O160" s="76"/>
      <c r="P160" s="44"/>
      <c r="Q160" s="51"/>
      <c r="R160" s="51"/>
      <c r="S160" s="51" t="s">
        <v>54</v>
      </c>
      <c r="T160" s="51"/>
      <c r="U160" s="51"/>
      <c r="V160" s="51"/>
      <c r="W160" s="51"/>
      <c r="X160" s="51"/>
      <c r="Y160" s="50"/>
      <c r="Z160" s="31"/>
      <c r="AA160" s="50"/>
      <c r="AB160" s="31"/>
      <c r="AC160" s="51" t="s">
        <v>54</v>
      </c>
      <c r="AD160" s="52"/>
      <c r="AE160" s="44" t="s">
        <v>54</v>
      </c>
      <c r="AF160" s="51"/>
      <c r="AG160" s="52"/>
      <c r="AH160" s="52"/>
      <c r="AI160" s="50" t="s">
        <v>55</v>
      </c>
      <c r="AJ160" s="160">
        <v>154</v>
      </c>
      <c r="AK160" s="128"/>
      <c r="AN160" s="129"/>
    </row>
    <row r="161" spans="1:43" s="8" customFormat="1" ht="65.25" customHeight="1" x14ac:dyDescent="0.25">
      <c r="A161" s="151"/>
      <c r="B161" s="40" t="s">
        <v>666</v>
      </c>
      <c r="C161" s="37" t="s">
        <v>667</v>
      </c>
      <c r="D161" s="27" t="s">
        <v>668</v>
      </c>
      <c r="E161" s="218" t="s">
        <v>6539</v>
      </c>
      <c r="F161" s="12" t="s">
        <v>669</v>
      </c>
      <c r="G161" s="44" t="s">
        <v>51</v>
      </c>
      <c r="H161" s="250"/>
      <c r="I161" s="52"/>
      <c r="J161" s="52" t="s">
        <v>64</v>
      </c>
      <c r="K161" s="98" t="str">
        <f t="shared" si="9"/>
        <v>00 21 00</v>
      </c>
      <c r="L161" s="52" t="s">
        <v>199</v>
      </c>
      <c r="M161" s="44" t="s">
        <v>54</v>
      </c>
      <c r="N161" s="52"/>
      <c r="O161" s="76"/>
      <c r="P161" s="44" t="s">
        <v>54</v>
      </c>
      <c r="Q161" s="51" t="s">
        <v>54</v>
      </c>
      <c r="R161" s="51"/>
      <c r="S161" s="51"/>
      <c r="T161" s="51" t="s">
        <v>54</v>
      </c>
      <c r="U161" s="51"/>
      <c r="V161" s="51"/>
      <c r="W161" s="51"/>
      <c r="X161" s="51"/>
      <c r="Y161" s="50"/>
      <c r="Z161" s="31"/>
      <c r="AA161" s="50"/>
      <c r="AB161" s="31"/>
      <c r="AC161" s="51" t="s">
        <v>54</v>
      </c>
      <c r="AD161" s="52"/>
      <c r="AE161" s="44" t="s">
        <v>54</v>
      </c>
      <c r="AF161" s="51"/>
      <c r="AG161" s="52"/>
      <c r="AH161" s="52"/>
      <c r="AI161" s="50" t="s">
        <v>55</v>
      </c>
      <c r="AJ161" s="160">
        <v>155</v>
      </c>
      <c r="AK161" s="128"/>
      <c r="AL161" s="8" t="s">
        <v>6320</v>
      </c>
      <c r="AN161" s="129"/>
    </row>
    <row r="162" spans="1:43" s="8" customFormat="1" ht="65.25" customHeight="1" x14ac:dyDescent="0.25">
      <c r="A162" s="151"/>
      <c r="B162" s="40" t="s">
        <v>666</v>
      </c>
      <c r="C162" s="37" t="s">
        <v>670</v>
      </c>
      <c r="D162" s="27" t="s">
        <v>671</v>
      </c>
      <c r="E162" s="218" t="s">
        <v>6540</v>
      </c>
      <c r="F162" s="12" t="s">
        <v>672</v>
      </c>
      <c r="G162" s="44" t="s">
        <v>51</v>
      </c>
      <c r="H162" s="250"/>
      <c r="I162" s="52"/>
      <c r="J162" s="52" t="s">
        <v>64</v>
      </c>
      <c r="K162" s="98" t="str">
        <f t="shared" si="9"/>
        <v>00 21 00</v>
      </c>
      <c r="L162" s="52" t="s">
        <v>199</v>
      </c>
      <c r="M162" s="44" t="s">
        <v>54</v>
      </c>
      <c r="N162" s="52"/>
      <c r="O162" s="76"/>
      <c r="P162" s="44" t="s">
        <v>54</v>
      </c>
      <c r="Q162" s="51" t="s">
        <v>54</v>
      </c>
      <c r="R162" s="51"/>
      <c r="S162" s="51"/>
      <c r="T162" s="51" t="s">
        <v>54</v>
      </c>
      <c r="U162" s="51"/>
      <c r="V162" s="51"/>
      <c r="W162" s="51"/>
      <c r="X162" s="51"/>
      <c r="Y162" s="50"/>
      <c r="Z162" s="31"/>
      <c r="AA162" s="50"/>
      <c r="AB162" s="31"/>
      <c r="AC162" s="51" t="s">
        <v>54</v>
      </c>
      <c r="AD162" s="52"/>
      <c r="AE162" s="44" t="s">
        <v>54</v>
      </c>
      <c r="AF162" s="51"/>
      <c r="AG162" s="52"/>
      <c r="AH162" s="52"/>
      <c r="AI162" s="50" t="s">
        <v>55</v>
      </c>
      <c r="AJ162" s="160">
        <v>156</v>
      </c>
      <c r="AK162" s="128"/>
      <c r="AN162" s="129"/>
      <c r="AO162" s="129" t="s">
        <v>57</v>
      </c>
      <c r="AP162" s="129"/>
      <c r="AQ162" s="129"/>
    </row>
    <row r="163" spans="1:43" s="8" customFormat="1" ht="65.25" customHeight="1" x14ac:dyDescent="0.25">
      <c r="A163" s="151"/>
      <c r="B163" s="40" t="s">
        <v>666</v>
      </c>
      <c r="C163" s="37" t="s">
        <v>673</v>
      </c>
      <c r="D163" s="27" t="s">
        <v>671</v>
      </c>
      <c r="E163" s="218" t="s">
        <v>6541</v>
      </c>
      <c r="F163" s="12" t="s">
        <v>674</v>
      </c>
      <c r="G163" s="44" t="s">
        <v>51</v>
      </c>
      <c r="H163" s="250"/>
      <c r="I163" s="52"/>
      <c r="J163" s="52" t="s">
        <v>64</v>
      </c>
      <c r="K163" s="98" t="str">
        <f t="shared" si="9"/>
        <v>00 21 00</v>
      </c>
      <c r="L163" s="52" t="s">
        <v>199</v>
      </c>
      <c r="M163" s="44" t="s">
        <v>54</v>
      </c>
      <c r="N163" s="52"/>
      <c r="O163" s="76"/>
      <c r="P163" s="44" t="s">
        <v>54</v>
      </c>
      <c r="Q163" s="51" t="s">
        <v>54</v>
      </c>
      <c r="R163" s="51"/>
      <c r="S163" s="51"/>
      <c r="T163" s="51" t="s">
        <v>54</v>
      </c>
      <c r="U163" s="51"/>
      <c r="V163" s="51"/>
      <c r="W163" s="51"/>
      <c r="X163" s="51"/>
      <c r="Y163" s="50"/>
      <c r="Z163" s="31"/>
      <c r="AA163" s="50"/>
      <c r="AB163" s="31"/>
      <c r="AC163" s="51" t="s">
        <v>54</v>
      </c>
      <c r="AD163" s="52"/>
      <c r="AE163" s="44" t="s">
        <v>54</v>
      </c>
      <c r="AF163" s="51"/>
      <c r="AG163" s="52"/>
      <c r="AH163" s="52"/>
      <c r="AI163" s="50" t="s">
        <v>55</v>
      </c>
      <c r="AJ163" s="160">
        <v>157</v>
      </c>
      <c r="AK163" s="128"/>
      <c r="AL163" s="8" t="s">
        <v>6321</v>
      </c>
      <c r="AN163" s="129"/>
      <c r="AO163" s="129" t="s">
        <v>179</v>
      </c>
      <c r="AP163" s="129"/>
      <c r="AQ163" s="129"/>
    </row>
    <row r="164" spans="1:43" s="8" customFormat="1" ht="65.25" customHeight="1" x14ac:dyDescent="0.25">
      <c r="A164" s="151"/>
      <c r="B164" s="40" t="s">
        <v>675</v>
      </c>
      <c r="C164" s="37" t="s">
        <v>676</v>
      </c>
      <c r="D164" s="27" t="s">
        <v>668</v>
      </c>
      <c r="E164" s="218" t="s">
        <v>6542</v>
      </c>
      <c r="F164" s="12" t="s">
        <v>677</v>
      </c>
      <c r="G164" s="44" t="s">
        <v>51</v>
      </c>
      <c r="H164" s="250"/>
      <c r="I164" s="52"/>
      <c r="J164" s="52" t="s">
        <v>64</v>
      </c>
      <c r="K164" s="98" t="str">
        <f t="shared" si="9"/>
        <v>00 21 00</v>
      </c>
      <c r="L164" s="52" t="s">
        <v>199</v>
      </c>
      <c r="M164" s="44" t="s">
        <v>54</v>
      </c>
      <c r="N164" s="52"/>
      <c r="O164" s="76"/>
      <c r="P164" s="44" t="s">
        <v>54</v>
      </c>
      <c r="Q164" s="51" t="s">
        <v>54</v>
      </c>
      <c r="R164" s="51"/>
      <c r="S164" s="51"/>
      <c r="T164" s="51" t="s">
        <v>54</v>
      </c>
      <c r="U164" s="51"/>
      <c r="V164" s="51"/>
      <c r="W164" s="51"/>
      <c r="X164" s="51"/>
      <c r="Y164" s="50"/>
      <c r="Z164" s="31"/>
      <c r="AA164" s="50"/>
      <c r="AB164" s="31"/>
      <c r="AC164" s="51" t="s">
        <v>54</v>
      </c>
      <c r="AD164" s="52"/>
      <c r="AE164" s="44" t="s">
        <v>54</v>
      </c>
      <c r="AF164" s="51"/>
      <c r="AG164" s="52"/>
      <c r="AH164" s="52"/>
      <c r="AI164" s="50" t="s">
        <v>55</v>
      </c>
      <c r="AJ164" s="160">
        <v>158</v>
      </c>
      <c r="AK164" s="128"/>
      <c r="AN164" s="129"/>
    </row>
    <row r="165" spans="1:43" s="8" customFormat="1" ht="65.25" customHeight="1" x14ac:dyDescent="0.25">
      <c r="A165" s="151"/>
      <c r="B165" s="40" t="s">
        <v>675</v>
      </c>
      <c r="C165" s="37" t="s">
        <v>678</v>
      </c>
      <c r="D165" s="27" t="s">
        <v>149</v>
      </c>
      <c r="E165" s="218" t="s">
        <v>6543</v>
      </c>
      <c r="F165" s="12" t="s">
        <v>679</v>
      </c>
      <c r="G165" s="44" t="s">
        <v>51</v>
      </c>
      <c r="H165" s="250"/>
      <c r="I165" s="52"/>
      <c r="J165" s="52" t="s">
        <v>70</v>
      </c>
      <c r="K165" s="98" t="str">
        <f t="shared" si="9"/>
        <v>00 21 00</v>
      </c>
      <c r="L165" s="52" t="s">
        <v>199</v>
      </c>
      <c r="M165" s="44" t="s">
        <v>54</v>
      </c>
      <c r="N165" s="52"/>
      <c r="O165" s="76"/>
      <c r="P165" s="44" t="s">
        <v>54</v>
      </c>
      <c r="Q165" s="51" t="s">
        <v>54</v>
      </c>
      <c r="R165" s="51"/>
      <c r="S165" s="51"/>
      <c r="T165" s="51" t="s">
        <v>54</v>
      </c>
      <c r="U165" s="51"/>
      <c r="V165" s="51"/>
      <c r="W165" s="51"/>
      <c r="X165" s="51"/>
      <c r="Y165" s="50"/>
      <c r="Z165" s="31"/>
      <c r="AA165" s="50"/>
      <c r="AB165" s="31"/>
      <c r="AC165" s="51" t="s">
        <v>54</v>
      </c>
      <c r="AD165" s="52"/>
      <c r="AE165" s="44" t="s">
        <v>54</v>
      </c>
      <c r="AF165" s="51"/>
      <c r="AG165" s="52"/>
      <c r="AH165" s="52"/>
      <c r="AI165" s="50" t="s">
        <v>55</v>
      </c>
      <c r="AJ165" s="160">
        <v>159</v>
      </c>
      <c r="AK165" s="128"/>
      <c r="AL165" s="8" t="s">
        <v>6322</v>
      </c>
      <c r="AN165" s="129"/>
      <c r="AO165" s="129" t="s">
        <v>57</v>
      </c>
      <c r="AP165" s="129"/>
      <c r="AQ165" s="129"/>
    </row>
    <row r="166" spans="1:43" s="8" customFormat="1" ht="65.25" customHeight="1" x14ac:dyDescent="0.25">
      <c r="A166" s="151"/>
      <c r="B166" s="40" t="s">
        <v>680</v>
      </c>
      <c r="C166" s="37" t="s">
        <v>681</v>
      </c>
      <c r="D166" s="27" t="s">
        <v>682</v>
      </c>
      <c r="E166" s="218" t="s">
        <v>6544</v>
      </c>
      <c r="F166" s="12" t="s">
        <v>683</v>
      </c>
      <c r="G166" s="44" t="s">
        <v>51</v>
      </c>
      <c r="H166" s="250"/>
      <c r="I166" s="52"/>
      <c r="J166" s="52" t="s">
        <v>64</v>
      </c>
      <c r="K166" s="98" t="str">
        <f t="shared" si="9"/>
        <v>00 22 00</v>
      </c>
      <c r="L166" s="52" t="s">
        <v>684</v>
      </c>
      <c r="M166" s="44" t="s">
        <v>54</v>
      </c>
      <c r="N166" s="52"/>
      <c r="O166" s="76"/>
      <c r="P166" s="44" t="s">
        <v>54</v>
      </c>
      <c r="Q166" s="51" t="s">
        <v>54</v>
      </c>
      <c r="R166" s="51"/>
      <c r="S166" s="51" t="s">
        <v>54</v>
      </c>
      <c r="T166" s="51" t="s">
        <v>54</v>
      </c>
      <c r="U166" s="51" t="s">
        <v>54</v>
      </c>
      <c r="V166" s="51" t="s">
        <v>54</v>
      </c>
      <c r="W166" s="51"/>
      <c r="X166" s="51" t="s">
        <v>54</v>
      </c>
      <c r="Y166" s="50"/>
      <c r="Z166" s="31"/>
      <c r="AA166" s="50"/>
      <c r="AB166" s="31"/>
      <c r="AC166" s="51" t="s">
        <v>54</v>
      </c>
      <c r="AD166" s="52"/>
      <c r="AE166" s="44" t="s">
        <v>54</v>
      </c>
      <c r="AF166" s="51"/>
      <c r="AG166" s="52"/>
      <c r="AH166" s="52"/>
      <c r="AI166" s="50" t="s">
        <v>55</v>
      </c>
      <c r="AJ166" s="160">
        <v>160</v>
      </c>
      <c r="AK166" s="128"/>
      <c r="AN166" s="129"/>
    </row>
    <row r="167" spans="1:43" s="8" customFormat="1" ht="65.25" customHeight="1" x14ac:dyDescent="0.25">
      <c r="A167" s="151"/>
      <c r="B167" s="40" t="s">
        <v>685</v>
      </c>
      <c r="C167" s="37" t="s">
        <v>686</v>
      </c>
      <c r="D167" s="27" t="s">
        <v>493</v>
      </c>
      <c r="E167" s="218" t="s">
        <v>6545</v>
      </c>
      <c r="F167" s="12" t="s">
        <v>687</v>
      </c>
      <c r="G167" s="44" t="s">
        <v>51</v>
      </c>
      <c r="H167" s="250"/>
      <c r="I167" s="52"/>
      <c r="J167" s="52" t="s">
        <v>64</v>
      </c>
      <c r="K167" s="98" t="str">
        <f t="shared" si="9"/>
        <v>00 21 00</v>
      </c>
      <c r="L167" s="52" t="s">
        <v>199</v>
      </c>
      <c r="M167" s="44" t="s">
        <v>54</v>
      </c>
      <c r="N167" s="52"/>
      <c r="O167" s="76"/>
      <c r="P167" s="44" t="s">
        <v>54</v>
      </c>
      <c r="Q167" s="51" t="s">
        <v>54</v>
      </c>
      <c r="R167" s="51" t="s">
        <v>54</v>
      </c>
      <c r="S167" s="51" t="s">
        <v>54</v>
      </c>
      <c r="T167" s="51" t="s">
        <v>54</v>
      </c>
      <c r="U167" s="51" t="s">
        <v>54</v>
      </c>
      <c r="V167" s="51" t="s">
        <v>54</v>
      </c>
      <c r="W167" s="51"/>
      <c r="X167" s="51"/>
      <c r="Y167" s="50"/>
      <c r="Z167" s="31"/>
      <c r="AA167" s="50"/>
      <c r="AB167" s="31"/>
      <c r="AC167" s="51" t="s">
        <v>54</v>
      </c>
      <c r="AD167" s="52"/>
      <c r="AE167" s="44" t="s">
        <v>54</v>
      </c>
      <c r="AF167" s="51"/>
      <c r="AG167" s="52"/>
      <c r="AH167" s="52"/>
      <c r="AI167" s="50" t="s">
        <v>55</v>
      </c>
      <c r="AJ167" s="160">
        <v>161</v>
      </c>
      <c r="AK167" s="128"/>
      <c r="AL167" s="8" t="s">
        <v>6323</v>
      </c>
      <c r="AN167" s="129"/>
    </row>
    <row r="168" spans="1:43" s="8" customFormat="1" ht="65.25" customHeight="1" x14ac:dyDescent="0.25">
      <c r="A168" s="151"/>
      <c r="B168" s="40" t="s">
        <v>688</v>
      </c>
      <c r="C168" s="37" t="s">
        <v>689</v>
      </c>
      <c r="D168" s="27" t="s">
        <v>74</v>
      </c>
      <c r="E168" s="218" t="s">
        <v>6546</v>
      </c>
      <c r="F168" s="12" t="s">
        <v>690</v>
      </c>
      <c r="G168" s="44" t="s">
        <v>51</v>
      </c>
      <c r="H168" s="250"/>
      <c r="I168" s="52"/>
      <c r="J168" s="52" t="s">
        <v>64</v>
      </c>
      <c r="K168" s="98" t="str">
        <f t="shared" si="9"/>
        <v>00 22 00</v>
      </c>
      <c r="L168" s="52" t="s">
        <v>684</v>
      </c>
      <c r="M168" s="44" t="s">
        <v>54</v>
      </c>
      <c r="N168" s="52"/>
      <c r="O168" s="76"/>
      <c r="P168" s="44" t="s">
        <v>54</v>
      </c>
      <c r="Q168" s="51" t="s">
        <v>54</v>
      </c>
      <c r="R168" s="51" t="s">
        <v>54</v>
      </c>
      <c r="S168" s="51" t="s">
        <v>54</v>
      </c>
      <c r="T168" s="51" t="s">
        <v>54</v>
      </c>
      <c r="U168" s="51"/>
      <c r="V168" s="51"/>
      <c r="W168" s="51"/>
      <c r="X168" s="51"/>
      <c r="Y168" s="50"/>
      <c r="Z168" s="31"/>
      <c r="AA168" s="50"/>
      <c r="AB168" s="31"/>
      <c r="AC168" s="51" t="s">
        <v>54</v>
      </c>
      <c r="AD168" s="52"/>
      <c r="AE168" s="44" t="s">
        <v>54</v>
      </c>
      <c r="AF168" s="51"/>
      <c r="AG168" s="52"/>
      <c r="AH168" s="52"/>
      <c r="AI168" s="50" t="s">
        <v>55</v>
      </c>
      <c r="AJ168" s="160">
        <v>162</v>
      </c>
      <c r="AK168" s="128"/>
      <c r="AN168" s="129"/>
    </row>
    <row r="169" spans="1:43" s="8" customFormat="1" ht="65.25" customHeight="1" x14ac:dyDescent="0.25">
      <c r="A169" s="151"/>
      <c r="B169" s="40" t="s">
        <v>691</v>
      </c>
      <c r="C169" s="37" t="s">
        <v>692</v>
      </c>
      <c r="D169" s="27" t="s">
        <v>651</v>
      </c>
      <c r="E169" s="218" t="s">
        <v>6547</v>
      </c>
      <c r="F169" s="12" t="s">
        <v>693</v>
      </c>
      <c r="G169" s="44" t="s">
        <v>51</v>
      </c>
      <c r="H169" s="250"/>
      <c r="I169" s="52"/>
      <c r="J169" s="52" t="s">
        <v>64</v>
      </c>
      <c r="K169" s="98" t="str">
        <f t="shared" si="9"/>
        <v>00 21 00</v>
      </c>
      <c r="L169" s="52" t="s">
        <v>199</v>
      </c>
      <c r="M169" s="44" t="s">
        <v>54</v>
      </c>
      <c r="N169" s="52"/>
      <c r="O169" s="76"/>
      <c r="P169" s="44" t="s">
        <v>54</v>
      </c>
      <c r="Q169" s="51" t="s">
        <v>54</v>
      </c>
      <c r="R169" s="51"/>
      <c r="S169" s="51" t="s">
        <v>54</v>
      </c>
      <c r="T169" s="51" t="s">
        <v>54</v>
      </c>
      <c r="U169" s="51" t="s">
        <v>54</v>
      </c>
      <c r="V169" s="51" t="s">
        <v>54</v>
      </c>
      <c r="W169" s="51"/>
      <c r="X169" s="51"/>
      <c r="Y169" s="50"/>
      <c r="Z169" s="31"/>
      <c r="AA169" s="50"/>
      <c r="AB169" s="31"/>
      <c r="AC169" s="51" t="s">
        <v>54</v>
      </c>
      <c r="AD169" s="52"/>
      <c r="AE169" s="44" t="s">
        <v>54</v>
      </c>
      <c r="AF169" s="51"/>
      <c r="AG169" s="52"/>
      <c r="AH169" s="52"/>
      <c r="AI169" s="50" t="s">
        <v>55</v>
      </c>
      <c r="AJ169" s="160">
        <v>163</v>
      </c>
      <c r="AK169" s="128"/>
      <c r="AL169" s="8" t="s">
        <v>6324</v>
      </c>
      <c r="AN169" s="129"/>
    </row>
    <row r="170" spans="1:43" s="8" customFormat="1" ht="65.25" customHeight="1" x14ac:dyDescent="0.25">
      <c r="A170" s="151"/>
      <c r="B170" s="40" t="s">
        <v>694</v>
      </c>
      <c r="C170" s="37" t="s">
        <v>695</v>
      </c>
      <c r="D170" s="27" t="s">
        <v>60</v>
      </c>
      <c r="E170" s="218" t="s">
        <v>6548</v>
      </c>
      <c r="F170" s="12" t="s">
        <v>696</v>
      </c>
      <c r="G170" s="44" t="s">
        <v>63</v>
      </c>
      <c r="H170" s="250"/>
      <c r="I170" s="52"/>
      <c r="J170" s="52" t="s">
        <v>64</v>
      </c>
      <c r="K170" s="98" t="str">
        <f t="shared" si="9"/>
        <v>00 72 00</v>
      </c>
      <c r="L170" s="52" t="s">
        <v>57</v>
      </c>
      <c r="M170" s="44" t="s">
        <v>54</v>
      </c>
      <c r="N170" s="52"/>
      <c r="O170" s="76"/>
      <c r="P170" s="44" t="s">
        <v>54</v>
      </c>
      <c r="Q170" s="51" t="s">
        <v>54</v>
      </c>
      <c r="R170" s="51"/>
      <c r="S170" s="51" t="s">
        <v>54</v>
      </c>
      <c r="T170" s="51" t="s">
        <v>54</v>
      </c>
      <c r="U170" s="51" t="s">
        <v>54</v>
      </c>
      <c r="V170" s="51" t="s">
        <v>54</v>
      </c>
      <c r="W170" s="51"/>
      <c r="X170" s="51" t="s">
        <v>54</v>
      </c>
      <c r="Y170" s="50"/>
      <c r="Z170" s="31"/>
      <c r="AA170" s="50"/>
      <c r="AB170" s="31"/>
      <c r="AC170" s="51" t="s">
        <v>54</v>
      </c>
      <c r="AD170" s="52"/>
      <c r="AE170" s="44"/>
      <c r="AF170" s="51" t="s">
        <v>54</v>
      </c>
      <c r="AG170" s="52"/>
      <c r="AH170" s="52"/>
      <c r="AI170" s="50" t="s">
        <v>55</v>
      </c>
      <c r="AJ170" s="160">
        <v>164</v>
      </c>
      <c r="AK170" s="128"/>
      <c r="AN170" s="129"/>
    </row>
    <row r="171" spans="1:43" s="172" customFormat="1" ht="65.25" customHeight="1" x14ac:dyDescent="0.25">
      <c r="A171" s="164"/>
      <c r="B171" s="228" t="s">
        <v>694</v>
      </c>
      <c r="C171" s="229" t="s">
        <v>697</v>
      </c>
      <c r="D171" s="230" t="s">
        <v>698</v>
      </c>
      <c r="E171" s="231" t="s">
        <v>699</v>
      </c>
      <c r="F171" s="232" t="s">
        <v>700</v>
      </c>
      <c r="G171" s="233" t="s">
        <v>63</v>
      </c>
      <c r="H171" s="234" t="s">
        <v>6497</v>
      </c>
      <c r="I171" s="235"/>
      <c r="J171" s="235" t="s">
        <v>64</v>
      </c>
      <c r="K171" s="236" t="str">
        <f t="shared" si="9"/>
        <v>00 72 00</v>
      </c>
      <c r="L171" s="235" t="s">
        <v>57</v>
      </c>
      <c r="M171" s="240" t="s">
        <v>54</v>
      </c>
      <c r="N171" s="166"/>
      <c r="O171" s="167"/>
      <c r="P171" s="240" t="s">
        <v>54</v>
      </c>
      <c r="Q171" s="241" t="s">
        <v>54</v>
      </c>
      <c r="R171" s="241" t="s">
        <v>54</v>
      </c>
      <c r="S171" s="241" t="s">
        <v>54</v>
      </c>
      <c r="T171" s="241" t="s">
        <v>54</v>
      </c>
      <c r="U171" s="241" t="s">
        <v>54</v>
      </c>
      <c r="V171" s="241" t="s">
        <v>54</v>
      </c>
      <c r="W171" s="168"/>
      <c r="X171" s="241" t="s">
        <v>54</v>
      </c>
      <c r="Y171" s="169"/>
      <c r="Z171" s="170"/>
      <c r="AA171" s="169"/>
      <c r="AB171" s="170"/>
      <c r="AC171" s="241" t="s">
        <v>54</v>
      </c>
      <c r="AD171" s="166"/>
      <c r="AE171" s="165"/>
      <c r="AF171" s="241" t="s">
        <v>54</v>
      </c>
      <c r="AG171" s="166"/>
      <c r="AH171" s="166"/>
      <c r="AI171" s="242" t="s">
        <v>55</v>
      </c>
      <c r="AJ171" s="160">
        <v>165</v>
      </c>
      <c r="AK171" s="171"/>
      <c r="AL171" s="172" t="s">
        <v>6325</v>
      </c>
      <c r="AN171" s="173"/>
      <c r="AO171" s="173" t="s">
        <v>57</v>
      </c>
      <c r="AP171" s="173"/>
      <c r="AQ171" s="173"/>
    </row>
    <row r="172" spans="1:43" s="8" customFormat="1" ht="65.25" customHeight="1" x14ac:dyDescent="0.25">
      <c r="A172" s="151"/>
      <c r="B172" s="40" t="s">
        <v>701</v>
      </c>
      <c r="C172" s="37" t="s">
        <v>702</v>
      </c>
      <c r="D172" s="27" t="s">
        <v>60</v>
      </c>
      <c r="E172" s="218" t="s">
        <v>6549</v>
      </c>
      <c r="F172" s="12" t="s">
        <v>703</v>
      </c>
      <c r="G172" s="44" t="s">
        <v>63</v>
      </c>
      <c r="H172" s="250"/>
      <c r="I172" s="52"/>
      <c r="J172" s="52" t="s">
        <v>64</v>
      </c>
      <c r="K172" s="98" t="str">
        <f t="shared" si="9"/>
        <v>00 72 00</v>
      </c>
      <c r="L172" s="52" t="s">
        <v>57</v>
      </c>
      <c r="M172" s="44" t="s">
        <v>54</v>
      </c>
      <c r="N172" s="52"/>
      <c r="O172" s="76"/>
      <c r="P172" s="44" t="s">
        <v>54</v>
      </c>
      <c r="Q172" s="51" t="s">
        <v>54</v>
      </c>
      <c r="R172" s="51"/>
      <c r="S172" s="51" t="s">
        <v>54</v>
      </c>
      <c r="T172" s="51" t="s">
        <v>54</v>
      </c>
      <c r="U172" s="51" t="s">
        <v>54</v>
      </c>
      <c r="V172" s="51" t="s">
        <v>54</v>
      </c>
      <c r="W172" s="51"/>
      <c r="X172" s="51" t="s">
        <v>54</v>
      </c>
      <c r="Y172" s="50"/>
      <c r="Z172" s="31"/>
      <c r="AA172" s="50"/>
      <c r="AB172" s="31"/>
      <c r="AC172" s="51" t="s">
        <v>54</v>
      </c>
      <c r="AD172" s="52"/>
      <c r="AE172" s="44"/>
      <c r="AF172" s="51"/>
      <c r="AG172" s="52"/>
      <c r="AH172" s="52"/>
      <c r="AI172" s="50" t="s">
        <v>55</v>
      </c>
      <c r="AJ172" s="160">
        <v>166</v>
      </c>
      <c r="AK172" s="128"/>
      <c r="AN172" s="129"/>
    </row>
    <row r="173" spans="1:43" s="8" customFormat="1" ht="87.75" customHeight="1" x14ac:dyDescent="0.25">
      <c r="A173" s="151"/>
      <c r="B173" s="40" t="s">
        <v>701</v>
      </c>
      <c r="C173" s="37" t="s">
        <v>704</v>
      </c>
      <c r="D173" s="27" t="s">
        <v>705</v>
      </c>
      <c r="E173" s="218" t="s">
        <v>706</v>
      </c>
      <c r="F173" s="12" t="s">
        <v>707</v>
      </c>
      <c r="G173" s="44" t="s">
        <v>63</v>
      </c>
      <c r="H173" s="250"/>
      <c r="I173" s="52"/>
      <c r="J173" s="52" t="s">
        <v>64</v>
      </c>
      <c r="K173" s="98" t="str">
        <f t="shared" si="9"/>
        <v>00 72 00</v>
      </c>
      <c r="L173" s="52" t="s">
        <v>57</v>
      </c>
      <c r="M173" s="44" t="s">
        <v>54</v>
      </c>
      <c r="N173" s="52"/>
      <c r="O173" s="76"/>
      <c r="P173" s="44" t="s">
        <v>54</v>
      </c>
      <c r="Q173" s="51" t="s">
        <v>54</v>
      </c>
      <c r="R173" s="51"/>
      <c r="S173" s="51" t="s">
        <v>54</v>
      </c>
      <c r="T173" s="51" t="s">
        <v>54</v>
      </c>
      <c r="U173" s="51" t="s">
        <v>54</v>
      </c>
      <c r="V173" s="51" t="s">
        <v>54</v>
      </c>
      <c r="W173" s="51"/>
      <c r="X173" s="51" t="s">
        <v>54</v>
      </c>
      <c r="Y173" s="50"/>
      <c r="Z173" s="31"/>
      <c r="AA173" s="50"/>
      <c r="AB173" s="31"/>
      <c r="AC173" s="51" t="s">
        <v>54</v>
      </c>
      <c r="AD173" s="52"/>
      <c r="AE173" s="44"/>
      <c r="AF173" s="51"/>
      <c r="AG173" s="52"/>
      <c r="AH173" s="52"/>
      <c r="AI173" s="50" t="s">
        <v>219</v>
      </c>
      <c r="AJ173" s="160">
        <v>167</v>
      </c>
      <c r="AK173" s="128"/>
      <c r="AL173" s="8" t="s">
        <v>6326</v>
      </c>
      <c r="AN173" s="129"/>
      <c r="AP173" s="129" t="s">
        <v>64</v>
      </c>
      <c r="AQ173" s="129" t="s">
        <v>708</v>
      </c>
    </row>
    <row r="174" spans="1:43" s="8" customFormat="1" ht="65.25" customHeight="1" x14ac:dyDescent="0.25">
      <c r="A174" s="151"/>
      <c r="B174" s="40" t="s">
        <v>709</v>
      </c>
      <c r="C174" s="37" t="s">
        <v>710</v>
      </c>
      <c r="D174" s="27" t="s">
        <v>60</v>
      </c>
      <c r="E174" s="218" t="s">
        <v>6550</v>
      </c>
      <c r="F174" s="12" t="s">
        <v>703</v>
      </c>
      <c r="G174" s="44" t="s">
        <v>63</v>
      </c>
      <c r="H174" s="250"/>
      <c r="I174" s="52"/>
      <c r="J174" s="52" t="s">
        <v>64</v>
      </c>
      <c r="K174" s="98" t="str">
        <f t="shared" si="9"/>
        <v>00 72 00</v>
      </c>
      <c r="L174" s="52" t="s">
        <v>57</v>
      </c>
      <c r="M174" s="44" t="s">
        <v>54</v>
      </c>
      <c r="N174" s="52"/>
      <c r="O174" s="76"/>
      <c r="P174" s="44" t="s">
        <v>54</v>
      </c>
      <c r="Q174" s="51" t="s">
        <v>54</v>
      </c>
      <c r="R174" s="51"/>
      <c r="S174" s="51" t="s">
        <v>54</v>
      </c>
      <c r="T174" s="51" t="s">
        <v>54</v>
      </c>
      <c r="U174" s="51" t="s">
        <v>54</v>
      </c>
      <c r="V174" s="51" t="s">
        <v>54</v>
      </c>
      <c r="W174" s="51"/>
      <c r="X174" s="51" t="s">
        <v>54</v>
      </c>
      <c r="Y174" s="50"/>
      <c r="Z174" s="31"/>
      <c r="AA174" s="50"/>
      <c r="AB174" s="31"/>
      <c r="AC174" s="51" t="s">
        <v>54</v>
      </c>
      <c r="AD174" s="52"/>
      <c r="AE174" s="44"/>
      <c r="AF174" s="51" t="s">
        <v>54</v>
      </c>
      <c r="AG174" s="52"/>
      <c r="AH174" s="52"/>
      <c r="AI174" s="50" t="s">
        <v>55</v>
      </c>
      <c r="AJ174" s="160">
        <v>168</v>
      </c>
      <c r="AK174" s="128"/>
      <c r="AN174" s="129"/>
    </row>
    <row r="175" spans="1:43" s="8" customFormat="1" ht="65.25" customHeight="1" x14ac:dyDescent="0.25">
      <c r="A175" s="151"/>
      <c r="B175" s="40" t="s">
        <v>709</v>
      </c>
      <c r="C175" s="37" t="s">
        <v>711</v>
      </c>
      <c r="D175" s="27" t="s">
        <v>705</v>
      </c>
      <c r="E175" s="218" t="s">
        <v>706</v>
      </c>
      <c r="F175" s="12" t="s">
        <v>707</v>
      </c>
      <c r="G175" s="44" t="s">
        <v>63</v>
      </c>
      <c r="H175" s="250"/>
      <c r="I175" s="52"/>
      <c r="J175" s="52" t="s">
        <v>64</v>
      </c>
      <c r="K175" s="98" t="str">
        <f t="shared" si="9"/>
        <v>00 72 00</v>
      </c>
      <c r="L175" s="52" t="s">
        <v>57</v>
      </c>
      <c r="M175" s="44" t="s">
        <v>54</v>
      </c>
      <c r="N175" s="52"/>
      <c r="O175" s="76"/>
      <c r="P175" s="44" t="s">
        <v>54</v>
      </c>
      <c r="Q175" s="51" t="s">
        <v>54</v>
      </c>
      <c r="R175" s="51"/>
      <c r="S175" s="51" t="s">
        <v>54</v>
      </c>
      <c r="T175" s="51" t="s">
        <v>54</v>
      </c>
      <c r="U175" s="51" t="s">
        <v>54</v>
      </c>
      <c r="V175" s="51" t="s">
        <v>54</v>
      </c>
      <c r="W175" s="51"/>
      <c r="X175" s="51" t="s">
        <v>54</v>
      </c>
      <c r="Y175" s="50"/>
      <c r="Z175" s="31"/>
      <c r="AA175" s="50"/>
      <c r="AB175" s="31"/>
      <c r="AC175" s="51" t="s">
        <v>54</v>
      </c>
      <c r="AD175" s="52"/>
      <c r="AE175" s="44"/>
      <c r="AF175" s="51" t="s">
        <v>54</v>
      </c>
      <c r="AG175" s="52"/>
      <c r="AH175" s="52"/>
      <c r="AI175" s="50" t="s">
        <v>219</v>
      </c>
      <c r="AJ175" s="160">
        <v>169</v>
      </c>
      <c r="AK175" s="128"/>
      <c r="AL175" s="8" t="s">
        <v>6327</v>
      </c>
      <c r="AN175" s="129"/>
      <c r="AP175" s="129" t="s">
        <v>64</v>
      </c>
      <c r="AQ175" s="129" t="s">
        <v>708</v>
      </c>
    </row>
    <row r="176" spans="1:43" s="8" customFormat="1" ht="65.25" customHeight="1" x14ac:dyDescent="0.25">
      <c r="A176" s="151"/>
      <c r="B176" s="40" t="s">
        <v>709</v>
      </c>
      <c r="C176" s="37" t="s">
        <v>712</v>
      </c>
      <c r="D176" s="27" t="s">
        <v>6280</v>
      </c>
      <c r="E176" s="218" t="s">
        <v>6551</v>
      </c>
      <c r="F176" s="12" t="s">
        <v>6675</v>
      </c>
      <c r="G176" s="44" t="s">
        <v>63</v>
      </c>
      <c r="H176" s="250"/>
      <c r="I176" s="52"/>
      <c r="J176" s="52" t="s">
        <v>64</v>
      </c>
      <c r="K176" s="98" t="str">
        <f t="shared" si="9"/>
        <v>00 72 00</v>
      </c>
      <c r="L176" s="52" t="s">
        <v>57</v>
      </c>
      <c r="M176" s="44" t="s">
        <v>54</v>
      </c>
      <c r="N176" s="52"/>
      <c r="O176" s="76"/>
      <c r="P176" s="44" t="s">
        <v>54</v>
      </c>
      <c r="Q176" s="51" t="s">
        <v>54</v>
      </c>
      <c r="R176" s="51"/>
      <c r="S176" s="51" t="s">
        <v>54</v>
      </c>
      <c r="T176" s="51" t="s">
        <v>54</v>
      </c>
      <c r="U176" s="51" t="s">
        <v>54</v>
      </c>
      <c r="V176" s="51" t="s">
        <v>54</v>
      </c>
      <c r="W176" s="51"/>
      <c r="X176" s="51" t="s">
        <v>54</v>
      </c>
      <c r="Y176" s="50"/>
      <c r="Z176" s="31"/>
      <c r="AA176" s="50"/>
      <c r="AB176" s="31"/>
      <c r="AC176" s="51" t="s">
        <v>54</v>
      </c>
      <c r="AD176" s="52"/>
      <c r="AE176" s="44"/>
      <c r="AF176" s="51" t="s">
        <v>54</v>
      </c>
      <c r="AG176" s="52"/>
      <c r="AH176" s="52"/>
      <c r="AI176" s="50" t="s">
        <v>55</v>
      </c>
      <c r="AJ176" s="160">
        <v>170</v>
      </c>
      <c r="AK176" s="128"/>
      <c r="AL176" s="8" t="s">
        <v>6460</v>
      </c>
      <c r="AN176" s="129"/>
      <c r="AO176" s="129" t="s">
        <v>57</v>
      </c>
      <c r="AP176" s="129"/>
      <c r="AQ176" s="129"/>
    </row>
    <row r="177" spans="1:43" s="8" customFormat="1" ht="65.25" customHeight="1" x14ac:dyDescent="0.25">
      <c r="A177" s="151"/>
      <c r="B177" s="40" t="s">
        <v>713</v>
      </c>
      <c r="C177" s="37" t="s">
        <v>714</v>
      </c>
      <c r="D177" s="27" t="s">
        <v>715</v>
      </c>
      <c r="E177" s="218" t="s">
        <v>6552</v>
      </c>
      <c r="F177" s="12" t="s">
        <v>716</v>
      </c>
      <c r="G177" s="44" t="s">
        <v>63</v>
      </c>
      <c r="H177" s="250"/>
      <c r="I177" s="52"/>
      <c r="J177" s="52" t="s">
        <v>64</v>
      </c>
      <c r="K177" s="98" t="str">
        <f t="shared" si="9"/>
        <v>00 72 00</v>
      </c>
      <c r="L177" s="52" t="s">
        <v>57</v>
      </c>
      <c r="M177" s="44" t="s">
        <v>54</v>
      </c>
      <c r="N177" s="52"/>
      <c r="O177" s="76"/>
      <c r="P177" s="44" t="s">
        <v>54</v>
      </c>
      <c r="Q177" s="51" t="s">
        <v>54</v>
      </c>
      <c r="R177" s="51" t="s">
        <v>54</v>
      </c>
      <c r="S177" s="51" t="s">
        <v>54</v>
      </c>
      <c r="T177" s="51" t="s">
        <v>54</v>
      </c>
      <c r="U177" s="51" t="s">
        <v>54</v>
      </c>
      <c r="V177" s="51" t="s">
        <v>54</v>
      </c>
      <c r="W177" s="51" t="s">
        <v>54</v>
      </c>
      <c r="X177" s="51" t="s">
        <v>54</v>
      </c>
      <c r="Y177" s="50" t="s">
        <v>54</v>
      </c>
      <c r="Z177" s="31"/>
      <c r="AA177" s="50"/>
      <c r="AB177" s="31"/>
      <c r="AC177" s="51" t="s">
        <v>54</v>
      </c>
      <c r="AD177" s="52"/>
      <c r="AE177" s="44"/>
      <c r="AF177" s="51"/>
      <c r="AG177" s="52"/>
      <c r="AH177" s="52"/>
      <c r="AI177" s="50" t="s">
        <v>55</v>
      </c>
      <c r="AJ177" s="160">
        <v>171</v>
      </c>
      <c r="AK177" s="128"/>
      <c r="AL177" s="8" t="s">
        <v>6328</v>
      </c>
      <c r="AN177" s="129"/>
    </row>
    <row r="178" spans="1:43" s="162" customFormat="1" ht="65.25" customHeight="1" x14ac:dyDescent="0.25">
      <c r="A178" s="153"/>
      <c r="B178" s="228" t="s">
        <v>717</v>
      </c>
      <c r="C178" s="229" t="s">
        <v>718</v>
      </c>
      <c r="D178" s="230" t="s">
        <v>161</v>
      </c>
      <c r="E178" s="231" t="s">
        <v>719</v>
      </c>
      <c r="F178" s="232" t="s">
        <v>720</v>
      </c>
      <c r="G178" s="233" t="s">
        <v>51</v>
      </c>
      <c r="H178" s="234" t="s">
        <v>6497</v>
      </c>
      <c r="I178" s="235"/>
      <c r="J178" s="235" t="s">
        <v>64</v>
      </c>
      <c r="K178" s="236" t="str">
        <f t="shared" si="9"/>
        <v>00 21 00</v>
      </c>
      <c r="L178" s="235" t="s">
        <v>199</v>
      </c>
      <c r="M178" s="240" t="s">
        <v>54</v>
      </c>
      <c r="N178" s="155"/>
      <c r="O178" s="156"/>
      <c r="P178" s="240" t="s">
        <v>54</v>
      </c>
      <c r="Q178" s="241" t="s">
        <v>54</v>
      </c>
      <c r="R178" s="157"/>
      <c r="S178" s="157"/>
      <c r="T178" s="241" t="s">
        <v>54</v>
      </c>
      <c r="U178" s="241" t="s">
        <v>54</v>
      </c>
      <c r="V178" s="241" t="s">
        <v>54</v>
      </c>
      <c r="W178" s="157"/>
      <c r="X178" s="241" t="s">
        <v>54</v>
      </c>
      <c r="Y178" s="242" t="s">
        <v>54</v>
      </c>
      <c r="Z178" s="159"/>
      <c r="AA178" s="158"/>
      <c r="AB178" s="159"/>
      <c r="AC178" s="241" t="s">
        <v>54</v>
      </c>
      <c r="AD178" s="155"/>
      <c r="AE178" s="240" t="s">
        <v>54</v>
      </c>
      <c r="AF178" s="157"/>
      <c r="AG178" s="155"/>
      <c r="AH178" s="155"/>
      <c r="AI178" s="242" t="s">
        <v>55</v>
      </c>
      <c r="AJ178" s="160">
        <v>172</v>
      </c>
      <c r="AK178" s="161"/>
      <c r="AN178" s="163"/>
    </row>
    <row r="179" spans="1:43" s="8" customFormat="1" ht="65.25" customHeight="1" x14ac:dyDescent="0.25">
      <c r="A179" s="151"/>
      <c r="B179" s="40" t="s">
        <v>721</v>
      </c>
      <c r="C179" s="37" t="s">
        <v>722</v>
      </c>
      <c r="D179" s="27" t="s">
        <v>723</v>
      </c>
      <c r="E179" s="218" t="s">
        <v>6553</v>
      </c>
      <c r="F179" s="12" t="s">
        <v>724</v>
      </c>
      <c r="G179" s="44" t="s">
        <v>51</v>
      </c>
      <c r="H179" s="250"/>
      <c r="I179" s="52"/>
      <c r="J179" s="52" t="s">
        <v>64</v>
      </c>
      <c r="K179" s="98" t="str">
        <f t="shared" si="9"/>
        <v>00 21 00</v>
      </c>
      <c r="L179" s="52" t="s">
        <v>199</v>
      </c>
      <c r="M179" s="44" t="s">
        <v>54</v>
      </c>
      <c r="N179" s="52" t="s">
        <v>54</v>
      </c>
      <c r="O179" s="76" t="s">
        <v>54</v>
      </c>
      <c r="P179" s="44" t="s">
        <v>54</v>
      </c>
      <c r="Q179" s="51" t="s">
        <v>54</v>
      </c>
      <c r="R179" s="51" t="s">
        <v>54</v>
      </c>
      <c r="S179" s="51" t="s">
        <v>54</v>
      </c>
      <c r="T179" s="51" t="s">
        <v>54</v>
      </c>
      <c r="U179" s="51" t="s">
        <v>54</v>
      </c>
      <c r="V179" s="51" t="s">
        <v>54</v>
      </c>
      <c r="W179" s="51" t="s">
        <v>54</v>
      </c>
      <c r="X179" s="51" t="s">
        <v>54</v>
      </c>
      <c r="Y179" s="50" t="s">
        <v>54</v>
      </c>
      <c r="Z179" s="31"/>
      <c r="AA179" s="50"/>
      <c r="AB179" s="31" t="s">
        <v>54</v>
      </c>
      <c r="AC179" s="51" t="s">
        <v>54</v>
      </c>
      <c r="AD179" s="52" t="s">
        <v>54</v>
      </c>
      <c r="AE179" s="44" t="s">
        <v>54</v>
      </c>
      <c r="AF179" s="51"/>
      <c r="AG179" s="52"/>
      <c r="AH179" s="52"/>
      <c r="AI179" s="50" t="s">
        <v>55</v>
      </c>
      <c r="AJ179" s="160">
        <v>173</v>
      </c>
      <c r="AK179" s="128"/>
      <c r="AL179" s="8" t="s">
        <v>6329</v>
      </c>
      <c r="AN179" s="129"/>
    </row>
    <row r="180" spans="1:43" s="8" customFormat="1" ht="65.25" customHeight="1" x14ac:dyDescent="0.25">
      <c r="A180" s="151"/>
      <c r="B180" s="40" t="s">
        <v>725</v>
      </c>
      <c r="C180" s="37" t="s">
        <v>726</v>
      </c>
      <c r="D180" s="27" t="s">
        <v>723</v>
      </c>
      <c r="E180" s="218" t="s">
        <v>6554</v>
      </c>
      <c r="F180" s="12" t="s">
        <v>727</v>
      </c>
      <c r="G180" s="44" t="s">
        <v>51</v>
      </c>
      <c r="H180" s="250"/>
      <c r="I180" s="52"/>
      <c r="J180" s="52" t="s">
        <v>64</v>
      </c>
      <c r="K180" s="98" t="str">
        <f t="shared" si="9"/>
        <v>00 21 00</v>
      </c>
      <c r="L180" s="52" t="s">
        <v>199</v>
      </c>
      <c r="M180" s="44" t="s">
        <v>54</v>
      </c>
      <c r="N180" s="52" t="s">
        <v>54</v>
      </c>
      <c r="O180" s="76" t="s">
        <v>54</v>
      </c>
      <c r="P180" s="44" t="s">
        <v>54</v>
      </c>
      <c r="Q180" s="51" t="s">
        <v>54</v>
      </c>
      <c r="R180" s="51" t="s">
        <v>54</v>
      </c>
      <c r="S180" s="51" t="s">
        <v>54</v>
      </c>
      <c r="T180" s="51" t="s">
        <v>54</v>
      </c>
      <c r="U180" s="51" t="s">
        <v>54</v>
      </c>
      <c r="V180" s="51" t="s">
        <v>54</v>
      </c>
      <c r="W180" s="51" t="s">
        <v>54</v>
      </c>
      <c r="X180" s="51" t="s">
        <v>54</v>
      </c>
      <c r="Y180" s="50" t="s">
        <v>54</v>
      </c>
      <c r="Z180" s="31"/>
      <c r="AA180" s="50"/>
      <c r="AB180" s="31" t="s">
        <v>54</v>
      </c>
      <c r="AC180" s="51" t="s">
        <v>54</v>
      </c>
      <c r="AD180" s="52" t="s">
        <v>54</v>
      </c>
      <c r="AE180" s="44" t="s">
        <v>54</v>
      </c>
      <c r="AF180" s="51"/>
      <c r="AG180" s="52"/>
      <c r="AH180" s="52"/>
      <c r="AI180" s="50" t="s">
        <v>55</v>
      </c>
      <c r="AJ180" s="160">
        <v>174</v>
      </c>
      <c r="AK180" s="128"/>
      <c r="AN180" s="129"/>
    </row>
    <row r="181" spans="1:43" s="8" customFormat="1" ht="65.25" customHeight="1" x14ac:dyDescent="0.25">
      <c r="A181" s="151"/>
      <c r="B181" s="40" t="s">
        <v>728</v>
      </c>
      <c r="C181" s="37" t="s">
        <v>729</v>
      </c>
      <c r="D181" s="27" t="s">
        <v>93</v>
      </c>
      <c r="E181" s="218" t="s">
        <v>6555</v>
      </c>
      <c r="F181" s="12" t="s">
        <v>730</v>
      </c>
      <c r="G181" s="44" t="s">
        <v>51</v>
      </c>
      <c r="H181" s="250"/>
      <c r="I181" s="52"/>
      <c r="J181" s="52" t="s">
        <v>64</v>
      </c>
      <c r="K181" s="98" t="str">
        <f t="shared" si="9"/>
        <v>00 21 00</v>
      </c>
      <c r="L181" s="52" t="s">
        <v>199</v>
      </c>
      <c r="M181" s="44" t="s">
        <v>54</v>
      </c>
      <c r="N181" s="52" t="s">
        <v>54</v>
      </c>
      <c r="O181" s="76" t="s">
        <v>54</v>
      </c>
      <c r="P181" s="44" t="s">
        <v>54</v>
      </c>
      <c r="Q181" s="51" t="s">
        <v>54</v>
      </c>
      <c r="R181" s="51" t="s">
        <v>54</v>
      </c>
      <c r="S181" s="51" t="s">
        <v>54</v>
      </c>
      <c r="T181" s="51" t="s">
        <v>54</v>
      </c>
      <c r="U181" s="51" t="s">
        <v>54</v>
      </c>
      <c r="V181" s="51"/>
      <c r="W181" s="51" t="s">
        <v>54</v>
      </c>
      <c r="X181" s="51" t="s">
        <v>54</v>
      </c>
      <c r="Y181" s="50" t="s">
        <v>54</v>
      </c>
      <c r="Z181" s="31"/>
      <c r="AA181" s="50"/>
      <c r="AB181" s="31"/>
      <c r="AC181" s="51"/>
      <c r="AD181" s="52" t="s">
        <v>54</v>
      </c>
      <c r="AE181" s="44" t="s">
        <v>54</v>
      </c>
      <c r="AF181" s="51"/>
      <c r="AG181" s="52"/>
      <c r="AH181" s="52"/>
      <c r="AI181" s="50" t="s">
        <v>55</v>
      </c>
      <c r="AJ181" s="160">
        <v>175</v>
      </c>
      <c r="AK181" s="128"/>
      <c r="AL181" s="8" t="s">
        <v>6330</v>
      </c>
      <c r="AN181" s="129"/>
    </row>
    <row r="182" spans="1:43" s="8" customFormat="1" ht="65.25" customHeight="1" x14ac:dyDescent="0.25">
      <c r="A182" s="151"/>
      <c r="B182" s="40" t="s">
        <v>728</v>
      </c>
      <c r="C182" s="37" t="s">
        <v>731</v>
      </c>
      <c r="D182" s="27" t="s">
        <v>732</v>
      </c>
      <c r="E182" s="218" t="s">
        <v>6556</v>
      </c>
      <c r="F182" s="12" t="s">
        <v>733</v>
      </c>
      <c r="G182" s="44" t="s">
        <v>51</v>
      </c>
      <c r="H182" s="250"/>
      <c r="I182" s="52"/>
      <c r="J182" s="52" t="s">
        <v>64</v>
      </c>
      <c r="K182" s="98" t="str">
        <f t="shared" si="9"/>
        <v>00 21 00</v>
      </c>
      <c r="L182" s="52" t="s">
        <v>199</v>
      </c>
      <c r="M182" s="44" t="s">
        <v>54</v>
      </c>
      <c r="N182" s="52" t="s">
        <v>54</v>
      </c>
      <c r="O182" s="76" t="s">
        <v>54</v>
      </c>
      <c r="P182" s="44" t="s">
        <v>54</v>
      </c>
      <c r="Q182" s="51" t="s">
        <v>54</v>
      </c>
      <c r="R182" s="51" t="s">
        <v>54</v>
      </c>
      <c r="S182" s="51" t="s">
        <v>54</v>
      </c>
      <c r="T182" s="51" t="s">
        <v>54</v>
      </c>
      <c r="U182" s="51" t="s">
        <v>54</v>
      </c>
      <c r="V182" s="51"/>
      <c r="W182" s="51" t="s">
        <v>54</v>
      </c>
      <c r="X182" s="51" t="s">
        <v>54</v>
      </c>
      <c r="Y182" s="50" t="s">
        <v>54</v>
      </c>
      <c r="Z182" s="31"/>
      <c r="AA182" s="50"/>
      <c r="AB182" s="31"/>
      <c r="AC182" s="51"/>
      <c r="AD182" s="52" t="s">
        <v>54</v>
      </c>
      <c r="AE182" s="44" t="s">
        <v>54</v>
      </c>
      <c r="AF182" s="51"/>
      <c r="AG182" s="52"/>
      <c r="AH182" s="52"/>
      <c r="AI182" s="50" t="s">
        <v>55</v>
      </c>
      <c r="AJ182" s="160">
        <v>176</v>
      </c>
      <c r="AK182" s="128"/>
      <c r="AN182" s="129"/>
      <c r="AO182" s="129" t="s">
        <v>57</v>
      </c>
      <c r="AP182" s="129"/>
      <c r="AQ182" s="129"/>
    </row>
    <row r="183" spans="1:43" s="8" customFormat="1" ht="65.25" customHeight="1" x14ac:dyDescent="0.25">
      <c r="A183" s="151"/>
      <c r="B183" s="103" t="s">
        <v>78</v>
      </c>
      <c r="C183" s="104" t="s">
        <v>79</v>
      </c>
      <c r="D183" s="34" t="s">
        <v>732</v>
      </c>
      <c r="E183" s="219" t="s">
        <v>7484</v>
      </c>
      <c r="F183" s="94" t="s">
        <v>734</v>
      </c>
      <c r="G183" s="44" t="s">
        <v>51</v>
      </c>
      <c r="H183" s="250"/>
      <c r="I183" s="52"/>
      <c r="J183" s="52" t="s">
        <v>64</v>
      </c>
      <c r="K183" s="98" t="str">
        <f t="shared" si="9"/>
        <v>00 21 00</v>
      </c>
      <c r="L183" s="235" t="s">
        <v>199</v>
      </c>
      <c r="M183" s="44" t="s">
        <v>54</v>
      </c>
      <c r="N183" s="52" t="s">
        <v>54</v>
      </c>
      <c r="O183" s="76" t="s">
        <v>54</v>
      </c>
      <c r="P183" s="44" t="s">
        <v>54</v>
      </c>
      <c r="Q183" s="51" t="s">
        <v>54</v>
      </c>
      <c r="R183" s="51" t="s">
        <v>54</v>
      </c>
      <c r="S183" s="51" t="s">
        <v>54</v>
      </c>
      <c r="T183" s="51" t="s">
        <v>54</v>
      </c>
      <c r="U183" s="51" t="s">
        <v>54</v>
      </c>
      <c r="V183" s="51"/>
      <c r="W183" s="51" t="s">
        <v>54</v>
      </c>
      <c r="X183" s="51" t="s">
        <v>54</v>
      </c>
      <c r="Y183" s="50" t="s">
        <v>54</v>
      </c>
      <c r="Z183" s="31"/>
      <c r="AA183" s="50"/>
      <c r="AB183" s="31"/>
      <c r="AC183" s="51"/>
      <c r="AD183" s="52" t="s">
        <v>54</v>
      </c>
      <c r="AE183" s="44" t="s">
        <v>54</v>
      </c>
      <c r="AF183" s="51"/>
      <c r="AG183" s="52"/>
      <c r="AH183" s="52"/>
      <c r="AI183" s="50" t="s">
        <v>55</v>
      </c>
      <c r="AJ183" s="160">
        <v>177</v>
      </c>
      <c r="AL183" s="8" t="s">
        <v>6331</v>
      </c>
    </row>
    <row r="184" spans="1:43" s="8" customFormat="1" ht="65.25" customHeight="1" x14ac:dyDescent="0.25">
      <c r="A184" s="151"/>
      <c r="B184" s="40" t="s">
        <v>728</v>
      </c>
      <c r="C184" s="37" t="s">
        <v>735</v>
      </c>
      <c r="D184" s="27" t="s">
        <v>732</v>
      </c>
      <c r="E184" s="218" t="s">
        <v>6557</v>
      </c>
      <c r="F184" s="12" t="s">
        <v>736</v>
      </c>
      <c r="G184" s="44" t="s">
        <v>51</v>
      </c>
      <c r="H184" s="250"/>
      <c r="I184" s="52"/>
      <c r="J184" s="52" t="s">
        <v>64</v>
      </c>
      <c r="K184" s="98" t="str">
        <f t="shared" si="9"/>
        <v>00 21 00</v>
      </c>
      <c r="L184" s="52" t="s">
        <v>199</v>
      </c>
      <c r="M184" s="44" t="s">
        <v>54</v>
      </c>
      <c r="N184" s="52" t="s">
        <v>54</v>
      </c>
      <c r="O184" s="76" t="s">
        <v>54</v>
      </c>
      <c r="P184" s="44" t="s">
        <v>54</v>
      </c>
      <c r="Q184" s="51" t="s">
        <v>54</v>
      </c>
      <c r="R184" s="51" t="s">
        <v>54</v>
      </c>
      <c r="S184" s="51" t="s">
        <v>54</v>
      </c>
      <c r="T184" s="51" t="s">
        <v>54</v>
      </c>
      <c r="U184" s="51" t="s">
        <v>54</v>
      </c>
      <c r="V184" s="51"/>
      <c r="W184" s="51" t="s">
        <v>54</v>
      </c>
      <c r="X184" s="51" t="s">
        <v>54</v>
      </c>
      <c r="Y184" s="50" t="s">
        <v>54</v>
      </c>
      <c r="Z184" s="31"/>
      <c r="AA184" s="50"/>
      <c r="AB184" s="31"/>
      <c r="AC184" s="51"/>
      <c r="AD184" s="52" t="s">
        <v>54</v>
      </c>
      <c r="AE184" s="44" t="s">
        <v>54</v>
      </c>
      <c r="AF184" s="51"/>
      <c r="AG184" s="52"/>
      <c r="AH184" s="52"/>
      <c r="AI184" s="50" t="s">
        <v>55</v>
      </c>
      <c r="AJ184" s="160">
        <v>178</v>
      </c>
      <c r="AK184" s="128"/>
      <c r="AN184" s="129"/>
      <c r="AO184" s="129" t="s">
        <v>179</v>
      </c>
      <c r="AP184" s="129"/>
      <c r="AQ184" s="129"/>
    </row>
    <row r="185" spans="1:43" s="8" customFormat="1" ht="65.25" customHeight="1" x14ac:dyDescent="0.25">
      <c r="A185" s="151"/>
      <c r="B185" s="40" t="s">
        <v>737</v>
      </c>
      <c r="C185" s="37" t="s">
        <v>738</v>
      </c>
      <c r="D185" s="27" t="s">
        <v>60</v>
      </c>
      <c r="E185" s="218" t="s">
        <v>6558</v>
      </c>
      <c r="F185" s="12" t="s">
        <v>739</v>
      </c>
      <c r="G185" s="44" t="s">
        <v>63</v>
      </c>
      <c r="H185" s="250"/>
      <c r="I185" s="52"/>
      <c r="J185" s="52" t="s">
        <v>64</v>
      </c>
      <c r="K185" s="98" t="str">
        <f t="shared" si="9"/>
        <v>00 72 00</v>
      </c>
      <c r="L185" s="52" t="s">
        <v>57</v>
      </c>
      <c r="M185" s="44" t="s">
        <v>54</v>
      </c>
      <c r="N185" s="52" t="s">
        <v>54</v>
      </c>
      <c r="O185" s="76" t="s">
        <v>54</v>
      </c>
      <c r="P185" s="44" t="s">
        <v>54</v>
      </c>
      <c r="Q185" s="51" t="s">
        <v>54</v>
      </c>
      <c r="R185" s="51" t="s">
        <v>54</v>
      </c>
      <c r="S185" s="51" t="s">
        <v>54</v>
      </c>
      <c r="T185" s="51" t="s">
        <v>54</v>
      </c>
      <c r="U185" s="51" t="s">
        <v>54</v>
      </c>
      <c r="V185" s="51" t="s">
        <v>54</v>
      </c>
      <c r="W185" s="51" t="s">
        <v>54</v>
      </c>
      <c r="X185" s="51" t="s">
        <v>54</v>
      </c>
      <c r="Y185" s="50" t="s">
        <v>54</v>
      </c>
      <c r="Z185" s="31"/>
      <c r="AA185" s="50"/>
      <c r="AB185" s="31"/>
      <c r="AC185" s="51"/>
      <c r="AD185" s="52" t="s">
        <v>54</v>
      </c>
      <c r="AE185" s="44"/>
      <c r="AF185" s="51" t="s">
        <v>54</v>
      </c>
      <c r="AG185" s="52"/>
      <c r="AH185" s="52"/>
      <c r="AI185" s="50" t="s">
        <v>55</v>
      </c>
      <c r="AJ185" s="160">
        <v>179</v>
      </c>
      <c r="AK185" s="128"/>
      <c r="AL185" s="8" t="s">
        <v>6332</v>
      </c>
      <c r="AN185" s="129"/>
    </row>
    <row r="186" spans="1:43" s="162" customFormat="1" ht="65.25" customHeight="1" x14ac:dyDescent="0.25">
      <c r="A186" s="153"/>
      <c r="B186" s="228" t="s">
        <v>737</v>
      </c>
      <c r="C186" s="229" t="s">
        <v>740</v>
      </c>
      <c r="D186" s="230" t="s">
        <v>698</v>
      </c>
      <c r="E186" s="231" t="s">
        <v>741</v>
      </c>
      <c r="F186" s="232" t="s">
        <v>742</v>
      </c>
      <c r="G186" s="233" t="s">
        <v>63</v>
      </c>
      <c r="H186" s="234" t="s">
        <v>6497</v>
      </c>
      <c r="I186" s="235"/>
      <c r="J186" s="235" t="s">
        <v>64</v>
      </c>
      <c r="K186" s="236" t="str">
        <f t="shared" si="9"/>
        <v>00 72 00</v>
      </c>
      <c r="L186" s="235" t="s">
        <v>57</v>
      </c>
      <c r="M186" s="240" t="s">
        <v>54</v>
      </c>
      <c r="N186" s="243" t="s">
        <v>54</v>
      </c>
      <c r="O186" s="244" t="s">
        <v>54</v>
      </c>
      <c r="P186" s="240" t="s">
        <v>54</v>
      </c>
      <c r="Q186" s="241" t="s">
        <v>54</v>
      </c>
      <c r="R186" s="241" t="s">
        <v>54</v>
      </c>
      <c r="S186" s="241" t="s">
        <v>54</v>
      </c>
      <c r="T186" s="241" t="s">
        <v>54</v>
      </c>
      <c r="U186" s="241" t="s">
        <v>54</v>
      </c>
      <c r="V186" s="241" t="s">
        <v>54</v>
      </c>
      <c r="W186" s="241" t="s">
        <v>54</v>
      </c>
      <c r="X186" s="241" t="s">
        <v>54</v>
      </c>
      <c r="Y186" s="242" t="s">
        <v>54</v>
      </c>
      <c r="Z186" s="159"/>
      <c r="AA186" s="158"/>
      <c r="AB186" s="159"/>
      <c r="AC186" s="157"/>
      <c r="AD186" s="243" t="s">
        <v>54</v>
      </c>
      <c r="AE186" s="154"/>
      <c r="AF186" s="241" t="s">
        <v>54</v>
      </c>
      <c r="AG186" s="155"/>
      <c r="AH186" s="155"/>
      <c r="AI186" s="242" t="s">
        <v>55</v>
      </c>
      <c r="AJ186" s="160">
        <v>180</v>
      </c>
      <c r="AK186" s="161"/>
      <c r="AN186" s="163"/>
      <c r="AO186" s="162" t="s">
        <v>57</v>
      </c>
    </row>
    <row r="187" spans="1:43" s="8" customFormat="1" ht="65.25" customHeight="1" x14ac:dyDescent="0.25">
      <c r="A187" s="151"/>
      <c r="B187" s="40" t="s">
        <v>737</v>
      </c>
      <c r="C187" s="37" t="s">
        <v>743</v>
      </c>
      <c r="D187" s="27" t="s">
        <v>744</v>
      </c>
      <c r="E187" s="218" t="s">
        <v>6559</v>
      </c>
      <c r="F187" s="12" t="s">
        <v>745</v>
      </c>
      <c r="G187" s="44" t="s">
        <v>63</v>
      </c>
      <c r="H187" s="250"/>
      <c r="I187" s="52"/>
      <c r="J187" s="52" t="s">
        <v>64</v>
      </c>
      <c r="K187" s="98" t="str">
        <f t="shared" si="9"/>
        <v>00 72 00</v>
      </c>
      <c r="L187" s="52" t="s">
        <v>57</v>
      </c>
      <c r="M187" s="44"/>
      <c r="N187" s="52" t="s">
        <v>54</v>
      </c>
      <c r="O187" s="76"/>
      <c r="P187" s="44" t="s">
        <v>54</v>
      </c>
      <c r="Q187" s="51" t="s">
        <v>54</v>
      </c>
      <c r="R187" s="51" t="s">
        <v>54</v>
      </c>
      <c r="S187" s="51" t="s">
        <v>54</v>
      </c>
      <c r="T187" s="51"/>
      <c r="U187" s="51"/>
      <c r="V187" s="51"/>
      <c r="W187" s="51"/>
      <c r="X187" s="51"/>
      <c r="Y187" s="50"/>
      <c r="Z187" s="31"/>
      <c r="AA187" s="50"/>
      <c r="AB187" s="31"/>
      <c r="AC187" s="51"/>
      <c r="AD187" s="52" t="s">
        <v>54</v>
      </c>
      <c r="AE187" s="44"/>
      <c r="AF187" s="51" t="s">
        <v>54</v>
      </c>
      <c r="AG187" s="52"/>
      <c r="AH187" s="52"/>
      <c r="AI187" s="50" t="s">
        <v>55</v>
      </c>
      <c r="AJ187" s="160">
        <v>181</v>
      </c>
      <c r="AK187" s="128"/>
      <c r="AL187" s="8" t="s">
        <v>6333</v>
      </c>
      <c r="AN187" s="129"/>
      <c r="AO187" s="129" t="s">
        <v>179</v>
      </c>
      <c r="AP187" s="129"/>
      <c r="AQ187" s="129"/>
    </row>
    <row r="188" spans="1:43" s="8" customFormat="1" ht="65.25" customHeight="1" x14ac:dyDescent="0.25">
      <c r="A188" s="151"/>
      <c r="B188" s="40" t="s">
        <v>737</v>
      </c>
      <c r="C188" s="37" t="s">
        <v>746</v>
      </c>
      <c r="D188" s="27" t="s">
        <v>747</v>
      </c>
      <c r="E188" s="218" t="s">
        <v>6560</v>
      </c>
      <c r="F188" s="12" t="s">
        <v>748</v>
      </c>
      <c r="G188" s="44" t="s">
        <v>63</v>
      </c>
      <c r="H188" s="250"/>
      <c r="I188" s="52"/>
      <c r="J188" s="52" t="s">
        <v>64</v>
      </c>
      <c r="K188" s="98" t="str">
        <f t="shared" si="9"/>
        <v>00 72 00</v>
      </c>
      <c r="L188" s="52" t="s">
        <v>57</v>
      </c>
      <c r="M188" s="44" t="s">
        <v>54</v>
      </c>
      <c r="N188" s="52" t="s">
        <v>54</v>
      </c>
      <c r="O188" s="76" t="s">
        <v>54</v>
      </c>
      <c r="P188" s="44" t="s">
        <v>54</v>
      </c>
      <c r="Q188" s="51" t="s">
        <v>54</v>
      </c>
      <c r="R188" s="51" t="s">
        <v>54</v>
      </c>
      <c r="S188" s="51" t="s">
        <v>54</v>
      </c>
      <c r="T188" s="51" t="s">
        <v>54</v>
      </c>
      <c r="U188" s="51" t="s">
        <v>54</v>
      </c>
      <c r="V188" s="51" t="s">
        <v>54</v>
      </c>
      <c r="W188" s="51" t="s">
        <v>54</v>
      </c>
      <c r="X188" s="51" t="s">
        <v>54</v>
      </c>
      <c r="Y188" s="50" t="s">
        <v>54</v>
      </c>
      <c r="Z188" s="31"/>
      <c r="AA188" s="50"/>
      <c r="AB188" s="31"/>
      <c r="AC188" s="51"/>
      <c r="AD188" s="52" t="s">
        <v>54</v>
      </c>
      <c r="AE188" s="44"/>
      <c r="AF188" s="51" t="s">
        <v>54</v>
      </c>
      <c r="AG188" s="52"/>
      <c r="AH188" s="52"/>
      <c r="AI188" s="50" t="s">
        <v>55</v>
      </c>
      <c r="AJ188" s="160">
        <v>182</v>
      </c>
      <c r="AK188" s="128"/>
      <c r="AN188" s="129"/>
      <c r="AO188" s="129" t="s">
        <v>515</v>
      </c>
      <c r="AP188" s="129"/>
      <c r="AQ188" s="129"/>
    </row>
    <row r="189" spans="1:43" s="162" customFormat="1" ht="65.25" customHeight="1" x14ac:dyDescent="0.25">
      <c r="A189" s="153"/>
      <c r="B189" s="228" t="s">
        <v>749</v>
      </c>
      <c r="C189" s="229" t="s">
        <v>750</v>
      </c>
      <c r="D189" s="230" t="s">
        <v>732</v>
      </c>
      <c r="E189" s="231" t="s">
        <v>751</v>
      </c>
      <c r="F189" s="232" t="s">
        <v>752</v>
      </c>
      <c r="G189" s="233" t="s">
        <v>51</v>
      </c>
      <c r="H189" s="234" t="s">
        <v>6497</v>
      </c>
      <c r="I189" s="235"/>
      <c r="J189" s="235" t="s">
        <v>64</v>
      </c>
      <c r="K189" s="236" t="str">
        <f t="shared" si="9"/>
        <v>00 21 00</v>
      </c>
      <c r="L189" s="235" t="s">
        <v>199</v>
      </c>
      <c r="M189" s="240" t="s">
        <v>54</v>
      </c>
      <c r="N189" s="243" t="s">
        <v>54</v>
      </c>
      <c r="O189" s="244" t="s">
        <v>54</v>
      </c>
      <c r="P189" s="240" t="s">
        <v>54</v>
      </c>
      <c r="Q189" s="241" t="s">
        <v>54</v>
      </c>
      <c r="R189" s="241" t="s">
        <v>54</v>
      </c>
      <c r="S189" s="241" t="s">
        <v>54</v>
      </c>
      <c r="T189" s="241" t="s">
        <v>54</v>
      </c>
      <c r="U189" s="241" t="s">
        <v>54</v>
      </c>
      <c r="V189" s="241" t="s">
        <v>54</v>
      </c>
      <c r="W189" s="241" t="s">
        <v>54</v>
      </c>
      <c r="X189" s="241" t="s">
        <v>54</v>
      </c>
      <c r="Y189" s="242" t="s">
        <v>54</v>
      </c>
      <c r="Z189" s="159"/>
      <c r="AA189" s="158"/>
      <c r="AB189" s="159"/>
      <c r="AC189" s="157"/>
      <c r="AD189" s="243" t="s">
        <v>54</v>
      </c>
      <c r="AE189" s="240" t="s">
        <v>54</v>
      </c>
      <c r="AF189" s="157"/>
      <c r="AG189" s="155"/>
      <c r="AH189" s="155"/>
      <c r="AI189" s="242" t="s">
        <v>55</v>
      </c>
      <c r="AJ189" s="160">
        <v>183</v>
      </c>
      <c r="AK189" s="161"/>
      <c r="AL189" s="162" t="s">
        <v>6334</v>
      </c>
      <c r="AN189" s="163"/>
    </row>
    <row r="190" spans="1:43" s="162" customFormat="1" ht="65.25" customHeight="1" x14ac:dyDescent="0.25">
      <c r="A190" s="153"/>
      <c r="B190" s="228" t="s">
        <v>753</v>
      </c>
      <c r="C190" s="229" t="s">
        <v>754</v>
      </c>
      <c r="D190" s="230" t="s">
        <v>732</v>
      </c>
      <c r="E190" s="231" t="s">
        <v>756</v>
      </c>
      <c r="F190" s="232" t="s">
        <v>757</v>
      </c>
      <c r="G190" s="233" t="s">
        <v>51</v>
      </c>
      <c r="H190" s="234" t="s">
        <v>6497</v>
      </c>
      <c r="I190" s="235"/>
      <c r="J190" s="235" t="s">
        <v>64</v>
      </c>
      <c r="K190" s="236" t="str">
        <f t="shared" si="9"/>
        <v>00 21 00</v>
      </c>
      <c r="L190" s="235" t="s">
        <v>199</v>
      </c>
      <c r="M190" s="240" t="s">
        <v>54</v>
      </c>
      <c r="N190" s="243" t="s">
        <v>54</v>
      </c>
      <c r="O190" s="244" t="s">
        <v>54</v>
      </c>
      <c r="P190" s="240" t="s">
        <v>54</v>
      </c>
      <c r="Q190" s="241" t="s">
        <v>54</v>
      </c>
      <c r="R190" s="241" t="s">
        <v>54</v>
      </c>
      <c r="S190" s="241" t="s">
        <v>54</v>
      </c>
      <c r="T190" s="241" t="s">
        <v>54</v>
      </c>
      <c r="U190" s="241" t="s">
        <v>54</v>
      </c>
      <c r="V190" s="241" t="s">
        <v>54</v>
      </c>
      <c r="W190" s="241" t="s">
        <v>54</v>
      </c>
      <c r="X190" s="241" t="s">
        <v>54</v>
      </c>
      <c r="Y190" s="242" t="s">
        <v>54</v>
      </c>
      <c r="Z190" s="159"/>
      <c r="AA190" s="158"/>
      <c r="AB190" s="159"/>
      <c r="AC190" s="157"/>
      <c r="AD190" s="243" t="s">
        <v>54</v>
      </c>
      <c r="AE190" s="240" t="s">
        <v>54</v>
      </c>
      <c r="AF190" s="157"/>
      <c r="AG190" s="155"/>
      <c r="AH190" s="155"/>
      <c r="AI190" s="242" t="s">
        <v>55</v>
      </c>
      <c r="AJ190" s="160">
        <v>184</v>
      </c>
      <c r="AK190" s="161"/>
      <c r="AN190" s="163"/>
    </row>
    <row r="191" spans="1:43" s="8" customFormat="1" ht="65.25" customHeight="1" x14ac:dyDescent="0.25">
      <c r="A191" s="151"/>
      <c r="B191" s="40" t="s">
        <v>758</v>
      </c>
      <c r="C191" s="37" t="s">
        <v>759</v>
      </c>
      <c r="D191" s="27" t="s">
        <v>732</v>
      </c>
      <c r="E191" s="218" t="s">
        <v>6561</v>
      </c>
      <c r="F191" s="12" t="s">
        <v>760</v>
      </c>
      <c r="G191" s="44" t="s">
        <v>51</v>
      </c>
      <c r="H191" s="250"/>
      <c r="I191" s="52"/>
      <c r="J191" s="52" t="s">
        <v>70</v>
      </c>
      <c r="K191" s="98" t="str">
        <f t="shared" si="9"/>
        <v>00 45 00</v>
      </c>
      <c r="L191" s="52" t="s">
        <v>53</v>
      </c>
      <c r="M191" s="44" t="s">
        <v>54</v>
      </c>
      <c r="N191" s="52" t="s">
        <v>54</v>
      </c>
      <c r="O191" s="76" t="s">
        <v>54</v>
      </c>
      <c r="P191" s="44" t="s">
        <v>54</v>
      </c>
      <c r="Q191" s="51" t="s">
        <v>54</v>
      </c>
      <c r="R191" s="51" t="s">
        <v>54</v>
      </c>
      <c r="S191" s="51" t="s">
        <v>54</v>
      </c>
      <c r="T191" s="51" t="s">
        <v>54</v>
      </c>
      <c r="U191" s="51" t="s">
        <v>54</v>
      </c>
      <c r="V191" s="51"/>
      <c r="W191" s="51" t="s">
        <v>54</v>
      </c>
      <c r="X191" s="51" t="s">
        <v>54</v>
      </c>
      <c r="Y191" s="50"/>
      <c r="Z191" s="31"/>
      <c r="AA191" s="50"/>
      <c r="AB191" s="31"/>
      <c r="AC191" s="51"/>
      <c r="AD191" s="52" t="s">
        <v>54</v>
      </c>
      <c r="AE191" s="44" t="s">
        <v>54</v>
      </c>
      <c r="AF191" s="51"/>
      <c r="AG191" s="52"/>
      <c r="AH191" s="52"/>
      <c r="AI191" s="50" t="s">
        <v>55</v>
      </c>
      <c r="AJ191" s="160">
        <v>185</v>
      </c>
      <c r="AK191" s="128"/>
      <c r="AL191" s="8" t="s">
        <v>6335</v>
      </c>
      <c r="AN191" s="129"/>
    </row>
    <row r="192" spans="1:43" s="8" customFormat="1" ht="65.25" customHeight="1" x14ac:dyDescent="0.25">
      <c r="A192" s="151"/>
      <c r="B192" s="40" t="s">
        <v>761</v>
      </c>
      <c r="C192" s="37" t="s">
        <v>762</v>
      </c>
      <c r="D192" s="27" t="s">
        <v>732</v>
      </c>
      <c r="E192" s="218" t="s">
        <v>6562</v>
      </c>
      <c r="F192" s="12" t="s">
        <v>763</v>
      </c>
      <c r="G192" s="44" t="s">
        <v>63</v>
      </c>
      <c r="H192" s="250"/>
      <c r="I192" s="52"/>
      <c r="J192" s="52" t="s">
        <v>64</v>
      </c>
      <c r="K192" s="98" t="str">
        <f t="shared" si="9"/>
        <v>00 72 00</v>
      </c>
      <c r="L192" s="52" t="s">
        <v>57</v>
      </c>
      <c r="M192" s="44" t="s">
        <v>54</v>
      </c>
      <c r="N192" s="52" t="s">
        <v>54</v>
      </c>
      <c r="O192" s="76" t="s">
        <v>54</v>
      </c>
      <c r="P192" s="44" t="s">
        <v>54</v>
      </c>
      <c r="Q192" s="51" t="s">
        <v>54</v>
      </c>
      <c r="R192" s="51" t="s">
        <v>54</v>
      </c>
      <c r="S192" s="51" t="s">
        <v>54</v>
      </c>
      <c r="T192" s="51" t="s">
        <v>54</v>
      </c>
      <c r="U192" s="51" t="s">
        <v>54</v>
      </c>
      <c r="V192" s="51"/>
      <c r="W192" s="51" t="s">
        <v>54</v>
      </c>
      <c r="X192" s="51" t="s">
        <v>54</v>
      </c>
      <c r="Y192" s="50" t="s">
        <v>54</v>
      </c>
      <c r="Z192" s="31"/>
      <c r="AA192" s="50"/>
      <c r="AB192" s="31"/>
      <c r="AC192" s="51"/>
      <c r="AD192" s="52" t="s">
        <v>54</v>
      </c>
      <c r="AE192" s="44" t="s">
        <v>54</v>
      </c>
      <c r="AF192" s="51"/>
      <c r="AG192" s="52"/>
      <c r="AH192" s="52"/>
      <c r="AI192" s="50" t="s">
        <v>55</v>
      </c>
      <c r="AJ192" s="160">
        <v>186</v>
      </c>
      <c r="AK192" s="128"/>
      <c r="AN192" s="129"/>
    </row>
    <row r="193" spans="1:43" s="8" customFormat="1" ht="65.25" customHeight="1" x14ac:dyDescent="0.25">
      <c r="A193" s="151"/>
      <c r="B193" s="40" t="s">
        <v>764</v>
      </c>
      <c r="C193" s="37" t="s">
        <v>765</v>
      </c>
      <c r="D193" s="27" t="s">
        <v>732</v>
      </c>
      <c r="E193" s="218" t="s">
        <v>6563</v>
      </c>
      <c r="F193" s="12" t="s">
        <v>766</v>
      </c>
      <c r="G193" s="44" t="s">
        <v>63</v>
      </c>
      <c r="H193" s="250"/>
      <c r="I193" s="52"/>
      <c r="J193" s="52" t="s">
        <v>64</v>
      </c>
      <c r="K193" s="98" t="str">
        <f t="shared" si="9"/>
        <v>00 72 00</v>
      </c>
      <c r="L193" s="52" t="s">
        <v>57</v>
      </c>
      <c r="M193" s="44" t="s">
        <v>54</v>
      </c>
      <c r="N193" s="52" t="s">
        <v>54</v>
      </c>
      <c r="O193" s="76" t="s">
        <v>54</v>
      </c>
      <c r="P193" s="44" t="s">
        <v>54</v>
      </c>
      <c r="Q193" s="51" t="s">
        <v>54</v>
      </c>
      <c r="R193" s="51" t="s">
        <v>54</v>
      </c>
      <c r="S193" s="51"/>
      <c r="T193" s="51" t="s">
        <v>54</v>
      </c>
      <c r="U193" s="51" t="s">
        <v>54</v>
      </c>
      <c r="V193" s="51" t="s">
        <v>54</v>
      </c>
      <c r="W193" s="51" t="s">
        <v>54</v>
      </c>
      <c r="X193" s="51" t="s">
        <v>54</v>
      </c>
      <c r="Y193" s="50" t="s">
        <v>54</v>
      </c>
      <c r="Z193" s="31"/>
      <c r="AA193" s="50"/>
      <c r="AB193" s="31"/>
      <c r="AC193" s="51"/>
      <c r="AD193" s="52" t="s">
        <v>54</v>
      </c>
      <c r="AE193" s="44" t="s">
        <v>54</v>
      </c>
      <c r="AF193" s="51"/>
      <c r="AG193" s="52"/>
      <c r="AH193" s="52"/>
      <c r="AI193" s="50" t="s">
        <v>55</v>
      </c>
      <c r="AJ193" s="160">
        <v>187</v>
      </c>
      <c r="AK193" s="128"/>
      <c r="AL193" s="8" t="s">
        <v>6336</v>
      </c>
      <c r="AN193" s="129"/>
    </row>
    <row r="194" spans="1:43" s="8" customFormat="1" ht="65.25" customHeight="1" x14ac:dyDescent="0.25">
      <c r="A194" s="151"/>
      <c r="B194" s="40" t="s">
        <v>764</v>
      </c>
      <c r="C194" s="37" t="s">
        <v>767</v>
      </c>
      <c r="D194" s="27" t="s">
        <v>768</v>
      </c>
      <c r="E194" s="218" t="s">
        <v>6564</v>
      </c>
      <c r="F194" s="12" t="s">
        <v>769</v>
      </c>
      <c r="G194" s="44" t="s">
        <v>63</v>
      </c>
      <c r="H194" s="250"/>
      <c r="I194" s="52"/>
      <c r="J194" s="52" t="s">
        <v>64</v>
      </c>
      <c r="K194" s="98" t="str">
        <f t="shared" si="9"/>
        <v>00 72 00</v>
      </c>
      <c r="L194" s="52" t="s">
        <v>57</v>
      </c>
      <c r="M194" s="44" t="s">
        <v>54</v>
      </c>
      <c r="N194" s="52"/>
      <c r="O194" s="76"/>
      <c r="P194" s="44" t="s">
        <v>54</v>
      </c>
      <c r="Q194" s="51" t="s">
        <v>54</v>
      </c>
      <c r="R194" s="51" t="s">
        <v>54</v>
      </c>
      <c r="S194" s="51"/>
      <c r="T194" s="51"/>
      <c r="U194" s="51"/>
      <c r="V194" s="51"/>
      <c r="W194" s="51"/>
      <c r="X194" s="51"/>
      <c r="Y194" s="50"/>
      <c r="Z194" s="31"/>
      <c r="AA194" s="50"/>
      <c r="AB194" s="31"/>
      <c r="AC194" s="51"/>
      <c r="AD194" s="52" t="s">
        <v>54</v>
      </c>
      <c r="AE194" s="44" t="s">
        <v>54</v>
      </c>
      <c r="AF194" s="51"/>
      <c r="AG194" s="52"/>
      <c r="AH194" s="52"/>
      <c r="AI194" s="50" t="s">
        <v>55</v>
      </c>
      <c r="AJ194" s="160">
        <v>188</v>
      </c>
      <c r="AK194" s="128"/>
      <c r="AN194" s="129"/>
      <c r="AO194" s="129" t="s">
        <v>57</v>
      </c>
      <c r="AP194" s="129"/>
      <c r="AQ194" s="129"/>
    </row>
    <row r="195" spans="1:43" s="8" customFormat="1" ht="65.25" customHeight="1" x14ac:dyDescent="0.25">
      <c r="A195" s="151"/>
      <c r="B195" s="40" t="s">
        <v>764</v>
      </c>
      <c r="C195" s="37" t="s">
        <v>770</v>
      </c>
      <c r="D195" s="27" t="s">
        <v>768</v>
      </c>
      <c r="E195" s="218" t="s">
        <v>6565</v>
      </c>
      <c r="F195" s="12" t="s">
        <v>771</v>
      </c>
      <c r="G195" s="44" t="s">
        <v>63</v>
      </c>
      <c r="H195" s="250"/>
      <c r="I195" s="52"/>
      <c r="J195" s="52" t="s">
        <v>64</v>
      </c>
      <c r="K195" s="98" t="str">
        <f t="shared" si="9"/>
        <v>00 72 00</v>
      </c>
      <c r="L195" s="52" t="s">
        <v>57</v>
      </c>
      <c r="M195" s="44"/>
      <c r="N195" s="52" t="s">
        <v>54</v>
      </c>
      <c r="O195" s="76"/>
      <c r="P195" s="44" t="s">
        <v>54</v>
      </c>
      <c r="Q195" s="51" t="s">
        <v>54</v>
      </c>
      <c r="R195" s="51" t="s">
        <v>54</v>
      </c>
      <c r="S195" s="51"/>
      <c r="T195" s="51"/>
      <c r="U195" s="51"/>
      <c r="V195" s="51"/>
      <c r="W195" s="51"/>
      <c r="X195" s="51"/>
      <c r="Y195" s="50"/>
      <c r="Z195" s="31"/>
      <c r="AA195" s="50"/>
      <c r="AB195" s="31"/>
      <c r="AC195" s="51"/>
      <c r="AD195" s="52" t="s">
        <v>54</v>
      </c>
      <c r="AE195" s="44" t="s">
        <v>54</v>
      </c>
      <c r="AF195" s="51"/>
      <c r="AG195" s="52"/>
      <c r="AH195" s="52"/>
      <c r="AI195" s="50" t="s">
        <v>55</v>
      </c>
      <c r="AJ195" s="160">
        <v>189</v>
      </c>
      <c r="AK195" s="128"/>
      <c r="AL195" s="8" t="s">
        <v>6337</v>
      </c>
      <c r="AN195" s="129"/>
      <c r="AO195" s="129" t="s">
        <v>179</v>
      </c>
      <c r="AP195" s="129"/>
      <c r="AQ195" s="129"/>
    </row>
    <row r="196" spans="1:43" s="8" customFormat="1" ht="65.25" customHeight="1" x14ac:dyDescent="0.25">
      <c r="A196" s="151"/>
      <c r="B196" s="40" t="s">
        <v>772</v>
      </c>
      <c r="C196" s="37" t="s">
        <v>773</v>
      </c>
      <c r="D196" s="27" t="s">
        <v>774</v>
      </c>
      <c r="E196" s="218" t="s">
        <v>6566</v>
      </c>
      <c r="F196" s="12" t="s">
        <v>775</v>
      </c>
      <c r="G196" s="44" t="s">
        <v>63</v>
      </c>
      <c r="H196" s="250"/>
      <c r="I196" s="52"/>
      <c r="J196" s="52" t="s">
        <v>64</v>
      </c>
      <c r="K196" s="98" t="str">
        <f t="shared" si="9"/>
        <v>00 72 00</v>
      </c>
      <c r="L196" s="52" t="s">
        <v>57</v>
      </c>
      <c r="M196" s="44" t="s">
        <v>54</v>
      </c>
      <c r="N196" s="52" t="s">
        <v>54</v>
      </c>
      <c r="O196" s="76" t="s">
        <v>54</v>
      </c>
      <c r="P196" s="44" t="s">
        <v>54</v>
      </c>
      <c r="Q196" s="51" t="s">
        <v>54</v>
      </c>
      <c r="R196" s="51" t="s">
        <v>54</v>
      </c>
      <c r="S196" s="51" t="s">
        <v>54</v>
      </c>
      <c r="T196" s="51" t="s">
        <v>54</v>
      </c>
      <c r="U196" s="51" t="s">
        <v>54</v>
      </c>
      <c r="V196" s="51" t="s">
        <v>54</v>
      </c>
      <c r="W196" s="51" t="s">
        <v>54</v>
      </c>
      <c r="X196" s="51" t="s">
        <v>54</v>
      </c>
      <c r="Y196" s="50" t="s">
        <v>54</v>
      </c>
      <c r="Z196" s="31"/>
      <c r="AA196" s="50"/>
      <c r="AB196" s="31"/>
      <c r="AC196" s="51"/>
      <c r="AD196" s="52" t="s">
        <v>54</v>
      </c>
      <c r="AE196" s="44"/>
      <c r="AF196" s="51"/>
      <c r="AG196" s="52"/>
      <c r="AH196" s="52"/>
      <c r="AI196" s="50" t="s">
        <v>55</v>
      </c>
      <c r="AJ196" s="160">
        <v>190</v>
      </c>
      <c r="AK196" s="128"/>
      <c r="AN196" s="129"/>
    </row>
    <row r="197" spans="1:43" s="8" customFormat="1" ht="65.25" customHeight="1" x14ac:dyDescent="0.25">
      <c r="A197" s="151"/>
      <c r="B197" s="40" t="s">
        <v>776</v>
      </c>
      <c r="C197" s="37" t="s">
        <v>777</v>
      </c>
      <c r="D197" s="27" t="s">
        <v>60</v>
      </c>
      <c r="E197" s="218" t="s">
        <v>6567</v>
      </c>
      <c r="F197" s="12" t="s">
        <v>778</v>
      </c>
      <c r="G197" s="44" t="s">
        <v>63</v>
      </c>
      <c r="H197" s="250"/>
      <c r="I197" s="52"/>
      <c r="J197" s="52" t="s">
        <v>64</v>
      </c>
      <c r="K197" s="98" t="str">
        <f t="shared" si="9"/>
        <v>00 72 00</v>
      </c>
      <c r="L197" s="52" t="s">
        <v>57</v>
      </c>
      <c r="M197" s="44" t="s">
        <v>54</v>
      </c>
      <c r="N197" s="52" t="s">
        <v>54</v>
      </c>
      <c r="O197" s="76" t="s">
        <v>54</v>
      </c>
      <c r="P197" s="44" t="s">
        <v>54</v>
      </c>
      <c r="Q197" s="51" t="s">
        <v>54</v>
      </c>
      <c r="R197" s="51" t="s">
        <v>54</v>
      </c>
      <c r="S197" s="51" t="s">
        <v>54</v>
      </c>
      <c r="T197" s="51" t="s">
        <v>54</v>
      </c>
      <c r="U197" s="51" t="s">
        <v>54</v>
      </c>
      <c r="V197" s="51" t="s">
        <v>54</v>
      </c>
      <c r="W197" s="51" t="s">
        <v>54</v>
      </c>
      <c r="X197" s="51" t="s">
        <v>54</v>
      </c>
      <c r="Y197" s="50" t="s">
        <v>54</v>
      </c>
      <c r="Z197" s="31"/>
      <c r="AA197" s="50"/>
      <c r="AB197" s="31"/>
      <c r="AC197" s="51"/>
      <c r="AD197" s="52" t="s">
        <v>54</v>
      </c>
      <c r="AE197" s="44"/>
      <c r="AF197" s="51"/>
      <c r="AG197" s="52"/>
      <c r="AH197" s="52"/>
      <c r="AI197" s="50" t="s">
        <v>55</v>
      </c>
      <c r="AJ197" s="160">
        <v>191</v>
      </c>
      <c r="AK197" s="128"/>
      <c r="AL197" s="8" t="s">
        <v>6338</v>
      </c>
      <c r="AN197" s="129"/>
    </row>
    <row r="198" spans="1:43" s="8" customFormat="1" ht="65.25" customHeight="1" x14ac:dyDescent="0.25">
      <c r="A198" s="151"/>
      <c r="B198" s="40" t="s">
        <v>776</v>
      </c>
      <c r="C198" s="37" t="s">
        <v>779</v>
      </c>
      <c r="D198" s="27" t="s">
        <v>705</v>
      </c>
      <c r="E198" s="218" t="s">
        <v>706</v>
      </c>
      <c r="F198" s="12" t="s">
        <v>707</v>
      </c>
      <c r="G198" s="44" t="s">
        <v>63</v>
      </c>
      <c r="H198" s="250"/>
      <c r="I198" s="52"/>
      <c r="J198" s="52" t="s">
        <v>64</v>
      </c>
      <c r="K198" s="98" t="str">
        <f t="shared" si="9"/>
        <v>00 72 00</v>
      </c>
      <c r="L198" s="52" t="s">
        <v>57</v>
      </c>
      <c r="M198" s="44" t="s">
        <v>54</v>
      </c>
      <c r="N198" s="52" t="s">
        <v>54</v>
      </c>
      <c r="O198" s="76" t="s">
        <v>54</v>
      </c>
      <c r="P198" s="44" t="s">
        <v>54</v>
      </c>
      <c r="Q198" s="51" t="s">
        <v>54</v>
      </c>
      <c r="R198" s="51" t="s">
        <v>54</v>
      </c>
      <c r="S198" s="51" t="s">
        <v>54</v>
      </c>
      <c r="T198" s="51" t="s">
        <v>54</v>
      </c>
      <c r="U198" s="51" t="s">
        <v>54</v>
      </c>
      <c r="V198" s="51" t="s">
        <v>54</v>
      </c>
      <c r="W198" s="51" t="s">
        <v>54</v>
      </c>
      <c r="X198" s="51" t="s">
        <v>54</v>
      </c>
      <c r="Y198" s="50" t="s">
        <v>54</v>
      </c>
      <c r="Z198" s="31"/>
      <c r="AA198" s="50"/>
      <c r="AB198" s="31"/>
      <c r="AC198" s="51"/>
      <c r="AD198" s="52" t="s">
        <v>54</v>
      </c>
      <c r="AE198" s="44"/>
      <c r="AF198" s="51"/>
      <c r="AG198" s="52"/>
      <c r="AH198" s="52"/>
      <c r="AI198" s="50" t="s">
        <v>219</v>
      </c>
      <c r="AJ198" s="160">
        <v>192</v>
      </c>
      <c r="AK198" s="128"/>
      <c r="AN198" s="129"/>
      <c r="AP198" s="132" t="s">
        <v>64</v>
      </c>
      <c r="AQ198" s="132" t="s">
        <v>780</v>
      </c>
    </row>
    <row r="199" spans="1:43" s="8" customFormat="1" ht="65.25" customHeight="1" x14ac:dyDescent="0.25">
      <c r="A199" s="151"/>
      <c r="B199" s="40" t="s">
        <v>781</v>
      </c>
      <c r="C199" s="37" t="s">
        <v>782</v>
      </c>
      <c r="D199" s="27" t="s">
        <v>6280</v>
      </c>
      <c r="E199" s="218" t="s">
        <v>6568</v>
      </c>
      <c r="F199" s="12" t="s">
        <v>783</v>
      </c>
      <c r="G199" s="44" t="s">
        <v>63</v>
      </c>
      <c r="H199" s="250"/>
      <c r="I199" s="52"/>
      <c r="J199" s="52" t="s">
        <v>64</v>
      </c>
      <c r="K199" s="98" t="str">
        <f t="shared" si="9"/>
        <v>00 72 00</v>
      </c>
      <c r="L199" s="52" t="s">
        <v>57</v>
      </c>
      <c r="M199" s="44" t="s">
        <v>54</v>
      </c>
      <c r="N199" s="52" t="s">
        <v>54</v>
      </c>
      <c r="O199" s="76" t="s">
        <v>54</v>
      </c>
      <c r="P199" s="44" t="s">
        <v>54</v>
      </c>
      <c r="Q199" s="51" t="s">
        <v>54</v>
      </c>
      <c r="R199" s="51" t="s">
        <v>54</v>
      </c>
      <c r="S199" s="51" t="s">
        <v>54</v>
      </c>
      <c r="T199" s="51" t="s">
        <v>54</v>
      </c>
      <c r="U199" s="51" t="s">
        <v>54</v>
      </c>
      <c r="V199" s="51" t="s">
        <v>54</v>
      </c>
      <c r="W199" s="51" t="s">
        <v>54</v>
      </c>
      <c r="X199" s="51" t="s">
        <v>54</v>
      </c>
      <c r="Y199" s="50" t="s">
        <v>54</v>
      </c>
      <c r="Z199" s="31"/>
      <c r="AA199" s="50"/>
      <c r="AB199" s="31"/>
      <c r="AC199" s="51"/>
      <c r="AD199" s="52" t="s">
        <v>54</v>
      </c>
      <c r="AE199" s="44"/>
      <c r="AF199" s="51"/>
      <c r="AG199" s="52"/>
      <c r="AH199" s="52"/>
      <c r="AI199" s="50" t="s">
        <v>55</v>
      </c>
      <c r="AJ199" s="160">
        <v>193</v>
      </c>
      <c r="AK199" s="128"/>
      <c r="AL199" s="8" t="s">
        <v>6339</v>
      </c>
      <c r="AN199" s="129"/>
    </row>
    <row r="200" spans="1:43" s="8" customFormat="1" ht="65.25" customHeight="1" x14ac:dyDescent="0.25">
      <c r="A200" s="151"/>
      <c r="B200" s="40" t="s">
        <v>781</v>
      </c>
      <c r="C200" s="37" t="s">
        <v>784</v>
      </c>
      <c r="D200" s="27" t="s">
        <v>705</v>
      </c>
      <c r="E200" s="218" t="s">
        <v>706</v>
      </c>
      <c r="F200" s="12" t="s">
        <v>785</v>
      </c>
      <c r="G200" s="44" t="s">
        <v>63</v>
      </c>
      <c r="H200" s="250"/>
      <c r="I200" s="52"/>
      <c r="J200" s="52" t="s">
        <v>64</v>
      </c>
      <c r="K200" s="98" t="str">
        <f t="shared" ref="K200:K263" si="10">IF(L200="I","00 72 00",IF(L200="K","00 45 00",IF(L200="E","00 73 00",IF(L200="F","00 73 00",IF(L200="G","00 73 00",IF(L200="H","00 73 00",IF(L200="L","00 21 00", IF(L200="M","00 22 00",""))))))))</f>
        <v>00 72 00</v>
      </c>
      <c r="L200" s="52" t="s">
        <v>57</v>
      </c>
      <c r="M200" s="44" t="s">
        <v>54</v>
      </c>
      <c r="N200" s="52" t="s">
        <v>54</v>
      </c>
      <c r="O200" s="76" t="s">
        <v>54</v>
      </c>
      <c r="P200" s="44" t="s">
        <v>54</v>
      </c>
      <c r="Q200" s="51" t="s">
        <v>54</v>
      </c>
      <c r="R200" s="51" t="s">
        <v>54</v>
      </c>
      <c r="S200" s="51" t="s">
        <v>54</v>
      </c>
      <c r="T200" s="51" t="s">
        <v>54</v>
      </c>
      <c r="U200" s="51" t="s">
        <v>54</v>
      </c>
      <c r="V200" s="51" t="s">
        <v>54</v>
      </c>
      <c r="W200" s="51" t="s">
        <v>54</v>
      </c>
      <c r="X200" s="51" t="s">
        <v>54</v>
      </c>
      <c r="Y200" s="50" t="s">
        <v>54</v>
      </c>
      <c r="Z200" s="31"/>
      <c r="AA200" s="50"/>
      <c r="AB200" s="31"/>
      <c r="AC200" s="51"/>
      <c r="AD200" s="52" t="s">
        <v>54</v>
      </c>
      <c r="AE200" s="44"/>
      <c r="AF200" s="51"/>
      <c r="AG200" s="52"/>
      <c r="AH200" s="52"/>
      <c r="AI200" s="50" t="s">
        <v>219</v>
      </c>
      <c r="AJ200" s="160">
        <v>194</v>
      </c>
      <c r="AK200" s="128"/>
      <c r="AN200" s="129"/>
      <c r="AP200" s="132" t="s">
        <v>64</v>
      </c>
      <c r="AQ200" s="132" t="s">
        <v>780</v>
      </c>
    </row>
    <row r="201" spans="1:43" s="8" customFormat="1" ht="65.25" customHeight="1" x14ac:dyDescent="0.25">
      <c r="A201" s="151"/>
      <c r="B201" s="40" t="s">
        <v>781</v>
      </c>
      <c r="C201" s="37" t="s">
        <v>786</v>
      </c>
      <c r="D201" s="27" t="s">
        <v>252</v>
      </c>
      <c r="E201" s="218" t="s">
        <v>6569</v>
      </c>
      <c r="F201" s="12" t="s">
        <v>6676</v>
      </c>
      <c r="G201" s="44" t="s">
        <v>63</v>
      </c>
      <c r="H201" s="250"/>
      <c r="I201" s="52"/>
      <c r="J201" s="52" t="s">
        <v>64</v>
      </c>
      <c r="K201" s="98" t="str">
        <f t="shared" si="10"/>
        <v>00 72 00</v>
      </c>
      <c r="L201" s="52" t="s">
        <v>57</v>
      </c>
      <c r="M201" s="44" t="s">
        <v>54</v>
      </c>
      <c r="N201" s="52" t="s">
        <v>54</v>
      </c>
      <c r="O201" s="76" t="s">
        <v>54</v>
      </c>
      <c r="P201" s="44" t="s">
        <v>54</v>
      </c>
      <c r="Q201" s="51" t="s">
        <v>54</v>
      </c>
      <c r="R201" s="51" t="s">
        <v>54</v>
      </c>
      <c r="S201" s="51" t="s">
        <v>54</v>
      </c>
      <c r="T201" s="51" t="s">
        <v>54</v>
      </c>
      <c r="U201" s="51" t="s">
        <v>54</v>
      </c>
      <c r="V201" s="51" t="s">
        <v>54</v>
      </c>
      <c r="W201" s="51" t="s">
        <v>54</v>
      </c>
      <c r="X201" s="51" t="s">
        <v>54</v>
      </c>
      <c r="Y201" s="50" t="s">
        <v>54</v>
      </c>
      <c r="Z201" s="31"/>
      <c r="AA201" s="50"/>
      <c r="AB201" s="31"/>
      <c r="AC201" s="51"/>
      <c r="AD201" s="52" t="s">
        <v>54</v>
      </c>
      <c r="AE201" s="44"/>
      <c r="AF201" s="51"/>
      <c r="AG201" s="52"/>
      <c r="AH201" s="52"/>
      <c r="AI201" s="50" t="s">
        <v>55</v>
      </c>
      <c r="AJ201" s="160">
        <v>195</v>
      </c>
      <c r="AK201" s="128"/>
      <c r="AL201" s="8" t="s">
        <v>6340</v>
      </c>
      <c r="AN201" s="129"/>
      <c r="AO201" s="129" t="s">
        <v>57</v>
      </c>
      <c r="AP201" s="129"/>
      <c r="AQ201" s="129"/>
    </row>
    <row r="202" spans="1:43" s="8" customFormat="1" ht="65.25" customHeight="1" x14ac:dyDescent="0.25">
      <c r="A202" s="151"/>
      <c r="B202" s="40" t="s">
        <v>787</v>
      </c>
      <c r="C202" s="37" t="s">
        <v>788</v>
      </c>
      <c r="D202" s="27" t="s">
        <v>60</v>
      </c>
      <c r="E202" s="218" t="s">
        <v>6570</v>
      </c>
      <c r="F202" s="12" t="s">
        <v>789</v>
      </c>
      <c r="G202" s="44" t="s">
        <v>63</v>
      </c>
      <c r="H202" s="250"/>
      <c r="I202" s="52"/>
      <c r="J202" s="52" t="s">
        <v>64</v>
      </c>
      <c r="K202" s="98" t="str">
        <f t="shared" si="10"/>
        <v>00 72 00</v>
      </c>
      <c r="L202" s="52" t="s">
        <v>57</v>
      </c>
      <c r="M202" s="44" t="s">
        <v>54</v>
      </c>
      <c r="N202" s="52" t="s">
        <v>54</v>
      </c>
      <c r="O202" s="76" t="s">
        <v>54</v>
      </c>
      <c r="P202" s="44" t="s">
        <v>54</v>
      </c>
      <c r="Q202" s="51" t="s">
        <v>54</v>
      </c>
      <c r="R202" s="51" t="s">
        <v>54</v>
      </c>
      <c r="S202" s="51" t="s">
        <v>54</v>
      </c>
      <c r="T202" s="51" t="s">
        <v>54</v>
      </c>
      <c r="U202" s="51" t="s">
        <v>54</v>
      </c>
      <c r="V202" s="51" t="s">
        <v>54</v>
      </c>
      <c r="W202" s="51" t="s">
        <v>54</v>
      </c>
      <c r="X202" s="51" t="s">
        <v>54</v>
      </c>
      <c r="Y202" s="50" t="s">
        <v>54</v>
      </c>
      <c r="Z202" s="31"/>
      <c r="AA202" s="50"/>
      <c r="AB202" s="31"/>
      <c r="AC202" s="51"/>
      <c r="AD202" s="52" t="s">
        <v>54</v>
      </c>
      <c r="AE202" s="44"/>
      <c r="AF202" s="51" t="s">
        <v>54</v>
      </c>
      <c r="AG202" s="52"/>
      <c r="AH202" s="52"/>
      <c r="AI202" s="50" t="s">
        <v>55</v>
      </c>
      <c r="AJ202" s="160">
        <v>196</v>
      </c>
      <c r="AK202" s="128"/>
      <c r="AL202" s="8" t="s">
        <v>6341</v>
      </c>
      <c r="AN202" s="129"/>
    </row>
    <row r="203" spans="1:43" s="8" customFormat="1" ht="65.25" customHeight="1" x14ac:dyDescent="0.25">
      <c r="A203" s="151"/>
      <c r="B203" s="40" t="s">
        <v>787</v>
      </c>
      <c r="C203" s="37" t="s">
        <v>790</v>
      </c>
      <c r="D203" s="27" t="s">
        <v>705</v>
      </c>
      <c r="E203" s="218" t="s">
        <v>706</v>
      </c>
      <c r="F203" s="12" t="s">
        <v>791</v>
      </c>
      <c r="G203" s="44" t="s">
        <v>63</v>
      </c>
      <c r="H203" s="250"/>
      <c r="I203" s="52"/>
      <c r="J203" s="52" t="s">
        <v>64</v>
      </c>
      <c r="K203" s="98" t="str">
        <f t="shared" si="10"/>
        <v>00 72 00</v>
      </c>
      <c r="L203" s="52" t="s">
        <v>57</v>
      </c>
      <c r="M203" s="44" t="s">
        <v>54</v>
      </c>
      <c r="N203" s="52" t="s">
        <v>54</v>
      </c>
      <c r="O203" s="76" t="s">
        <v>54</v>
      </c>
      <c r="P203" s="44" t="s">
        <v>54</v>
      </c>
      <c r="Q203" s="51" t="s">
        <v>54</v>
      </c>
      <c r="R203" s="51" t="s">
        <v>54</v>
      </c>
      <c r="S203" s="51" t="s">
        <v>54</v>
      </c>
      <c r="T203" s="51" t="s">
        <v>54</v>
      </c>
      <c r="U203" s="51" t="s">
        <v>54</v>
      </c>
      <c r="V203" s="51" t="s">
        <v>54</v>
      </c>
      <c r="W203" s="51" t="s">
        <v>54</v>
      </c>
      <c r="X203" s="51" t="s">
        <v>54</v>
      </c>
      <c r="Y203" s="50" t="s">
        <v>54</v>
      </c>
      <c r="Z203" s="31"/>
      <c r="AA203" s="50"/>
      <c r="AB203" s="31"/>
      <c r="AC203" s="51"/>
      <c r="AD203" s="52" t="s">
        <v>54</v>
      </c>
      <c r="AE203" s="44"/>
      <c r="AF203" s="51" t="s">
        <v>54</v>
      </c>
      <c r="AG203" s="52"/>
      <c r="AH203" s="52"/>
      <c r="AI203" s="50" t="s">
        <v>219</v>
      </c>
      <c r="AJ203" s="160">
        <v>197</v>
      </c>
      <c r="AK203" s="128"/>
      <c r="AN203" s="129"/>
      <c r="AP203" s="129" t="s">
        <v>64</v>
      </c>
      <c r="AQ203" s="129" t="s">
        <v>780</v>
      </c>
    </row>
    <row r="204" spans="1:43" s="8" customFormat="1" ht="65.25" customHeight="1" x14ac:dyDescent="0.25">
      <c r="A204" s="151"/>
      <c r="B204" s="40" t="s">
        <v>787</v>
      </c>
      <c r="C204" s="37" t="s">
        <v>792</v>
      </c>
      <c r="D204" s="27" t="s">
        <v>6280</v>
      </c>
      <c r="E204" s="218" t="s">
        <v>6571</v>
      </c>
      <c r="F204" s="12" t="s">
        <v>793</v>
      </c>
      <c r="G204" s="44" t="s">
        <v>63</v>
      </c>
      <c r="H204" s="250"/>
      <c r="I204" s="52"/>
      <c r="J204" s="52" t="s">
        <v>64</v>
      </c>
      <c r="K204" s="98" t="str">
        <f t="shared" si="10"/>
        <v>00 72 00</v>
      </c>
      <c r="L204" s="52" t="s">
        <v>57</v>
      </c>
      <c r="M204" s="44" t="s">
        <v>54</v>
      </c>
      <c r="N204" s="52" t="s">
        <v>54</v>
      </c>
      <c r="O204" s="76" t="s">
        <v>54</v>
      </c>
      <c r="P204" s="44" t="s">
        <v>54</v>
      </c>
      <c r="Q204" s="51" t="s">
        <v>54</v>
      </c>
      <c r="R204" s="51" t="s">
        <v>54</v>
      </c>
      <c r="S204" s="51" t="s">
        <v>54</v>
      </c>
      <c r="T204" s="51" t="s">
        <v>54</v>
      </c>
      <c r="U204" s="51" t="s">
        <v>54</v>
      </c>
      <c r="V204" s="51" t="s">
        <v>54</v>
      </c>
      <c r="W204" s="51" t="s">
        <v>54</v>
      </c>
      <c r="X204" s="51" t="s">
        <v>54</v>
      </c>
      <c r="Y204" s="50" t="s">
        <v>54</v>
      </c>
      <c r="Z204" s="31"/>
      <c r="AA204" s="50"/>
      <c r="AB204" s="31"/>
      <c r="AC204" s="51"/>
      <c r="AD204" s="52" t="s">
        <v>54</v>
      </c>
      <c r="AE204" s="44"/>
      <c r="AF204" s="51" t="s">
        <v>54</v>
      </c>
      <c r="AG204" s="52"/>
      <c r="AH204" s="52"/>
      <c r="AI204" s="50" t="s">
        <v>55</v>
      </c>
      <c r="AJ204" s="160">
        <v>198</v>
      </c>
      <c r="AK204" s="128"/>
      <c r="AL204" s="8" t="s">
        <v>6461</v>
      </c>
      <c r="AN204" s="129"/>
      <c r="AO204" s="129" t="s">
        <v>57</v>
      </c>
      <c r="AP204" s="129"/>
      <c r="AQ204" s="129"/>
    </row>
    <row r="205" spans="1:43" s="8" customFormat="1" ht="65.25" customHeight="1" x14ac:dyDescent="0.25">
      <c r="A205" s="151"/>
      <c r="B205" s="40" t="s">
        <v>794</v>
      </c>
      <c r="C205" s="37" t="s">
        <v>795</v>
      </c>
      <c r="D205" s="27" t="s">
        <v>93</v>
      </c>
      <c r="E205" s="218" t="s">
        <v>6572</v>
      </c>
      <c r="F205" s="12" t="s">
        <v>796</v>
      </c>
      <c r="G205" s="44" t="s">
        <v>63</v>
      </c>
      <c r="H205" s="250"/>
      <c r="I205" s="52"/>
      <c r="J205" s="52" t="s">
        <v>64</v>
      </c>
      <c r="K205" s="98" t="str">
        <f t="shared" si="10"/>
        <v>00 72 00</v>
      </c>
      <c r="L205" s="52" t="s">
        <v>57</v>
      </c>
      <c r="M205" s="44" t="s">
        <v>54</v>
      </c>
      <c r="N205" s="52" t="s">
        <v>54</v>
      </c>
      <c r="O205" s="76" t="s">
        <v>54</v>
      </c>
      <c r="P205" s="44" t="s">
        <v>54</v>
      </c>
      <c r="Q205" s="51" t="s">
        <v>54</v>
      </c>
      <c r="R205" s="51" t="s">
        <v>54</v>
      </c>
      <c r="S205" s="51"/>
      <c r="T205" s="51" t="s">
        <v>54</v>
      </c>
      <c r="U205" s="51" t="s">
        <v>54</v>
      </c>
      <c r="V205" s="51" t="s">
        <v>54</v>
      </c>
      <c r="W205" s="51"/>
      <c r="X205" s="51" t="s">
        <v>54</v>
      </c>
      <c r="Y205" s="50"/>
      <c r="Z205" s="31"/>
      <c r="AA205" s="50"/>
      <c r="AB205" s="31"/>
      <c r="AC205" s="51"/>
      <c r="AD205" s="52" t="s">
        <v>54</v>
      </c>
      <c r="AE205" s="44"/>
      <c r="AF205" s="51" t="s">
        <v>54</v>
      </c>
      <c r="AG205" s="52"/>
      <c r="AH205" s="52"/>
      <c r="AI205" s="50" t="s">
        <v>55</v>
      </c>
      <c r="AJ205" s="160">
        <v>199</v>
      </c>
      <c r="AK205" s="128"/>
      <c r="AN205" s="129"/>
    </row>
    <row r="206" spans="1:43" s="8" customFormat="1" ht="65.25" customHeight="1" x14ac:dyDescent="0.25">
      <c r="A206" s="151"/>
      <c r="B206" s="40" t="s">
        <v>794</v>
      </c>
      <c r="C206" s="37" t="s">
        <v>797</v>
      </c>
      <c r="D206" s="27" t="s">
        <v>732</v>
      </c>
      <c r="E206" s="218" t="s">
        <v>6573</v>
      </c>
      <c r="F206" s="12" t="s">
        <v>798</v>
      </c>
      <c r="G206" s="44" t="s">
        <v>63</v>
      </c>
      <c r="H206" s="250"/>
      <c r="I206" s="52"/>
      <c r="J206" s="52" t="s">
        <v>64</v>
      </c>
      <c r="K206" s="98" t="str">
        <f t="shared" si="10"/>
        <v>00 72 00</v>
      </c>
      <c r="L206" s="52" t="s">
        <v>57</v>
      </c>
      <c r="M206" s="44" t="s">
        <v>54</v>
      </c>
      <c r="N206" s="52" t="s">
        <v>54</v>
      </c>
      <c r="O206" s="76" t="s">
        <v>54</v>
      </c>
      <c r="P206" s="44" t="s">
        <v>54</v>
      </c>
      <c r="Q206" s="51" t="s">
        <v>54</v>
      </c>
      <c r="R206" s="51" t="s">
        <v>54</v>
      </c>
      <c r="S206" s="51"/>
      <c r="T206" s="51" t="s">
        <v>54</v>
      </c>
      <c r="U206" s="51" t="s">
        <v>54</v>
      </c>
      <c r="V206" s="51" t="s">
        <v>54</v>
      </c>
      <c r="W206" s="51"/>
      <c r="X206" s="51" t="s">
        <v>54</v>
      </c>
      <c r="Y206" s="50"/>
      <c r="Z206" s="31"/>
      <c r="AA206" s="50"/>
      <c r="AB206" s="31"/>
      <c r="AC206" s="51"/>
      <c r="AD206" s="52" t="s">
        <v>54</v>
      </c>
      <c r="AE206" s="44"/>
      <c r="AF206" s="51" t="s">
        <v>54</v>
      </c>
      <c r="AG206" s="52"/>
      <c r="AH206" s="52"/>
      <c r="AI206" s="50" t="s">
        <v>55</v>
      </c>
      <c r="AJ206" s="160">
        <v>200</v>
      </c>
      <c r="AK206" s="128"/>
      <c r="AL206" s="8" t="s">
        <v>6342</v>
      </c>
      <c r="AN206" s="129"/>
      <c r="AO206" s="129" t="s">
        <v>57</v>
      </c>
      <c r="AP206" s="129"/>
      <c r="AQ206" s="129"/>
    </row>
    <row r="207" spans="1:43" s="8" customFormat="1" ht="65.25" customHeight="1" x14ac:dyDescent="0.25">
      <c r="A207" s="151"/>
      <c r="B207" s="40" t="s">
        <v>799</v>
      </c>
      <c r="C207" s="37" t="s">
        <v>800</v>
      </c>
      <c r="D207" s="27" t="s">
        <v>768</v>
      </c>
      <c r="E207" s="218" t="s">
        <v>6574</v>
      </c>
      <c r="F207" s="12" t="s">
        <v>801</v>
      </c>
      <c r="G207" s="44" t="s">
        <v>63</v>
      </c>
      <c r="H207" s="250"/>
      <c r="I207" s="52"/>
      <c r="J207" s="52" t="s">
        <v>64</v>
      </c>
      <c r="K207" s="98" t="str">
        <f t="shared" si="10"/>
        <v>00 72 00</v>
      </c>
      <c r="L207" s="52" t="s">
        <v>57</v>
      </c>
      <c r="M207" s="44" t="s">
        <v>54</v>
      </c>
      <c r="N207" s="52" t="s">
        <v>54</v>
      </c>
      <c r="O207" s="76" t="s">
        <v>54</v>
      </c>
      <c r="P207" s="44" t="s">
        <v>54</v>
      </c>
      <c r="Q207" s="51" t="s">
        <v>54</v>
      </c>
      <c r="R207" s="51" t="s">
        <v>54</v>
      </c>
      <c r="S207" s="51" t="s">
        <v>54</v>
      </c>
      <c r="T207" s="51" t="s">
        <v>54</v>
      </c>
      <c r="U207" s="51" t="s">
        <v>54</v>
      </c>
      <c r="V207" s="51"/>
      <c r="W207" s="51" t="s">
        <v>54</v>
      </c>
      <c r="X207" s="51" t="s">
        <v>54</v>
      </c>
      <c r="Y207" s="50" t="s">
        <v>54</v>
      </c>
      <c r="Z207" s="31"/>
      <c r="AA207" s="50"/>
      <c r="AB207" s="31"/>
      <c r="AC207" s="51"/>
      <c r="AD207" s="52" t="s">
        <v>54</v>
      </c>
      <c r="AE207" s="44"/>
      <c r="AF207" s="51" t="s">
        <v>54</v>
      </c>
      <c r="AG207" s="52"/>
      <c r="AH207" s="52"/>
      <c r="AI207" s="50" t="s">
        <v>55</v>
      </c>
      <c r="AJ207" s="160">
        <v>201</v>
      </c>
      <c r="AK207" s="128"/>
      <c r="AN207" s="129"/>
    </row>
    <row r="208" spans="1:43" s="8" customFormat="1" ht="65.25" customHeight="1" x14ac:dyDescent="0.25">
      <c r="A208" s="151"/>
      <c r="B208" s="40" t="s">
        <v>802</v>
      </c>
      <c r="C208" s="37" t="s">
        <v>803</v>
      </c>
      <c r="D208" s="27" t="s">
        <v>804</v>
      </c>
      <c r="E208" s="218" t="s">
        <v>6575</v>
      </c>
      <c r="F208" s="12" t="s">
        <v>805</v>
      </c>
      <c r="G208" s="44" t="s">
        <v>51</v>
      </c>
      <c r="H208" s="250"/>
      <c r="I208" s="52"/>
      <c r="J208" s="52" t="s">
        <v>64</v>
      </c>
      <c r="K208" s="98" t="str">
        <f t="shared" si="10"/>
        <v>00 21 00</v>
      </c>
      <c r="L208" s="52" t="s">
        <v>199</v>
      </c>
      <c r="M208" s="44" t="s">
        <v>54</v>
      </c>
      <c r="N208" s="52" t="s">
        <v>54</v>
      </c>
      <c r="O208" s="76" t="s">
        <v>54</v>
      </c>
      <c r="P208" s="44" t="s">
        <v>54</v>
      </c>
      <c r="Q208" s="51" t="s">
        <v>54</v>
      </c>
      <c r="R208" s="51" t="s">
        <v>54</v>
      </c>
      <c r="S208" s="51" t="s">
        <v>54</v>
      </c>
      <c r="T208" s="51" t="s">
        <v>54</v>
      </c>
      <c r="U208" s="51" t="s">
        <v>54</v>
      </c>
      <c r="V208" s="51"/>
      <c r="W208" s="51" t="s">
        <v>54</v>
      </c>
      <c r="X208" s="51" t="s">
        <v>54</v>
      </c>
      <c r="Y208" s="50" t="s">
        <v>54</v>
      </c>
      <c r="Z208" s="31"/>
      <c r="AA208" s="50"/>
      <c r="AB208" s="31"/>
      <c r="AC208" s="51"/>
      <c r="AD208" s="52" t="s">
        <v>54</v>
      </c>
      <c r="AE208" s="44" t="s">
        <v>54</v>
      </c>
      <c r="AF208" s="51"/>
      <c r="AG208" s="52"/>
      <c r="AH208" s="52"/>
      <c r="AI208" s="50" t="s">
        <v>55</v>
      </c>
      <c r="AJ208" s="160">
        <v>202</v>
      </c>
      <c r="AK208" s="128"/>
      <c r="AL208" s="8" t="s">
        <v>6343</v>
      </c>
      <c r="AN208" s="129"/>
    </row>
    <row r="209" spans="1:43" s="8" customFormat="1" ht="65.25" customHeight="1" x14ac:dyDescent="0.25">
      <c r="A209" s="151"/>
      <c r="B209" s="40" t="s">
        <v>806</v>
      </c>
      <c r="C209" s="37" t="s">
        <v>807</v>
      </c>
      <c r="D209" s="27" t="s">
        <v>732</v>
      </c>
      <c r="E209" s="218" t="s">
        <v>6576</v>
      </c>
      <c r="F209" s="12" t="s">
        <v>808</v>
      </c>
      <c r="G209" s="44" t="s">
        <v>63</v>
      </c>
      <c r="H209" s="250"/>
      <c r="I209" s="52"/>
      <c r="J209" s="52" t="s">
        <v>64</v>
      </c>
      <c r="K209" s="98" t="str">
        <f t="shared" si="10"/>
        <v>00 72 00</v>
      </c>
      <c r="L209" s="52" t="s">
        <v>57</v>
      </c>
      <c r="M209" s="44" t="s">
        <v>54</v>
      </c>
      <c r="N209" s="52" t="s">
        <v>54</v>
      </c>
      <c r="O209" s="76" t="s">
        <v>54</v>
      </c>
      <c r="P209" s="44" t="s">
        <v>54</v>
      </c>
      <c r="Q209" s="51" t="s">
        <v>54</v>
      </c>
      <c r="R209" s="51" t="s">
        <v>54</v>
      </c>
      <c r="S209" s="51" t="s">
        <v>54</v>
      </c>
      <c r="T209" s="51" t="s">
        <v>54</v>
      </c>
      <c r="U209" s="51" t="s">
        <v>54</v>
      </c>
      <c r="V209" s="51"/>
      <c r="W209" s="51" t="s">
        <v>54</v>
      </c>
      <c r="X209" s="51" t="s">
        <v>54</v>
      </c>
      <c r="Y209" s="50" t="s">
        <v>54</v>
      </c>
      <c r="Z209" s="31"/>
      <c r="AA209" s="50"/>
      <c r="AB209" s="31"/>
      <c r="AC209" s="51"/>
      <c r="AD209" s="52" t="s">
        <v>54</v>
      </c>
      <c r="AE209" s="44" t="s">
        <v>54</v>
      </c>
      <c r="AF209" s="51"/>
      <c r="AG209" s="52"/>
      <c r="AH209" s="52"/>
      <c r="AI209" s="50" t="s">
        <v>55</v>
      </c>
      <c r="AJ209" s="160">
        <v>203</v>
      </c>
      <c r="AK209" s="128"/>
      <c r="AN209" s="129"/>
    </row>
    <row r="210" spans="1:43" s="8" customFormat="1" ht="65.25" customHeight="1" x14ac:dyDescent="0.25">
      <c r="A210" s="151"/>
      <c r="B210" s="40" t="s">
        <v>809</v>
      </c>
      <c r="C210" s="37" t="s">
        <v>810</v>
      </c>
      <c r="D210" s="27" t="s">
        <v>811</v>
      </c>
      <c r="E210" s="218" t="s">
        <v>6577</v>
      </c>
      <c r="F210" s="12" t="s">
        <v>801</v>
      </c>
      <c r="G210" s="44" t="s">
        <v>63</v>
      </c>
      <c r="H210" s="250"/>
      <c r="I210" s="52"/>
      <c r="J210" s="52" t="s">
        <v>64</v>
      </c>
      <c r="K210" s="98" t="str">
        <f t="shared" si="10"/>
        <v>00 72 00</v>
      </c>
      <c r="L210" s="52" t="s">
        <v>57</v>
      </c>
      <c r="M210" s="44" t="s">
        <v>54</v>
      </c>
      <c r="N210" s="52" t="s">
        <v>54</v>
      </c>
      <c r="O210" s="76" t="s">
        <v>54</v>
      </c>
      <c r="P210" s="44" t="s">
        <v>54</v>
      </c>
      <c r="Q210" s="51" t="s">
        <v>54</v>
      </c>
      <c r="R210" s="51" t="s">
        <v>54</v>
      </c>
      <c r="S210" s="51" t="s">
        <v>54</v>
      </c>
      <c r="T210" s="51" t="s">
        <v>54</v>
      </c>
      <c r="U210" s="51" t="s">
        <v>54</v>
      </c>
      <c r="V210" s="51" t="s">
        <v>54</v>
      </c>
      <c r="W210" s="51" t="s">
        <v>54</v>
      </c>
      <c r="X210" s="51" t="s">
        <v>54</v>
      </c>
      <c r="Y210" s="50" t="s">
        <v>54</v>
      </c>
      <c r="Z210" s="31"/>
      <c r="AA210" s="50"/>
      <c r="AB210" s="31"/>
      <c r="AC210" s="51"/>
      <c r="AD210" s="52" t="s">
        <v>54</v>
      </c>
      <c r="AE210" s="44" t="s">
        <v>54</v>
      </c>
      <c r="AF210" s="51" t="s">
        <v>54</v>
      </c>
      <c r="AG210" s="52"/>
      <c r="AH210" s="52"/>
      <c r="AI210" s="50" t="s">
        <v>55</v>
      </c>
      <c r="AJ210" s="160">
        <v>204</v>
      </c>
      <c r="AK210" s="128"/>
      <c r="AL210" s="8" t="s">
        <v>6344</v>
      </c>
      <c r="AN210" s="129"/>
    </row>
    <row r="211" spans="1:43" s="8" customFormat="1" ht="65.25" customHeight="1" x14ac:dyDescent="0.25">
      <c r="A211" s="151"/>
      <c r="B211" s="40" t="s">
        <v>812</v>
      </c>
      <c r="C211" s="37" t="s">
        <v>813</v>
      </c>
      <c r="D211" s="27" t="s">
        <v>732</v>
      </c>
      <c r="E211" s="218" t="s">
        <v>6578</v>
      </c>
      <c r="F211" s="12" t="s">
        <v>814</v>
      </c>
      <c r="G211" s="44" t="s">
        <v>63</v>
      </c>
      <c r="H211" s="250"/>
      <c r="I211" s="52"/>
      <c r="J211" s="52" t="s">
        <v>64</v>
      </c>
      <c r="K211" s="98" t="str">
        <f t="shared" si="10"/>
        <v>00 72 00</v>
      </c>
      <c r="L211" s="52" t="s">
        <v>57</v>
      </c>
      <c r="M211" s="44" t="s">
        <v>54</v>
      </c>
      <c r="N211" s="52" t="s">
        <v>54</v>
      </c>
      <c r="O211" s="76" t="s">
        <v>54</v>
      </c>
      <c r="P211" s="44" t="s">
        <v>54</v>
      </c>
      <c r="Q211" s="51" t="s">
        <v>54</v>
      </c>
      <c r="R211" s="51" t="s">
        <v>54</v>
      </c>
      <c r="S211" s="51" t="s">
        <v>54</v>
      </c>
      <c r="T211" s="51" t="s">
        <v>54</v>
      </c>
      <c r="U211" s="51" t="s">
        <v>54</v>
      </c>
      <c r="V211" s="51" t="s">
        <v>54</v>
      </c>
      <c r="W211" s="51" t="s">
        <v>54</v>
      </c>
      <c r="X211" s="51" t="s">
        <v>54</v>
      </c>
      <c r="Y211" s="50" t="s">
        <v>54</v>
      </c>
      <c r="Z211" s="31"/>
      <c r="AA211" s="50"/>
      <c r="AB211" s="31"/>
      <c r="AC211" s="51"/>
      <c r="AD211" s="52" t="s">
        <v>54</v>
      </c>
      <c r="AE211" s="44" t="s">
        <v>54</v>
      </c>
      <c r="AF211" s="51" t="s">
        <v>54</v>
      </c>
      <c r="AG211" s="52"/>
      <c r="AH211" s="52"/>
      <c r="AI211" s="50" t="s">
        <v>55</v>
      </c>
      <c r="AJ211" s="160">
        <v>205</v>
      </c>
      <c r="AK211" s="128"/>
      <c r="AN211" s="129"/>
    </row>
    <row r="212" spans="1:43" s="8" customFormat="1" ht="65.25" customHeight="1" x14ac:dyDescent="0.25">
      <c r="A212" s="151"/>
      <c r="B212" s="40" t="s">
        <v>815</v>
      </c>
      <c r="C212" s="37" t="s">
        <v>816</v>
      </c>
      <c r="D212" s="27" t="s">
        <v>93</v>
      </c>
      <c r="E212" s="218" t="s">
        <v>6579</v>
      </c>
      <c r="F212" s="12" t="s">
        <v>817</v>
      </c>
      <c r="G212" s="44" t="s">
        <v>51</v>
      </c>
      <c r="H212" s="250"/>
      <c r="I212" s="52"/>
      <c r="J212" s="52" t="s">
        <v>64</v>
      </c>
      <c r="K212" s="98" t="str">
        <f t="shared" si="10"/>
        <v>00 21 00</v>
      </c>
      <c r="L212" s="52" t="s">
        <v>199</v>
      </c>
      <c r="M212" s="44" t="s">
        <v>54</v>
      </c>
      <c r="N212" s="52" t="s">
        <v>54</v>
      </c>
      <c r="O212" s="76" t="s">
        <v>54</v>
      </c>
      <c r="P212" s="44" t="s">
        <v>54</v>
      </c>
      <c r="Q212" s="51" t="s">
        <v>54</v>
      </c>
      <c r="R212" s="51" t="s">
        <v>54</v>
      </c>
      <c r="S212" s="51" t="s">
        <v>54</v>
      </c>
      <c r="T212" s="51" t="s">
        <v>54</v>
      </c>
      <c r="U212" s="51" t="s">
        <v>54</v>
      </c>
      <c r="V212" s="51" t="s">
        <v>54</v>
      </c>
      <c r="W212" s="51" t="s">
        <v>54</v>
      </c>
      <c r="X212" s="51" t="s">
        <v>54</v>
      </c>
      <c r="Y212" s="50" t="s">
        <v>54</v>
      </c>
      <c r="Z212" s="31"/>
      <c r="AA212" s="50"/>
      <c r="AB212" s="31"/>
      <c r="AC212" s="51"/>
      <c r="AD212" s="52" t="s">
        <v>54</v>
      </c>
      <c r="AE212" s="44" t="s">
        <v>54</v>
      </c>
      <c r="AF212" s="51"/>
      <c r="AG212" s="52"/>
      <c r="AH212" s="52"/>
      <c r="AI212" s="50" t="s">
        <v>55</v>
      </c>
      <c r="AJ212" s="160">
        <v>206</v>
      </c>
      <c r="AK212" s="128"/>
      <c r="AL212" s="8" t="s">
        <v>6345</v>
      </c>
      <c r="AN212" s="129"/>
    </row>
    <row r="213" spans="1:43" s="8" customFormat="1" ht="65.25" customHeight="1" x14ac:dyDescent="0.25">
      <c r="A213" s="151"/>
      <c r="B213" s="103" t="s">
        <v>78</v>
      </c>
      <c r="C213" s="104" t="s">
        <v>79</v>
      </c>
      <c r="D213" s="34"/>
      <c r="E213" s="219" t="s">
        <v>818</v>
      </c>
      <c r="F213" s="94" t="s">
        <v>819</v>
      </c>
      <c r="G213" s="44" t="s">
        <v>51</v>
      </c>
      <c r="H213" s="250"/>
      <c r="I213" s="52"/>
      <c r="J213" s="52" t="s">
        <v>64</v>
      </c>
      <c r="K213" s="98" t="str">
        <f t="shared" si="10"/>
        <v>00 21 00</v>
      </c>
      <c r="L213" s="235" t="s">
        <v>199</v>
      </c>
      <c r="M213" s="44" t="s">
        <v>54</v>
      </c>
      <c r="N213" s="52" t="s">
        <v>54</v>
      </c>
      <c r="O213" s="76" t="s">
        <v>54</v>
      </c>
      <c r="P213" s="44" t="s">
        <v>54</v>
      </c>
      <c r="Q213" s="51" t="s">
        <v>54</v>
      </c>
      <c r="R213" s="51" t="s">
        <v>54</v>
      </c>
      <c r="S213" s="51" t="s">
        <v>54</v>
      </c>
      <c r="T213" s="51" t="s">
        <v>54</v>
      </c>
      <c r="U213" s="51" t="s">
        <v>54</v>
      </c>
      <c r="V213" s="51" t="s">
        <v>54</v>
      </c>
      <c r="W213" s="51" t="s">
        <v>54</v>
      </c>
      <c r="X213" s="51" t="s">
        <v>54</v>
      </c>
      <c r="Y213" s="50" t="s">
        <v>54</v>
      </c>
      <c r="Z213" s="31"/>
      <c r="AA213" s="50"/>
      <c r="AB213" s="31"/>
      <c r="AC213" s="51"/>
      <c r="AD213" s="52" t="s">
        <v>54</v>
      </c>
      <c r="AE213" s="44" t="s">
        <v>54</v>
      </c>
      <c r="AF213" s="51"/>
      <c r="AG213" s="52"/>
      <c r="AH213" s="52"/>
      <c r="AI213" s="50" t="s">
        <v>55</v>
      </c>
      <c r="AJ213" s="160">
        <v>207</v>
      </c>
    </row>
    <row r="214" spans="1:43" s="8" customFormat="1" ht="65.25" customHeight="1" x14ac:dyDescent="0.25">
      <c r="A214" s="151"/>
      <c r="B214" s="40" t="s">
        <v>815</v>
      </c>
      <c r="C214" s="37" t="s">
        <v>820</v>
      </c>
      <c r="D214" s="27" t="s">
        <v>768</v>
      </c>
      <c r="E214" s="218" t="s">
        <v>6580</v>
      </c>
      <c r="F214" s="12" t="s">
        <v>821</v>
      </c>
      <c r="G214" s="44" t="s">
        <v>51</v>
      </c>
      <c r="H214" s="250"/>
      <c r="I214" s="52"/>
      <c r="J214" s="52" t="s">
        <v>70</v>
      </c>
      <c r="K214" s="98" t="str">
        <f t="shared" si="10"/>
        <v>00 21 00</v>
      </c>
      <c r="L214" s="52" t="s">
        <v>199</v>
      </c>
      <c r="M214" s="44" t="s">
        <v>54</v>
      </c>
      <c r="N214" s="52" t="s">
        <v>54</v>
      </c>
      <c r="O214" s="76" t="s">
        <v>54</v>
      </c>
      <c r="P214" s="44" t="s">
        <v>54</v>
      </c>
      <c r="Q214" s="51" t="s">
        <v>54</v>
      </c>
      <c r="R214" s="51" t="s">
        <v>54</v>
      </c>
      <c r="S214" s="51" t="s">
        <v>54</v>
      </c>
      <c r="T214" s="51" t="s">
        <v>54</v>
      </c>
      <c r="U214" s="51" t="s">
        <v>54</v>
      </c>
      <c r="V214" s="51" t="s">
        <v>54</v>
      </c>
      <c r="W214" s="51" t="s">
        <v>54</v>
      </c>
      <c r="X214" s="51" t="s">
        <v>54</v>
      </c>
      <c r="Y214" s="50" t="s">
        <v>54</v>
      </c>
      <c r="Z214" s="31"/>
      <c r="AA214" s="50"/>
      <c r="AB214" s="31"/>
      <c r="AC214" s="51"/>
      <c r="AD214" s="52" t="s">
        <v>54</v>
      </c>
      <c r="AE214" s="44" t="s">
        <v>54</v>
      </c>
      <c r="AF214" s="51"/>
      <c r="AG214" s="52"/>
      <c r="AH214" s="52"/>
      <c r="AI214" s="50" t="s">
        <v>55</v>
      </c>
      <c r="AJ214" s="160">
        <v>208</v>
      </c>
      <c r="AK214" s="128"/>
      <c r="AL214" s="8" t="s">
        <v>6346</v>
      </c>
      <c r="AN214" s="129"/>
      <c r="AO214" s="129" t="s">
        <v>57</v>
      </c>
      <c r="AP214" s="129"/>
      <c r="AQ214" s="129"/>
    </row>
    <row r="215" spans="1:43" s="8" customFormat="1" ht="65.25" customHeight="1" x14ac:dyDescent="0.25">
      <c r="A215" s="151"/>
      <c r="B215" s="40" t="s">
        <v>815</v>
      </c>
      <c r="C215" s="37" t="s">
        <v>822</v>
      </c>
      <c r="D215" s="27" t="s">
        <v>732</v>
      </c>
      <c r="E215" s="218" t="s">
        <v>6581</v>
      </c>
      <c r="F215" s="12" t="s">
        <v>823</v>
      </c>
      <c r="G215" s="44" t="s">
        <v>51</v>
      </c>
      <c r="H215" s="250"/>
      <c r="I215" s="52"/>
      <c r="J215" s="52" t="s">
        <v>64</v>
      </c>
      <c r="K215" s="98" t="str">
        <f t="shared" si="10"/>
        <v>00 21 00</v>
      </c>
      <c r="L215" s="52" t="s">
        <v>199</v>
      </c>
      <c r="M215" s="44" t="s">
        <v>54</v>
      </c>
      <c r="N215" s="52" t="s">
        <v>54</v>
      </c>
      <c r="O215" s="76" t="s">
        <v>54</v>
      </c>
      <c r="P215" s="44" t="s">
        <v>54</v>
      </c>
      <c r="Q215" s="51" t="s">
        <v>54</v>
      </c>
      <c r="R215" s="51" t="s">
        <v>54</v>
      </c>
      <c r="S215" s="51" t="s">
        <v>54</v>
      </c>
      <c r="T215" s="51" t="s">
        <v>54</v>
      </c>
      <c r="U215" s="51" t="s">
        <v>54</v>
      </c>
      <c r="V215" s="51" t="s">
        <v>54</v>
      </c>
      <c r="W215" s="51" t="s">
        <v>54</v>
      </c>
      <c r="X215" s="51" t="s">
        <v>54</v>
      </c>
      <c r="Y215" s="50" t="s">
        <v>54</v>
      </c>
      <c r="Z215" s="31"/>
      <c r="AA215" s="50"/>
      <c r="AB215" s="31"/>
      <c r="AC215" s="51"/>
      <c r="AD215" s="52" t="s">
        <v>54</v>
      </c>
      <c r="AE215" s="44" t="s">
        <v>54</v>
      </c>
      <c r="AF215" s="51"/>
      <c r="AG215" s="52"/>
      <c r="AH215" s="52"/>
      <c r="AI215" s="50" t="s">
        <v>55</v>
      </c>
      <c r="AJ215" s="160">
        <v>209</v>
      </c>
      <c r="AK215" s="128"/>
      <c r="AN215" s="129"/>
      <c r="AO215" s="129" t="s">
        <v>179</v>
      </c>
      <c r="AP215" s="129"/>
      <c r="AQ215" s="129"/>
    </row>
    <row r="216" spans="1:43" s="8" customFormat="1" ht="65.25" customHeight="1" x14ac:dyDescent="0.25">
      <c r="A216" s="151"/>
      <c r="B216" s="40" t="s">
        <v>815</v>
      </c>
      <c r="C216" s="37" t="s">
        <v>824</v>
      </c>
      <c r="D216" s="27" t="s">
        <v>732</v>
      </c>
      <c r="E216" s="218" t="s">
        <v>6582</v>
      </c>
      <c r="F216" s="12" t="s">
        <v>825</v>
      </c>
      <c r="G216" s="44" t="s">
        <v>51</v>
      </c>
      <c r="H216" s="250"/>
      <c r="I216" s="52"/>
      <c r="J216" s="52" t="s">
        <v>70</v>
      </c>
      <c r="K216" s="98" t="str">
        <f t="shared" si="10"/>
        <v>00 21 00</v>
      </c>
      <c r="L216" s="52" t="s">
        <v>199</v>
      </c>
      <c r="M216" s="44" t="s">
        <v>54</v>
      </c>
      <c r="N216" s="52" t="s">
        <v>54</v>
      </c>
      <c r="O216" s="76" t="s">
        <v>54</v>
      </c>
      <c r="P216" s="44" t="s">
        <v>54</v>
      </c>
      <c r="Q216" s="51" t="s">
        <v>54</v>
      </c>
      <c r="R216" s="51" t="s">
        <v>54</v>
      </c>
      <c r="S216" s="51" t="s">
        <v>54</v>
      </c>
      <c r="T216" s="51" t="s">
        <v>54</v>
      </c>
      <c r="U216" s="51" t="s">
        <v>54</v>
      </c>
      <c r="V216" s="51" t="s">
        <v>54</v>
      </c>
      <c r="W216" s="51" t="s">
        <v>54</v>
      </c>
      <c r="X216" s="51" t="s">
        <v>54</v>
      </c>
      <c r="Y216" s="50" t="s">
        <v>54</v>
      </c>
      <c r="Z216" s="31"/>
      <c r="AA216" s="50"/>
      <c r="AB216" s="31"/>
      <c r="AC216" s="51"/>
      <c r="AD216" s="52" t="s">
        <v>54</v>
      </c>
      <c r="AE216" s="44" t="s">
        <v>54</v>
      </c>
      <c r="AF216" s="51"/>
      <c r="AG216" s="52"/>
      <c r="AH216" s="52"/>
      <c r="AI216" s="50" t="s">
        <v>55</v>
      </c>
      <c r="AJ216" s="160">
        <v>210</v>
      </c>
      <c r="AK216" s="128"/>
      <c r="AL216" s="8" t="s">
        <v>6347</v>
      </c>
      <c r="AN216" s="129"/>
      <c r="AO216" s="129" t="s">
        <v>515</v>
      </c>
      <c r="AP216" s="129"/>
      <c r="AQ216" s="129"/>
    </row>
    <row r="217" spans="1:43" s="8" customFormat="1" ht="65.25" customHeight="1" x14ac:dyDescent="0.25">
      <c r="A217" s="151"/>
      <c r="B217" s="40" t="s">
        <v>815</v>
      </c>
      <c r="C217" s="37" t="s">
        <v>826</v>
      </c>
      <c r="D217" s="27" t="s">
        <v>768</v>
      </c>
      <c r="E217" s="218" t="s">
        <v>6583</v>
      </c>
      <c r="F217" s="12" t="s">
        <v>827</v>
      </c>
      <c r="G217" s="44" t="s">
        <v>51</v>
      </c>
      <c r="H217" s="250"/>
      <c r="I217" s="52"/>
      <c r="J217" s="52" t="s">
        <v>70</v>
      </c>
      <c r="K217" s="98" t="str">
        <f t="shared" si="10"/>
        <v>00 21 00</v>
      </c>
      <c r="L217" s="52" t="s">
        <v>199</v>
      </c>
      <c r="M217" s="44" t="s">
        <v>54</v>
      </c>
      <c r="N217" s="52" t="s">
        <v>54</v>
      </c>
      <c r="O217" s="76" t="s">
        <v>54</v>
      </c>
      <c r="P217" s="44" t="s">
        <v>54</v>
      </c>
      <c r="Q217" s="51" t="s">
        <v>54</v>
      </c>
      <c r="R217" s="51" t="s">
        <v>54</v>
      </c>
      <c r="S217" s="51" t="s">
        <v>54</v>
      </c>
      <c r="T217" s="51" t="s">
        <v>54</v>
      </c>
      <c r="U217" s="51" t="s">
        <v>54</v>
      </c>
      <c r="V217" s="51" t="s">
        <v>54</v>
      </c>
      <c r="W217" s="51" t="s">
        <v>54</v>
      </c>
      <c r="X217" s="51" t="s">
        <v>54</v>
      </c>
      <c r="Y217" s="50" t="s">
        <v>54</v>
      </c>
      <c r="Z217" s="31"/>
      <c r="AA217" s="50"/>
      <c r="AB217" s="31"/>
      <c r="AC217" s="51"/>
      <c r="AD217" s="52" t="s">
        <v>54</v>
      </c>
      <c r="AE217" s="44" t="s">
        <v>54</v>
      </c>
      <c r="AF217" s="51"/>
      <c r="AG217" s="52"/>
      <c r="AH217" s="52"/>
      <c r="AI217" s="50" t="s">
        <v>55</v>
      </c>
      <c r="AJ217" s="160">
        <v>211</v>
      </c>
      <c r="AK217" s="128"/>
      <c r="AN217" s="129"/>
      <c r="AO217" s="129" t="s">
        <v>828</v>
      </c>
      <c r="AP217" s="129"/>
      <c r="AQ217" s="129"/>
    </row>
    <row r="218" spans="1:43" s="8" customFormat="1" ht="65.25" customHeight="1" x14ac:dyDescent="0.25">
      <c r="A218" s="151"/>
      <c r="B218" s="40" t="s">
        <v>829</v>
      </c>
      <c r="C218" s="37" t="s">
        <v>830</v>
      </c>
      <c r="D218" s="27" t="s">
        <v>93</v>
      </c>
      <c r="E218" s="218" t="s">
        <v>6584</v>
      </c>
      <c r="F218" s="12" t="s">
        <v>831</v>
      </c>
      <c r="G218" s="44" t="s">
        <v>63</v>
      </c>
      <c r="H218" s="250"/>
      <c r="I218" s="52"/>
      <c r="J218" s="52" t="s">
        <v>64</v>
      </c>
      <c r="K218" s="98" t="str">
        <f t="shared" si="10"/>
        <v>00 72 00</v>
      </c>
      <c r="L218" s="52" t="s">
        <v>57</v>
      </c>
      <c r="M218" s="44" t="s">
        <v>54</v>
      </c>
      <c r="N218" s="52" t="s">
        <v>54</v>
      </c>
      <c r="O218" s="76" t="s">
        <v>54</v>
      </c>
      <c r="P218" s="44" t="s">
        <v>54</v>
      </c>
      <c r="Q218" s="51" t="s">
        <v>54</v>
      </c>
      <c r="R218" s="51" t="s">
        <v>54</v>
      </c>
      <c r="S218" s="51" t="s">
        <v>54</v>
      </c>
      <c r="T218" s="51" t="s">
        <v>54</v>
      </c>
      <c r="U218" s="51" t="s">
        <v>54</v>
      </c>
      <c r="V218" s="51" t="s">
        <v>54</v>
      </c>
      <c r="W218" s="51" t="s">
        <v>54</v>
      </c>
      <c r="X218" s="51" t="s">
        <v>54</v>
      </c>
      <c r="Y218" s="50" t="s">
        <v>54</v>
      </c>
      <c r="Z218" s="31"/>
      <c r="AA218" s="50"/>
      <c r="AB218" s="31"/>
      <c r="AC218" s="51"/>
      <c r="AD218" s="52" t="s">
        <v>54</v>
      </c>
      <c r="AE218" s="44" t="s">
        <v>54</v>
      </c>
      <c r="AF218" s="51"/>
      <c r="AG218" s="52"/>
      <c r="AH218" s="52"/>
      <c r="AI218" s="50" t="s">
        <v>55</v>
      </c>
      <c r="AJ218" s="160">
        <v>212</v>
      </c>
      <c r="AK218" s="128"/>
      <c r="AL218" s="8" t="s">
        <v>6348</v>
      </c>
      <c r="AN218" s="129"/>
    </row>
    <row r="219" spans="1:43" s="8" customFormat="1" ht="65.25" customHeight="1" x14ac:dyDescent="0.25">
      <c r="A219" s="151"/>
      <c r="B219" s="40" t="s">
        <v>829</v>
      </c>
      <c r="C219" s="37" t="s">
        <v>834</v>
      </c>
      <c r="D219" s="27" t="s">
        <v>755</v>
      </c>
      <c r="E219" s="218" t="s">
        <v>6585</v>
      </c>
      <c r="F219" s="12" t="s">
        <v>835</v>
      </c>
      <c r="G219" s="44" t="s">
        <v>63</v>
      </c>
      <c r="H219" s="250"/>
      <c r="I219" s="52"/>
      <c r="J219" s="52" t="s">
        <v>64</v>
      </c>
      <c r="K219" s="98" t="str">
        <f t="shared" si="10"/>
        <v>00 72 00</v>
      </c>
      <c r="L219" s="52" t="s">
        <v>57</v>
      </c>
      <c r="M219" s="44" t="s">
        <v>54</v>
      </c>
      <c r="N219" s="52" t="s">
        <v>54</v>
      </c>
      <c r="O219" s="76" t="s">
        <v>54</v>
      </c>
      <c r="P219" s="44" t="s">
        <v>54</v>
      </c>
      <c r="Q219" s="51" t="s">
        <v>54</v>
      </c>
      <c r="R219" s="51" t="s">
        <v>54</v>
      </c>
      <c r="S219" s="51" t="s">
        <v>54</v>
      </c>
      <c r="T219" s="51" t="s">
        <v>54</v>
      </c>
      <c r="U219" s="51" t="s">
        <v>54</v>
      </c>
      <c r="V219" s="51" t="s">
        <v>54</v>
      </c>
      <c r="W219" s="51" t="s">
        <v>54</v>
      </c>
      <c r="X219" s="51" t="s">
        <v>54</v>
      </c>
      <c r="Y219" s="50" t="s">
        <v>54</v>
      </c>
      <c r="Z219" s="31"/>
      <c r="AA219" s="50"/>
      <c r="AB219" s="31" t="s">
        <v>54</v>
      </c>
      <c r="AC219" s="51" t="s">
        <v>54</v>
      </c>
      <c r="AD219" s="52" t="s">
        <v>54</v>
      </c>
      <c r="AE219" s="44" t="s">
        <v>54</v>
      </c>
      <c r="AF219" s="51"/>
      <c r="AG219" s="52"/>
      <c r="AH219" s="52"/>
      <c r="AI219" s="50" t="s">
        <v>219</v>
      </c>
      <c r="AJ219" s="160">
        <v>213</v>
      </c>
      <c r="AK219" s="128"/>
      <c r="AL219" s="8" t="s">
        <v>6349</v>
      </c>
      <c r="AN219" s="129"/>
      <c r="AO219" s="129" t="s">
        <v>57</v>
      </c>
      <c r="AP219" s="129"/>
      <c r="AQ219" s="129"/>
    </row>
    <row r="220" spans="1:43" s="8" customFormat="1" ht="65.25" customHeight="1" x14ac:dyDescent="0.25">
      <c r="A220" s="151"/>
      <c r="B220" s="40" t="s">
        <v>829</v>
      </c>
      <c r="C220" s="37" t="s">
        <v>836</v>
      </c>
      <c r="D220" s="27" t="s">
        <v>732</v>
      </c>
      <c r="E220" s="218" t="s">
        <v>6586</v>
      </c>
      <c r="F220" s="12" t="s">
        <v>837</v>
      </c>
      <c r="G220" s="44" t="s">
        <v>63</v>
      </c>
      <c r="H220" s="250"/>
      <c r="I220" s="52"/>
      <c r="J220" s="52" t="s">
        <v>64</v>
      </c>
      <c r="K220" s="98" t="str">
        <f t="shared" si="10"/>
        <v>00 72 00</v>
      </c>
      <c r="L220" s="52" t="s">
        <v>57</v>
      </c>
      <c r="M220" s="44" t="s">
        <v>54</v>
      </c>
      <c r="N220" s="52" t="s">
        <v>54</v>
      </c>
      <c r="O220" s="76" t="s">
        <v>54</v>
      </c>
      <c r="P220" s="44" t="s">
        <v>54</v>
      </c>
      <c r="Q220" s="51" t="s">
        <v>54</v>
      </c>
      <c r="R220" s="51" t="s">
        <v>54</v>
      </c>
      <c r="S220" s="51" t="s">
        <v>54</v>
      </c>
      <c r="T220" s="51" t="s">
        <v>54</v>
      </c>
      <c r="U220" s="51" t="s">
        <v>54</v>
      </c>
      <c r="V220" s="51" t="s">
        <v>54</v>
      </c>
      <c r="W220" s="51" t="s">
        <v>54</v>
      </c>
      <c r="X220" s="51" t="s">
        <v>54</v>
      </c>
      <c r="Y220" s="50" t="s">
        <v>54</v>
      </c>
      <c r="Z220" s="31"/>
      <c r="AA220" s="50"/>
      <c r="AB220" s="31"/>
      <c r="AC220" s="51"/>
      <c r="AD220" s="52" t="s">
        <v>54</v>
      </c>
      <c r="AE220" s="44" t="s">
        <v>54</v>
      </c>
      <c r="AF220" s="51"/>
      <c r="AG220" s="52"/>
      <c r="AH220" s="52"/>
      <c r="AI220" s="50" t="s">
        <v>55</v>
      </c>
      <c r="AJ220" s="160">
        <v>214</v>
      </c>
      <c r="AK220" s="128"/>
      <c r="AN220" s="129"/>
      <c r="AO220" s="129" t="s">
        <v>179</v>
      </c>
      <c r="AP220" s="129"/>
      <c r="AQ220" s="129"/>
    </row>
    <row r="221" spans="1:43" s="8" customFormat="1" ht="65.25" customHeight="1" x14ac:dyDescent="0.25">
      <c r="A221" s="151"/>
      <c r="B221" s="40" t="s">
        <v>829</v>
      </c>
      <c r="C221" s="37" t="s">
        <v>838</v>
      </c>
      <c r="D221" s="27" t="s">
        <v>732</v>
      </c>
      <c r="E221" s="218" t="s">
        <v>6587</v>
      </c>
      <c r="F221" s="12" t="s">
        <v>839</v>
      </c>
      <c r="G221" s="44" t="s">
        <v>63</v>
      </c>
      <c r="H221" s="250"/>
      <c r="I221" s="52"/>
      <c r="J221" s="52" t="s">
        <v>64</v>
      </c>
      <c r="K221" s="98" t="str">
        <f t="shared" si="10"/>
        <v>00 72 00</v>
      </c>
      <c r="L221" s="52" t="s">
        <v>57</v>
      </c>
      <c r="M221" s="44" t="s">
        <v>54</v>
      </c>
      <c r="N221" s="52" t="s">
        <v>54</v>
      </c>
      <c r="O221" s="76" t="s">
        <v>54</v>
      </c>
      <c r="P221" s="44" t="s">
        <v>54</v>
      </c>
      <c r="Q221" s="51" t="s">
        <v>54</v>
      </c>
      <c r="R221" s="51" t="s">
        <v>54</v>
      </c>
      <c r="S221" s="51" t="s">
        <v>54</v>
      </c>
      <c r="T221" s="51" t="s">
        <v>54</v>
      </c>
      <c r="U221" s="51" t="s">
        <v>54</v>
      </c>
      <c r="V221" s="51" t="s">
        <v>54</v>
      </c>
      <c r="W221" s="51" t="s">
        <v>54</v>
      </c>
      <c r="X221" s="51" t="s">
        <v>54</v>
      </c>
      <c r="Y221" s="50" t="s">
        <v>54</v>
      </c>
      <c r="Z221" s="31"/>
      <c r="AA221" s="50"/>
      <c r="AB221" s="31"/>
      <c r="AC221" s="51"/>
      <c r="AD221" s="52" t="s">
        <v>54</v>
      </c>
      <c r="AE221" s="44" t="s">
        <v>54</v>
      </c>
      <c r="AF221" s="51"/>
      <c r="AG221" s="52"/>
      <c r="AH221" s="52"/>
      <c r="AI221" s="50" t="s">
        <v>55</v>
      </c>
      <c r="AJ221" s="160">
        <v>215</v>
      </c>
      <c r="AK221" s="128"/>
      <c r="AL221" s="8" t="s">
        <v>6350</v>
      </c>
      <c r="AN221" s="129"/>
      <c r="AO221" s="129" t="s">
        <v>515</v>
      </c>
      <c r="AP221" s="129"/>
      <c r="AQ221" s="129"/>
    </row>
    <row r="222" spans="1:43" s="8" customFormat="1" ht="65.25" customHeight="1" x14ac:dyDescent="0.25">
      <c r="A222" s="151"/>
      <c r="B222" s="40" t="s">
        <v>829</v>
      </c>
      <c r="C222" s="37" t="s">
        <v>840</v>
      </c>
      <c r="D222" s="27" t="s">
        <v>768</v>
      </c>
      <c r="E222" s="218" t="s">
        <v>6588</v>
      </c>
      <c r="F222" s="12" t="s">
        <v>841</v>
      </c>
      <c r="G222" s="44" t="s">
        <v>63</v>
      </c>
      <c r="H222" s="250"/>
      <c r="I222" s="52"/>
      <c r="J222" s="52" t="s">
        <v>64</v>
      </c>
      <c r="K222" s="98" t="str">
        <f t="shared" si="10"/>
        <v>00 72 00</v>
      </c>
      <c r="L222" s="52" t="s">
        <v>57</v>
      </c>
      <c r="M222" s="44" t="s">
        <v>54</v>
      </c>
      <c r="N222" s="52" t="s">
        <v>54</v>
      </c>
      <c r="O222" s="76" t="s">
        <v>54</v>
      </c>
      <c r="P222" s="44" t="s">
        <v>54</v>
      </c>
      <c r="Q222" s="51" t="s">
        <v>54</v>
      </c>
      <c r="R222" s="51" t="s">
        <v>54</v>
      </c>
      <c r="S222" s="51" t="s">
        <v>54</v>
      </c>
      <c r="T222" s="51" t="s">
        <v>54</v>
      </c>
      <c r="U222" s="51" t="s">
        <v>54</v>
      </c>
      <c r="V222" s="51" t="s">
        <v>54</v>
      </c>
      <c r="W222" s="51" t="s">
        <v>54</v>
      </c>
      <c r="X222" s="51" t="s">
        <v>54</v>
      </c>
      <c r="Y222" s="50" t="s">
        <v>54</v>
      </c>
      <c r="Z222" s="31"/>
      <c r="AA222" s="50"/>
      <c r="AB222" s="31"/>
      <c r="AC222" s="51"/>
      <c r="AD222" s="52" t="s">
        <v>54</v>
      </c>
      <c r="AE222" s="44" t="s">
        <v>54</v>
      </c>
      <c r="AF222" s="51"/>
      <c r="AG222" s="52"/>
      <c r="AH222" s="52"/>
      <c r="AI222" s="50" t="s">
        <v>55</v>
      </c>
      <c r="AJ222" s="160">
        <v>216</v>
      </c>
      <c r="AK222" s="128"/>
      <c r="AN222" s="129"/>
      <c r="AO222" s="129" t="s">
        <v>828</v>
      </c>
      <c r="AP222" s="129"/>
      <c r="AQ222" s="129"/>
    </row>
    <row r="223" spans="1:43" s="8" customFormat="1" ht="65.25" customHeight="1" x14ac:dyDescent="0.25">
      <c r="A223" s="151"/>
      <c r="B223" s="40" t="s">
        <v>842</v>
      </c>
      <c r="C223" s="37" t="s">
        <v>843</v>
      </c>
      <c r="D223" s="27" t="s">
        <v>844</v>
      </c>
      <c r="E223" s="218" t="s">
        <v>6589</v>
      </c>
      <c r="F223" s="12" t="s">
        <v>845</v>
      </c>
      <c r="G223" s="44" t="s">
        <v>51</v>
      </c>
      <c r="H223" s="250"/>
      <c r="I223" s="52"/>
      <c r="J223" s="52" t="s">
        <v>64</v>
      </c>
      <c r="K223" s="98" t="str">
        <f t="shared" si="10"/>
        <v>00 21 00</v>
      </c>
      <c r="L223" s="52" t="s">
        <v>199</v>
      </c>
      <c r="M223" s="44" t="s">
        <v>54</v>
      </c>
      <c r="N223" s="52" t="s">
        <v>54</v>
      </c>
      <c r="O223" s="76" t="s">
        <v>54</v>
      </c>
      <c r="P223" s="44" t="s">
        <v>54</v>
      </c>
      <c r="Q223" s="51" t="s">
        <v>54</v>
      </c>
      <c r="R223" s="51" t="s">
        <v>54</v>
      </c>
      <c r="S223" s="51" t="s">
        <v>54</v>
      </c>
      <c r="T223" s="51" t="s">
        <v>54</v>
      </c>
      <c r="U223" s="51"/>
      <c r="V223" s="51" t="s">
        <v>54</v>
      </c>
      <c r="W223" s="51" t="s">
        <v>54</v>
      </c>
      <c r="X223" s="51" t="s">
        <v>54</v>
      </c>
      <c r="Y223" s="50" t="s">
        <v>54</v>
      </c>
      <c r="Z223" s="31"/>
      <c r="AA223" s="50"/>
      <c r="AB223" s="31"/>
      <c r="AC223" s="51"/>
      <c r="AD223" s="52" t="s">
        <v>54</v>
      </c>
      <c r="AE223" s="44" t="s">
        <v>54</v>
      </c>
      <c r="AF223" s="51"/>
      <c r="AG223" s="52"/>
      <c r="AH223" s="52"/>
      <c r="AI223" s="50" t="s">
        <v>55</v>
      </c>
      <c r="AJ223" s="160">
        <v>217</v>
      </c>
      <c r="AK223" s="128"/>
      <c r="AL223" s="8" t="s">
        <v>6351</v>
      </c>
      <c r="AN223" s="129"/>
    </row>
    <row r="224" spans="1:43" s="8" customFormat="1" ht="65.25" customHeight="1" x14ac:dyDescent="0.25">
      <c r="A224" s="151"/>
      <c r="B224" s="40" t="s">
        <v>846</v>
      </c>
      <c r="C224" s="37" t="s">
        <v>847</v>
      </c>
      <c r="D224" s="27" t="s">
        <v>60</v>
      </c>
      <c r="E224" s="218" t="s">
        <v>6590</v>
      </c>
      <c r="F224" s="12" t="s">
        <v>848</v>
      </c>
      <c r="G224" s="44" t="s">
        <v>63</v>
      </c>
      <c r="H224" s="250"/>
      <c r="I224" s="52"/>
      <c r="J224" s="52" t="s">
        <v>64</v>
      </c>
      <c r="K224" s="98" t="str">
        <f t="shared" si="10"/>
        <v>00 72 00</v>
      </c>
      <c r="L224" s="52" t="s">
        <v>57</v>
      </c>
      <c r="M224" s="44" t="s">
        <v>54</v>
      </c>
      <c r="N224" s="52" t="s">
        <v>54</v>
      </c>
      <c r="O224" s="76" t="s">
        <v>54</v>
      </c>
      <c r="P224" s="44" t="s">
        <v>54</v>
      </c>
      <c r="Q224" s="51" t="s">
        <v>54</v>
      </c>
      <c r="R224" s="51" t="s">
        <v>54</v>
      </c>
      <c r="S224" s="51" t="s">
        <v>54</v>
      </c>
      <c r="T224" s="51" t="s">
        <v>54</v>
      </c>
      <c r="U224" s="51"/>
      <c r="V224" s="51" t="s">
        <v>54</v>
      </c>
      <c r="W224" s="51" t="s">
        <v>54</v>
      </c>
      <c r="X224" s="51" t="s">
        <v>54</v>
      </c>
      <c r="Y224" s="50" t="s">
        <v>54</v>
      </c>
      <c r="Z224" s="31"/>
      <c r="AA224" s="50"/>
      <c r="AB224" s="31"/>
      <c r="AC224" s="51"/>
      <c r="AD224" s="52" t="s">
        <v>54</v>
      </c>
      <c r="AE224" s="44" t="s">
        <v>397</v>
      </c>
      <c r="AF224" s="51" t="s">
        <v>54</v>
      </c>
      <c r="AG224" s="52"/>
      <c r="AH224" s="52"/>
      <c r="AI224" s="50" t="s">
        <v>55</v>
      </c>
      <c r="AJ224" s="160">
        <v>218</v>
      </c>
      <c r="AK224" s="128"/>
      <c r="AN224" s="129"/>
    </row>
    <row r="225" spans="1:43" s="8" customFormat="1" ht="65.25" customHeight="1" x14ac:dyDescent="0.25">
      <c r="A225" s="151"/>
      <c r="B225" s="40" t="s">
        <v>846</v>
      </c>
      <c r="C225" s="37" t="s">
        <v>849</v>
      </c>
      <c r="D225" s="27" t="s">
        <v>844</v>
      </c>
      <c r="E225" s="218" t="s">
        <v>6591</v>
      </c>
      <c r="F225" s="12" t="s">
        <v>850</v>
      </c>
      <c r="G225" s="44" t="s">
        <v>63</v>
      </c>
      <c r="H225" s="250"/>
      <c r="I225" s="52"/>
      <c r="J225" s="52" t="s">
        <v>64</v>
      </c>
      <c r="K225" s="98" t="str">
        <f t="shared" si="10"/>
        <v>00 72 00</v>
      </c>
      <c r="L225" s="52" t="s">
        <v>57</v>
      </c>
      <c r="M225" s="44" t="s">
        <v>54</v>
      </c>
      <c r="N225" s="52" t="s">
        <v>54</v>
      </c>
      <c r="O225" s="76" t="s">
        <v>54</v>
      </c>
      <c r="P225" s="44" t="s">
        <v>54</v>
      </c>
      <c r="Q225" s="51" t="s">
        <v>54</v>
      </c>
      <c r="R225" s="51" t="s">
        <v>54</v>
      </c>
      <c r="S225" s="51" t="s">
        <v>54</v>
      </c>
      <c r="T225" s="51" t="s">
        <v>54</v>
      </c>
      <c r="U225" s="51"/>
      <c r="V225" s="51" t="s">
        <v>54</v>
      </c>
      <c r="W225" s="51" t="s">
        <v>54</v>
      </c>
      <c r="X225" s="51" t="s">
        <v>54</v>
      </c>
      <c r="Y225" s="50" t="s">
        <v>54</v>
      </c>
      <c r="Z225" s="31"/>
      <c r="AA225" s="50"/>
      <c r="AB225" s="31"/>
      <c r="AC225" s="51"/>
      <c r="AD225" s="52" t="s">
        <v>54</v>
      </c>
      <c r="AE225" s="44" t="s">
        <v>397</v>
      </c>
      <c r="AF225" s="51" t="s">
        <v>54</v>
      </c>
      <c r="AG225" s="52"/>
      <c r="AH225" s="52"/>
      <c r="AI225" s="50" t="s">
        <v>55</v>
      </c>
      <c r="AJ225" s="160">
        <v>219</v>
      </c>
      <c r="AK225" s="128"/>
      <c r="AL225" s="8" t="s">
        <v>6352</v>
      </c>
      <c r="AN225" s="129"/>
      <c r="AO225" s="129" t="s">
        <v>57</v>
      </c>
      <c r="AP225" s="129"/>
      <c r="AQ225" s="129"/>
    </row>
    <row r="226" spans="1:43" s="8" customFormat="1" ht="65.25" customHeight="1" x14ac:dyDescent="0.25">
      <c r="A226" s="151"/>
      <c r="B226" s="40" t="s">
        <v>851</v>
      </c>
      <c r="C226" s="37" t="s">
        <v>852</v>
      </c>
      <c r="D226" s="27" t="s">
        <v>74</v>
      </c>
      <c r="E226" s="218" t="s">
        <v>6592</v>
      </c>
      <c r="F226" s="12" t="s">
        <v>853</v>
      </c>
      <c r="G226" s="44" t="s">
        <v>51</v>
      </c>
      <c r="H226" s="250"/>
      <c r="I226" s="52"/>
      <c r="J226" s="52" t="s">
        <v>70</v>
      </c>
      <c r="K226" s="98" t="str">
        <f t="shared" si="10"/>
        <v>00 21 00</v>
      </c>
      <c r="L226" s="52" t="s">
        <v>199</v>
      </c>
      <c r="M226" s="44" t="s">
        <v>54</v>
      </c>
      <c r="N226" s="52" t="s">
        <v>54</v>
      </c>
      <c r="O226" s="76" t="s">
        <v>54</v>
      </c>
      <c r="P226" s="44" t="s">
        <v>54</v>
      </c>
      <c r="Q226" s="51" t="s">
        <v>54</v>
      </c>
      <c r="R226" s="51" t="s">
        <v>54</v>
      </c>
      <c r="S226" s="51" t="s">
        <v>54</v>
      </c>
      <c r="T226" s="51" t="s">
        <v>54</v>
      </c>
      <c r="U226" s="51" t="s">
        <v>54</v>
      </c>
      <c r="V226" s="51" t="s">
        <v>54</v>
      </c>
      <c r="W226" s="51" t="s">
        <v>54</v>
      </c>
      <c r="X226" s="51" t="s">
        <v>54</v>
      </c>
      <c r="Y226" s="50" t="s">
        <v>54</v>
      </c>
      <c r="Z226" s="31"/>
      <c r="AA226" s="50"/>
      <c r="AB226" s="31" t="s">
        <v>54</v>
      </c>
      <c r="AC226" s="51" t="s">
        <v>54</v>
      </c>
      <c r="AD226" s="52" t="s">
        <v>54</v>
      </c>
      <c r="AE226" s="44" t="s">
        <v>54</v>
      </c>
      <c r="AF226" s="51"/>
      <c r="AG226" s="52"/>
      <c r="AH226" s="52"/>
      <c r="AI226" s="50" t="s">
        <v>55</v>
      </c>
      <c r="AJ226" s="160">
        <v>220</v>
      </c>
      <c r="AK226" s="128"/>
      <c r="AN226" s="129"/>
    </row>
    <row r="227" spans="1:43" s="8" customFormat="1" ht="65.25" customHeight="1" x14ac:dyDescent="0.25">
      <c r="A227" s="152"/>
      <c r="B227" s="282" t="s">
        <v>851</v>
      </c>
      <c r="C227" s="283" t="s">
        <v>6593</v>
      </c>
      <c r="D227" s="284" t="s">
        <v>74</v>
      </c>
      <c r="E227" s="285" t="s">
        <v>6592</v>
      </c>
      <c r="F227" s="286" t="s">
        <v>6594</v>
      </c>
      <c r="G227" s="287" t="s">
        <v>51</v>
      </c>
      <c r="H227" s="288" t="s">
        <v>6492</v>
      </c>
      <c r="I227" s="235"/>
      <c r="J227" s="235" t="s">
        <v>70</v>
      </c>
      <c r="K227" s="236" t="str">
        <f t="shared" si="10"/>
        <v>00 21 00</v>
      </c>
      <c r="L227" s="235" t="s">
        <v>199</v>
      </c>
      <c r="M227" s="44" t="s">
        <v>54</v>
      </c>
      <c r="N227" s="52" t="s">
        <v>54</v>
      </c>
      <c r="O227" s="76" t="s">
        <v>54</v>
      </c>
      <c r="P227" s="44" t="s">
        <v>54</v>
      </c>
      <c r="Q227" s="51" t="s">
        <v>54</v>
      </c>
      <c r="R227" s="51" t="s">
        <v>54</v>
      </c>
      <c r="S227" s="51" t="s">
        <v>54</v>
      </c>
      <c r="T227" s="51" t="s">
        <v>54</v>
      </c>
      <c r="U227" s="51" t="s">
        <v>54</v>
      </c>
      <c r="V227" s="51" t="s">
        <v>54</v>
      </c>
      <c r="W227" s="51" t="s">
        <v>54</v>
      </c>
      <c r="X227" s="51" t="s">
        <v>54</v>
      </c>
      <c r="Y227" s="50" t="s">
        <v>54</v>
      </c>
      <c r="Z227" s="31"/>
      <c r="AA227" s="50"/>
      <c r="AB227" s="31" t="s">
        <v>54</v>
      </c>
      <c r="AC227" s="51" t="s">
        <v>54</v>
      </c>
      <c r="AD227" s="52" t="s">
        <v>54</v>
      </c>
      <c r="AE227" s="44" t="s">
        <v>54</v>
      </c>
      <c r="AF227" s="51"/>
      <c r="AG227" s="52"/>
      <c r="AH227" s="52"/>
      <c r="AI227" s="50" t="s">
        <v>55</v>
      </c>
      <c r="AJ227" s="160">
        <v>221</v>
      </c>
      <c r="AK227" s="128"/>
      <c r="AN227" s="129"/>
    </row>
    <row r="228" spans="1:43" s="8" customFormat="1" ht="65.25" customHeight="1" x14ac:dyDescent="0.25">
      <c r="A228" s="64"/>
      <c r="B228" s="105" t="s">
        <v>78</v>
      </c>
      <c r="C228" s="106" t="s">
        <v>79</v>
      </c>
      <c r="D228" s="13" t="s">
        <v>400</v>
      </c>
      <c r="E228" s="218" t="s">
        <v>856</v>
      </c>
      <c r="F228" s="94" t="s">
        <v>857</v>
      </c>
      <c r="G228" s="44" t="s">
        <v>63</v>
      </c>
      <c r="H228" s="52"/>
      <c r="I228" s="52"/>
      <c r="J228" s="52" t="s">
        <v>70</v>
      </c>
      <c r="K228" s="98" t="str">
        <f t="shared" si="10"/>
        <v>00 72 00</v>
      </c>
      <c r="L228" s="52" t="s">
        <v>57</v>
      </c>
      <c r="M228" s="44" t="s">
        <v>54</v>
      </c>
      <c r="N228" s="52"/>
      <c r="O228" s="76"/>
      <c r="P228" s="44" t="s">
        <v>54</v>
      </c>
      <c r="Q228" s="51"/>
      <c r="R228" s="51"/>
      <c r="S228" s="51"/>
      <c r="T228" s="51" t="s">
        <v>54</v>
      </c>
      <c r="U228" s="51"/>
      <c r="V228" s="51"/>
      <c r="W228" s="51"/>
      <c r="X228" s="51"/>
      <c r="Y228" s="50"/>
      <c r="Z228" s="31"/>
      <c r="AA228" s="50"/>
      <c r="AB228" s="31"/>
      <c r="AC228" s="51"/>
      <c r="AD228" s="52" t="s">
        <v>54</v>
      </c>
      <c r="AE228" s="44" t="s">
        <v>54</v>
      </c>
      <c r="AF228" s="57"/>
      <c r="AG228" s="58"/>
      <c r="AH228" s="58"/>
      <c r="AI228" s="50" t="s">
        <v>55</v>
      </c>
      <c r="AJ228" s="160">
        <v>222</v>
      </c>
    </row>
    <row r="229" spans="1:43" s="8" customFormat="1" ht="65.25" customHeight="1" x14ac:dyDescent="0.25">
      <c r="A229" s="152"/>
      <c r="B229" s="282" t="s">
        <v>854</v>
      </c>
      <c r="C229" s="283" t="s">
        <v>6595</v>
      </c>
      <c r="D229" s="284" t="s">
        <v>93</v>
      </c>
      <c r="E229" s="285" t="s">
        <v>855</v>
      </c>
      <c r="F229" s="286" t="s">
        <v>6898</v>
      </c>
      <c r="G229" s="287" t="s">
        <v>63</v>
      </c>
      <c r="H229" s="288" t="s">
        <v>6492</v>
      </c>
      <c r="I229" s="235"/>
      <c r="J229" s="235" t="s">
        <v>70</v>
      </c>
      <c r="K229" s="236" t="str">
        <f t="shared" si="10"/>
        <v>00 21 00</v>
      </c>
      <c r="L229" s="235" t="s">
        <v>199</v>
      </c>
      <c r="M229" s="44" t="s">
        <v>54</v>
      </c>
      <c r="N229" s="52" t="s">
        <v>54</v>
      </c>
      <c r="O229" s="76" t="s">
        <v>54</v>
      </c>
      <c r="P229" s="44" t="s">
        <v>54</v>
      </c>
      <c r="Q229" s="51" t="s">
        <v>54</v>
      </c>
      <c r="R229" s="51" t="s">
        <v>54</v>
      </c>
      <c r="S229" s="51" t="s">
        <v>54</v>
      </c>
      <c r="T229" s="51" t="s">
        <v>54</v>
      </c>
      <c r="U229" s="51" t="s">
        <v>54</v>
      </c>
      <c r="V229" s="51" t="s">
        <v>54</v>
      </c>
      <c r="W229" s="51" t="s">
        <v>54</v>
      </c>
      <c r="X229" s="51" t="s">
        <v>54</v>
      </c>
      <c r="Y229" s="50" t="s">
        <v>54</v>
      </c>
      <c r="Z229" s="31"/>
      <c r="AA229" s="50"/>
      <c r="AB229" s="31" t="s">
        <v>54</v>
      </c>
      <c r="AC229" s="51" t="s">
        <v>54</v>
      </c>
      <c r="AD229" s="52" t="s">
        <v>54</v>
      </c>
      <c r="AE229" s="44" t="s">
        <v>54</v>
      </c>
      <c r="AF229" s="51"/>
      <c r="AG229" s="52"/>
      <c r="AH229" s="52"/>
      <c r="AI229" s="50" t="s">
        <v>55</v>
      </c>
      <c r="AJ229" s="160">
        <v>223</v>
      </c>
      <c r="AK229" s="128"/>
      <c r="AN229" s="129"/>
    </row>
    <row r="230" spans="1:43" s="8" customFormat="1" ht="65.25" customHeight="1" x14ac:dyDescent="0.25">
      <c r="A230" s="151"/>
      <c r="B230" s="40" t="s">
        <v>858</v>
      </c>
      <c r="C230" s="37" t="s">
        <v>859</v>
      </c>
      <c r="D230" s="27" t="s">
        <v>93</v>
      </c>
      <c r="E230" s="218" t="s">
        <v>860</v>
      </c>
      <c r="F230" s="12" t="s">
        <v>861</v>
      </c>
      <c r="G230" s="44" t="s">
        <v>63</v>
      </c>
      <c r="H230" s="250"/>
      <c r="I230" s="52"/>
      <c r="J230" s="52" t="s">
        <v>70</v>
      </c>
      <c r="K230" s="98" t="str">
        <f t="shared" si="10"/>
        <v>00 72 00</v>
      </c>
      <c r="L230" s="52" t="s">
        <v>57</v>
      </c>
      <c r="M230" s="44" t="s">
        <v>54</v>
      </c>
      <c r="N230" s="52"/>
      <c r="O230" s="76"/>
      <c r="P230" s="44" t="s">
        <v>54</v>
      </c>
      <c r="Q230" s="51"/>
      <c r="R230" s="51"/>
      <c r="S230" s="51"/>
      <c r="T230" s="51" t="s">
        <v>54</v>
      </c>
      <c r="U230" s="51"/>
      <c r="V230" s="51"/>
      <c r="W230" s="51"/>
      <c r="X230" s="51"/>
      <c r="Y230" s="50"/>
      <c r="Z230" s="31"/>
      <c r="AA230" s="50"/>
      <c r="AB230" s="31"/>
      <c r="AC230" s="51"/>
      <c r="AD230" s="52" t="s">
        <v>54</v>
      </c>
      <c r="AE230" s="44" t="s">
        <v>54</v>
      </c>
      <c r="AF230" s="51"/>
      <c r="AG230" s="52"/>
      <c r="AH230" s="52"/>
      <c r="AI230" s="50" t="s">
        <v>55</v>
      </c>
      <c r="AJ230" s="160">
        <v>224</v>
      </c>
      <c r="AK230" s="128"/>
      <c r="AL230" s="8" t="s">
        <v>6353</v>
      </c>
      <c r="AN230" s="129"/>
    </row>
    <row r="231" spans="1:43" s="8" customFormat="1" ht="65.25" customHeight="1" x14ac:dyDescent="0.25">
      <c r="A231" s="64"/>
      <c r="B231" s="105" t="s">
        <v>78</v>
      </c>
      <c r="C231" s="106" t="s">
        <v>79</v>
      </c>
      <c r="D231" s="13" t="s">
        <v>400</v>
      </c>
      <c r="E231" s="218" t="s">
        <v>856</v>
      </c>
      <c r="F231" s="94" t="s">
        <v>857</v>
      </c>
      <c r="G231" s="44" t="s">
        <v>63</v>
      </c>
      <c r="H231" s="52"/>
      <c r="I231" s="52"/>
      <c r="J231" s="52" t="s">
        <v>70</v>
      </c>
      <c r="K231" s="98" t="str">
        <f t="shared" si="10"/>
        <v>00 72 00</v>
      </c>
      <c r="L231" s="52" t="s">
        <v>57</v>
      </c>
      <c r="M231" s="44" t="s">
        <v>54</v>
      </c>
      <c r="N231" s="52"/>
      <c r="O231" s="76"/>
      <c r="P231" s="44" t="s">
        <v>54</v>
      </c>
      <c r="Q231" s="51"/>
      <c r="R231" s="51"/>
      <c r="S231" s="51"/>
      <c r="T231" s="51" t="s">
        <v>54</v>
      </c>
      <c r="U231" s="51"/>
      <c r="V231" s="51"/>
      <c r="W231" s="51"/>
      <c r="X231" s="51"/>
      <c r="Y231" s="50"/>
      <c r="Z231" s="31"/>
      <c r="AA231" s="50"/>
      <c r="AB231" s="31"/>
      <c r="AC231" s="51"/>
      <c r="AD231" s="52" t="s">
        <v>54</v>
      </c>
      <c r="AE231" s="44" t="s">
        <v>54</v>
      </c>
      <c r="AF231" s="57"/>
      <c r="AG231" s="58"/>
      <c r="AH231" s="58"/>
      <c r="AI231" s="50" t="s">
        <v>55</v>
      </c>
      <c r="AJ231" s="160">
        <v>225</v>
      </c>
    </row>
    <row r="232" spans="1:43" s="8" customFormat="1" ht="65.25" customHeight="1" x14ac:dyDescent="0.25">
      <c r="A232" s="151"/>
      <c r="B232" s="40" t="s">
        <v>862</v>
      </c>
      <c r="C232" s="37" t="s">
        <v>863</v>
      </c>
      <c r="D232" s="27" t="s">
        <v>149</v>
      </c>
      <c r="E232" s="218" t="s">
        <v>864</v>
      </c>
      <c r="F232" s="12" t="s">
        <v>865</v>
      </c>
      <c r="G232" s="44" t="s">
        <v>63</v>
      </c>
      <c r="H232" s="250"/>
      <c r="I232" s="52"/>
      <c r="J232" s="52" t="s">
        <v>64</v>
      </c>
      <c r="K232" s="98" t="str">
        <f t="shared" si="10"/>
        <v>00 72 00</v>
      </c>
      <c r="L232" s="52" t="s">
        <v>57</v>
      </c>
      <c r="M232" s="44" t="s">
        <v>54</v>
      </c>
      <c r="N232" s="52"/>
      <c r="O232" s="76"/>
      <c r="P232" s="44" t="s">
        <v>54</v>
      </c>
      <c r="Q232" s="51" t="s">
        <v>54</v>
      </c>
      <c r="R232" s="51"/>
      <c r="S232" s="51" t="s">
        <v>54</v>
      </c>
      <c r="T232" s="51" t="s">
        <v>54</v>
      </c>
      <c r="U232" s="51" t="s">
        <v>54</v>
      </c>
      <c r="V232" s="51" t="s">
        <v>54</v>
      </c>
      <c r="W232" s="51" t="s">
        <v>54</v>
      </c>
      <c r="X232" s="51"/>
      <c r="Y232" s="50"/>
      <c r="Z232" s="31"/>
      <c r="AA232" s="50"/>
      <c r="AB232" s="31"/>
      <c r="AC232" s="51"/>
      <c r="AD232" s="52" t="s">
        <v>54</v>
      </c>
      <c r="AE232" s="44" t="s">
        <v>54</v>
      </c>
      <c r="AF232" s="51"/>
      <c r="AG232" s="52"/>
      <c r="AH232" s="52"/>
      <c r="AI232" s="50" t="s">
        <v>55</v>
      </c>
      <c r="AJ232" s="160">
        <v>226</v>
      </c>
      <c r="AK232" s="128"/>
      <c r="AL232" s="8" t="s">
        <v>6354</v>
      </c>
      <c r="AN232" s="129"/>
    </row>
    <row r="233" spans="1:43" s="8" customFormat="1" ht="65.25" customHeight="1" x14ac:dyDescent="0.25">
      <c r="A233" s="64"/>
      <c r="B233" s="105" t="s">
        <v>78</v>
      </c>
      <c r="C233" s="106" t="s">
        <v>79</v>
      </c>
      <c r="D233" s="13" t="s">
        <v>149</v>
      </c>
      <c r="E233" s="218" t="s">
        <v>856</v>
      </c>
      <c r="F233" s="94" t="s">
        <v>857</v>
      </c>
      <c r="G233" s="44" t="s">
        <v>63</v>
      </c>
      <c r="H233" s="52"/>
      <c r="I233" s="52"/>
      <c r="J233" s="52" t="s">
        <v>64</v>
      </c>
      <c r="K233" s="98" t="str">
        <f t="shared" si="10"/>
        <v>00 72 00</v>
      </c>
      <c r="L233" s="52" t="s">
        <v>57</v>
      </c>
      <c r="M233" s="44" t="s">
        <v>54</v>
      </c>
      <c r="N233" s="52"/>
      <c r="O233" s="76"/>
      <c r="P233" s="44" t="s">
        <v>54</v>
      </c>
      <c r="Q233" s="51" t="s">
        <v>54</v>
      </c>
      <c r="R233" s="51"/>
      <c r="S233" s="51" t="s">
        <v>54</v>
      </c>
      <c r="T233" s="51" t="s">
        <v>54</v>
      </c>
      <c r="U233" s="51" t="s">
        <v>54</v>
      </c>
      <c r="V233" s="51" t="s">
        <v>54</v>
      </c>
      <c r="W233" s="51" t="s">
        <v>54</v>
      </c>
      <c r="X233" s="51"/>
      <c r="Y233" s="50"/>
      <c r="Z233" s="31"/>
      <c r="AA233" s="50"/>
      <c r="AB233" s="31"/>
      <c r="AC233" s="51"/>
      <c r="AD233" s="52" t="s">
        <v>54</v>
      </c>
      <c r="AE233" s="44" t="s">
        <v>54</v>
      </c>
      <c r="AF233" s="57"/>
      <c r="AG233" s="58"/>
      <c r="AH233" s="58"/>
      <c r="AI233" s="50" t="s">
        <v>55</v>
      </c>
      <c r="AJ233" s="160">
        <v>227</v>
      </c>
    </row>
    <row r="234" spans="1:43" s="8" customFormat="1" ht="65.25" customHeight="1" x14ac:dyDescent="0.25">
      <c r="A234" s="151"/>
      <c r="B234" s="40" t="s">
        <v>866</v>
      </c>
      <c r="C234" s="37" t="s">
        <v>867</v>
      </c>
      <c r="D234" s="27" t="s">
        <v>868</v>
      </c>
      <c r="E234" s="218" t="s">
        <v>6596</v>
      </c>
      <c r="F234" s="12" t="s">
        <v>870</v>
      </c>
      <c r="G234" s="44" t="s">
        <v>63</v>
      </c>
      <c r="H234" s="250"/>
      <c r="I234" s="52"/>
      <c r="J234" s="52" t="s">
        <v>64</v>
      </c>
      <c r="K234" s="98" t="str">
        <f t="shared" si="10"/>
        <v>00 72 00</v>
      </c>
      <c r="L234" s="52" t="s">
        <v>57</v>
      </c>
      <c r="M234" s="44" t="s">
        <v>54</v>
      </c>
      <c r="N234" s="52"/>
      <c r="O234" s="76"/>
      <c r="P234" s="44"/>
      <c r="Q234" s="51" t="s">
        <v>54</v>
      </c>
      <c r="R234" s="51" t="s">
        <v>54</v>
      </c>
      <c r="S234" s="51" t="s">
        <v>54</v>
      </c>
      <c r="T234" s="51" t="s">
        <v>54</v>
      </c>
      <c r="U234" s="51" t="s">
        <v>54</v>
      </c>
      <c r="V234" s="51" t="s">
        <v>54</v>
      </c>
      <c r="W234" s="51" t="s">
        <v>54</v>
      </c>
      <c r="X234" s="51"/>
      <c r="Y234" s="50"/>
      <c r="Z234" s="31"/>
      <c r="AA234" s="50"/>
      <c r="AB234" s="31"/>
      <c r="AC234" s="51"/>
      <c r="AD234" s="52" t="s">
        <v>54</v>
      </c>
      <c r="AE234" s="44" t="s">
        <v>54</v>
      </c>
      <c r="AF234" s="51"/>
      <c r="AG234" s="52"/>
      <c r="AH234" s="52"/>
      <c r="AI234" s="50" t="s">
        <v>55</v>
      </c>
      <c r="AJ234" s="160">
        <v>228</v>
      </c>
      <c r="AK234" s="128"/>
      <c r="AL234" s="8" t="s">
        <v>6355</v>
      </c>
      <c r="AN234" s="129"/>
    </row>
    <row r="235" spans="1:43" s="8" customFormat="1" ht="65.25" customHeight="1" x14ac:dyDescent="0.25">
      <c r="A235" s="151"/>
      <c r="B235" s="40" t="s">
        <v>871</v>
      </c>
      <c r="C235" s="37" t="s">
        <v>872</v>
      </c>
      <c r="D235" s="27" t="s">
        <v>868</v>
      </c>
      <c r="E235" s="218" t="s">
        <v>869</v>
      </c>
      <c r="F235" s="12" t="s">
        <v>873</v>
      </c>
      <c r="G235" s="44" t="s">
        <v>63</v>
      </c>
      <c r="H235" s="250"/>
      <c r="I235" s="52"/>
      <c r="J235" s="52" t="s">
        <v>64</v>
      </c>
      <c r="K235" s="98" t="str">
        <f t="shared" si="10"/>
        <v>00 72 00</v>
      </c>
      <c r="L235" s="52" t="s">
        <v>57</v>
      </c>
      <c r="M235" s="44" t="s">
        <v>54</v>
      </c>
      <c r="N235" s="52"/>
      <c r="O235" s="76"/>
      <c r="P235" s="44"/>
      <c r="Q235" s="51" t="s">
        <v>54</v>
      </c>
      <c r="R235" s="51" t="s">
        <v>54</v>
      </c>
      <c r="S235" s="51" t="s">
        <v>54</v>
      </c>
      <c r="T235" s="51" t="s">
        <v>54</v>
      </c>
      <c r="U235" s="51"/>
      <c r="V235" s="51" t="s">
        <v>54</v>
      </c>
      <c r="W235" s="51"/>
      <c r="X235" s="51"/>
      <c r="Y235" s="50"/>
      <c r="Z235" s="31"/>
      <c r="AA235" s="50"/>
      <c r="AB235" s="31"/>
      <c r="AC235" s="51"/>
      <c r="AD235" s="52" t="s">
        <v>54</v>
      </c>
      <c r="AE235" s="44" t="s">
        <v>54</v>
      </c>
      <c r="AF235" s="51"/>
      <c r="AG235" s="52"/>
      <c r="AH235" s="52"/>
      <c r="AI235" s="50" t="s">
        <v>55</v>
      </c>
      <c r="AJ235" s="160">
        <v>229</v>
      </c>
      <c r="AK235" s="128"/>
      <c r="AN235" s="129"/>
    </row>
    <row r="236" spans="1:43" s="8" customFormat="1" ht="65.25" customHeight="1" x14ac:dyDescent="0.25">
      <c r="A236" s="151"/>
      <c r="B236" s="40" t="s">
        <v>874</v>
      </c>
      <c r="C236" s="37" t="s">
        <v>875</v>
      </c>
      <c r="D236" s="27" t="s">
        <v>876</v>
      </c>
      <c r="E236" s="218" t="s">
        <v>6597</v>
      </c>
      <c r="F236" s="12" t="s">
        <v>877</v>
      </c>
      <c r="G236" s="44" t="s">
        <v>63</v>
      </c>
      <c r="H236" s="250"/>
      <c r="I236" s="52"/>
      <c r="J236" s="52" t="s">
        <v>64</v>
      </c>
      <c r="K236" s="98" t="str">
        <f t="shared" si="10"/>
        <v>00 72 00</v>
      </c>
      <c r="L236" s="52" t="s">
        <v>57</v>
      </c>
      <c r="M236" s="44"/>
      <c r="N236" s="52" t="s">
        <v>54</v>
      </c>
      <c r="O236" s="76" t="s">
        <v>54</v>
      </c>
      <c r="P236" s="44" t="s">
        <v>54</v>
      </c>
      <c r="Q236" s="51" t="s">
        <v>54</v>
      </c>
      <c r="R236" s="51" t="s">
        <v>54</v>
      </c>
      <c r="S236" s="51" t="s">
        <v>54</v>
      </c>
      <c r="T236" s="51" t="s">
        <v>54</v>
      </c>
      <c r="U236" s="51" t="s">
        <v>54</v>
      </c>
      <c r="V236" s="51" t="s">
        <v>54</v>
      </c>
      <c r="W236" s="51" t="s">
        <v>54</v>
      </c>
      <c r="X236" s="51" t="s">
        <v>54</v>
      </c>
      <c r="Y236" s="50"/>
      <c r="Z236" s="31"/>
      <c r="AA236" s="50"/>
      <c r="AB236" s="31" t="s">
        <v>54</v>
      </c>
      <c r="AC236" s="51"/>
      <c r="AD236" s="52" t="s">
        <v>54</v>
      </c>
      <c r="AE236" s="44" t="s">
        <v>54</v>
      </c>
      <c r="AF236" s="51"/>
      <c r="AG236" s="52"/>
      <c r="AH236" s="52"/>
      <c r="AI236" s="50" t="s">
        <v>55</v>
      </c>
      <c r="AJ236" s="160">
        <v>230</v>
      </c>
      <c r="AK236" s="128"/>
      <c r="AL236" s="8" t="s">
        <v>6356</v>
      </c>
      <c r="AN236" s="129"/>
    </row>
    <row r="237" spans="1:43" s="8" customFormat="1" ht="65.25" customHeight="1" x14ac:dyDescent="0.25">
      <c r="A237" s="151"/>
      <c r="B237" s="40" t="s">
        <v>874</v>
      </c>
      <c r="C237" s="37" t="s">
        <v>878</v>
      </c>
      <c r="D237" s="27" t="s">
        <v>879</v>
      </c>
      <c r="E237" s="218" t="s">
        <v>6598</v>
      </c>
      <c r="F237" s="12" t="s">
        <v>880</v>
      </c>
      <c r="G237" s="44" t="s">
        <v>63</v>
      </c>
      <c r="H237" s="250"/>
      <c r="I237" s="52"/>
      <c r="J237" s="52" t="s">
        <v>64</v>
      </c>
      <c r="K237" s="98" t="str">
        <f t="shared" si="10"/>
        <v>00 72 00</v>
      </c>
      <c r="L237" s="52" t="s">
        <v>57</v>
      </c>
      <c r="M237" s="44"/>
      <c r="N237" s="52" t="s">
        <v>54</v>
      </c>
      <c r="O237" s="76" t="s">
        <v>54</v>
      </c>
      <c r="P237" s="44"/>
      <c r="Q237" s="51"/>
      <c r="R237" s="51"/>
      <c r="S237" s="51" t="s">
        <v>54</v>
      </c>
      <c r="T237" s="51"/>
      <c r="U237" s="51"/>
      <c r="V237" s="51"/>
      <c r="W237" s="51"/>
      <c r="X237" s="51"/>
      <c r="Y237" s="50"/>
      <c r="Z237" s="31"/>
      <c r="AA237" s="50"/>
      <c r="AB237" s="31" t="s">
        <v>54</v>
      </c>
      <c r="AC237" s="51"/>
      <c r="AD237" s="52" t="s">
        <v>54</v>
      </c>
      <c r="AE237" s="44" t="s">
        <v>54</v>
      </c>
      <c r="AF237" s="51"/>
      <c r="AG237" s="52"/>
      <c r="AH237" s="52"/>
      <c r="AI237" s="50" t="s">
        <v>55</v>
      </c>
      <c r="AJ237" s="160">
        <v>231</v>
      </c>
      <c r="AK237" s="128"/>
      <c r="AN237" s="129"/>
      <c r="AO237" s="129" t="s">
        <v>57</v>
      </c>
      <c r="AP237" s="129"/>
      <c r="AQ237" s="129"/>
    </row>
    <row r="238" spans="1:43" s="8" customFormat="1" ht="65.25" customHeight="1" x14ac:dyDescent="0.25">
      <c r="A238" s="151"/>
      <c r="B238" s="40" t="s">
        <v>874</v>
      </c>
      <c r="C238" s="37" t="s">
        <v>881</v>
      </c>
      <c r="D238" s="27" t="s">
        <v>882</v>
      </c>
      <c r="E238" s="218" t="s">
        <v>6599</v>
      </c>
      <c r="F238" s="12" t="s">
        <v>883</v>
      </c>
      <c r="G238" s="44" t="s">
        <v>63</v>
      </c>
      <c r="H238" s="250"/>
      <c r="I238" s="52"/>
      <c r="J238" s="52" t="s">
        <v>64</v>
      </c>
      <c r="K238" s="98" t="str">
        <f t="shared" si="10"/>
        <v>00 72 00</v>
      </c>
      <c r="L238" s="52" t="s">
        <v>57</v>
      </c>
      <c r="M238" s="44"/>
      <c r="N238" s="52" t="s">
        <v>54</v>
      </c>
      <c r="O238" s="76" t="s">
        <v>54</v>
      </c>
      <c r="P238" s="44" t="s">
        <v>54</v>
      </c>
      <c r="Q238" s="51" t="s">
        <v>54</v>
      </c>
      <c r="R238" s="51" t="s">
        <v>54</v>
      </c>
      <c r="S238" s="51" t="s">
        <v>54</v>
      </c>
      <c r="T238" s="51" t="s">
        <v>54</v>
      </c>
      <c r="U238" s="51" t="s">
        <v>54</v>
      </c>
      <c r="V238" s="51" t="s">
        <v>54</v>
      </c>
      <c r="W238" s="51" t="s">
        <v>54</v>
      </c>
      <c r="X238" s="51" t="s">
        <v>54</v>
      </c>
      <c r="Y238" s="50"/>
      <c r="Z238" s="31"/>
      <c r="AA238" s="50"/>
      <c r="AB238" s="31" t="s">
        <v>54</v>
      </c>
      <c r="AC238" s="51"/>
      <c r="AD238" s="52" t="s">
        <v>54</v>
      </c>
      <c r="AE238" s="44" t="s">
        <v>54</v>
      </c>
      <c r="AF238" s="51"/>
      <c r="AG238" s="52"/>
      <c r="AH238" s="52"/>
      <c r="AI238" s="50" t="s">
        <v>55</v>
      </c>
      <c r="AJ238" s="160">
        <v>232</v>
      </c>
      <c r="AK238" s="128"/>
      <c r="AL238" s="8" t="s">
        <v>6357</v>
      </c>
      <c r="AN238" s="129"/>
      <c r="AO238" s="129" t="s">
        <v>179</v>
      </c>
      <c r="AP238" s="129"/>
      <c r="AQ238" s="129"/>
    </row>
    <row r="239" spans="1:43" s="8" customFormat="1" ht="65.25" customHeight="1" x14ac:dyDescent="0.25">
      <c r="A239" s="151"/>
      <c r="B239" s="40" t="s">
        <v>874</v>
      </c>
      <c r="C239" s="37" t="s">
        <v>884</v>
      </c>
      <c r="D239" s="27" t="s">
        <v>882</v>
      </c>
      <c r="E239" s="218" t="s">
        <v>6600</v>
      </c>
      <c r="F239" s="12" t="s">
        <v>885</v>
      </c>
      <c r="G239" s="44" t="s">
        <v>63</v>
      </c>
      <c r="H239" s="250"/>
      <c r="I239" s="52"/>
      <c r="J239" s="52" t="s">
        <v>64</v>
      </c>
      <c r="K239" s="98" t="str">
        <f t="shared" si="10"/>
        <v>00 72 00</v>
      </c>
      <c r="L239" s="52" t="s">
        <v>57</v>
      </c>
      <c r="M239" s="44"/>
      <c r="N239" s="52" t="s">
        <v>54</v>
      </c>
      <c r="O239" s="76" t="s">
        <v>54</v>
      </c>
      <c r="P239" s="44" t="s">
        <v>54</v>
      </c>
      <c r="Q239" s="51" t="s">
        <v>54</v>
      </c>
      <c r="R239" s="51" t="s">
        <v>54</v>
      </c>
      <c r="S239" s="51" t="s">
        <v>54</v>
      </c>
      <c r="T239" s="51" t="s">
        <v>54</v>
      </c>
      <c r="U239" s="51" t="s">
        <v>54</v>
      </c>
      <c r="V239" s="51" t="s">
        <v>54</v>
      </c>
      <c r="W239" s="51" t="s">
        <v>54</v>
      </c>
      <c r="X239" s="51" t="s">
        <v>54</v>
      </c>
      <c r="Y239" s="50"/>
      <c r="Z239" s="31"/>
      <c r="AA239" s="50"/>
      <c r="AB239" s="31" t="s">
        <v>54</v>
      </c>
      <c r="AC239" s="51"/>
      <c r="AD239" s="52" t="s">
        <v>54</v>
      </c>
      <c r="AE239" s="44" t="s">
        <v>54</v>
      </c>
      <c r="AF239" s="51"/>
      <c r="AG239" s="52"/>
      <c r="AH239" s="52"/>
      <c r="AI239" s="50" t="s">
        <v>55</v>
      </c>
      <c r="AJ239" s="160">
        <v>233</v>
      </c>
      <c r="AK239" s="128"/>
      <c r="AN239" s="129"/>
      <c r="AO239" s="129" t="s">
        <v>515</v>
      </c>
      <c r="AP239" s="129"/>
      <c r="AQ239" s="129"/>
    </row>
    <row r="240" spans="1:43" s="8" customFormat="1" ht="65.25" customHeight="1" x14ac:dyDescent="0.25">
      <c r="A240" s="151"/>
      <c r="B240" s="40" t="s">
        <v>874</v>
      </c>
      <c r="C240" s="37" t="s">
        <v>886</v>
      </c>
      <c r="D240" s="27" t="s">
        <v>882</v>
      </c>
      <c r="E240" s="218" t="s">
        <v>6601</v>
      </c>
      <c r="F240" s="12" t="s">
        <v>887</v>
      </c>
      <c r="G240" s="44" t="s">
        <v>63</v>
      </c>
      <c r="H240" s="250"/>
      <c r="I240" s="52"/>
      <c r="J240" s="52" t="s">
        <v>64</v>
      </c>
      <c r="K240" s="98" t="str">
        <f t="shared" si="10"/>
        <v>00 72 00</v>
      </c>
      <c r="L240" s="52" t="s">
        <v>57</v>
      </c>
      <c r="M240" s="44"/>
      <c r="N240" s="52" t="s">
        <v>54</v>
      </c>
      <c r="O240" s="76" t="s">
        <v>54</v>
      </c>
      <c r="P240" s="44" t="s">
        <v>54</v>
      </c>
      <c r="Q240" s="51" t="s">
        <v>54</v>
      </c>
      <c r="R240" s="51" t="s">
        <v>54</v>
      </c>
      <c r="S240" s="51" t="s">
        <v>54</v>
      </c>
      <c r="T240" s="51" t="s">
        <v>54</v>
      </c>
      <c r="U240" s="51" t="s">
        <v>54</v>
      </c>
      <c r="V240" s="51" t="s">
        <v>54</v>
      </c>
      <c r="W240" s="51" t="s">
        <v>54</v>
      </c>
      <c r="X240" s="51" t="s">
        <v>54</v>
      </c>
      <c r="Y240" s="50"/>
      <c r="Z240" s="31"/>
      <c r="AA240" s="50"/>
      <c r="AB240" s="31" t="s">
        <v>54</v>
      </c>
      <c r="AC240" s="51"/>
      <c r="AD240" s="52" t="s">
        <v>54</v>
      </c>
      <c r="AE240" s="44" t="s">
        <v>54</v>
      </c>
      <c r="AF240" s="51"/>
      <c r="AG240" s="52"/>
      <c r="AH240" s="52"/>
      <c r="AI240" s="50" t="s">
        <v>55</v>
      </c>
      <c r="AJ240" s="160">
        <v>234</v>
      </c>
      <c r="AK240" s="128"/>
      <c r="AL240" s="8" t="s">
        <v>6358</v>
      </c>
      <c r="AN240" s="129"/>
      <c r="AO240" s="129" t="s">
        <v>828</v>
      </c>
      <c r="AP240" s="129"/>
      <c r="AQ240" s="129"/>
    </row>
    <row r="241" spans="1:43" s="8" customFormat="1" ht="65.25" customHeight="1" x14ac:dyDescent="0.25">
      <c r="A241" s="151"/>
      <c r="B241" s="40" t="s">
        <v>888</v>
      </c>
      <c r="C241" s="37" t="s">
        <v>889</v>
      </c>
      <c r="D241" s="27" t="s">
        <v>890</v>
      </c>
      <c r="E241" s="218" t="s">
        <v>6602</v>
      </c>
      <c r="F241" s="12" t="s">
        <v>891</v>
      </c>
      <c r="G241" s="44" t="s">
        <v>63</v>
      </c>
      <c r="H241" s="250"/>
      <c r="I241" s="52"/>
      <c r="J241" s="52" t="s">
        <v>64</v>
      </c>
      <c r="K241" s="98" t="str">
        <f t="shared" si="10"/>
        <v>00 72 00</v>
      </c>
      <c r="L241" s="52" t="s">
        <v>57</v>
      </c>
      <c r="M241" s="44"/>
      <c r="N241" s="52" t="s">
        <v>54</v>
      </c>
      <c r="O241" s="76"/>
      <c r="P241" s="44" t="s">
        <v>54</v>
      </c>
      <c r="Q241" s="51" t="s">
        <v>54</v>
      </c>
      <c r="R241" s="51" t="s">
        <v>54</v>
      </c>
      <c r="S241" s="51"/>
      <c r="T241" s="51" t="s">
        <v>54</v>
      </c>
      <c r="U241" s="51" t="s">
        <v>54</v>
      </c>
      <c r="V241" s="51" t="s">
        <v>54</v>
      </c>
      <c r="W241" s="51" t="s">
        <v>54</v>
      </c>
      <c r="X241" s="51" t="s">
        <v>54</v>
      </c>
      <c r="Y241" s="50"/>
      <c r="Z241" s="31"/>
      <c r="AA241" s="50"/>
      <c r="AB241" s="31" t="s">
        <v>54</v>
      </c>
      <c r="AC241" s="51"/>
      <c r="AD241" s="52" t="s">
        <v>54</v>
      </c>
      <c r="AE241" s="44" t="s">
        <v>54</v>
      </c>
      <c r="AF241" s="51"/>
      <c r="AG241" s="52"/>
      <c r="AH241" s="52"/>
      <c r="AI241" s="50" t="s">
        <v>55</v>
      </c>
      <c r="AJ241" s="160">
        <v>235</v>
      </c>
      <c r="AK241" s="128"/>
      <c r="AN241" s="129"/>
    </row>
    <row r="242" spans="1:43" s="8" customFormat="1" ht="65.25" customHeight="1" x14ac:dyDescent="0.25">
      <c r="A242" s="151"/>
      <c r="B242" s="40" t="s">
        <v>892</v>
      </c>
      <c r="C242" s="37" t="s">
        <v>893</v>
      </c>
      <c r="D242" s="27" t="s">
        <v>890</v>
      </c>
      <c r="E242" s="218" t="s">
        <v>6603</v>
      </c>
      <c r="F242" s="12" t="s">
        <v>894</v>
      </c>
      <c r="G242" s="44" t="s">
        <v>63</v>
      </c>
      <c r="H242" s="250"/>
      <c r="I242" s="52"/>
      <c r="J242" s="52" t="s">
        <v>64</v>
      </c>
      <c r="K242" s="98" t="str">
        <f t="shared" si="10"/>
        <v>00 72 00</v>
      </c>
      <c r="L242" s="52" t="s">
        <v>57</v>
      </c>
      <c r="M242" s="44"/>
      <c r="N242" s="52" t="s">
        <v>54</v>
      </c>
      <c r="O242" s="76"/>
      <c r="P242" s="44"/>
      <c r="Q242" s="51"/>
      <c r="R242" s="51"/>
      <c r="S242" s="51" t="s">
        <v>54</v>
      </c>
      <c r="T242" s="51"/>
      <c r="U242" s="51"/>
      <c r="V242" s="51"/>
      <c r="W242" s="51"/>
      <c r="X242" s="51"/>
      <c r="Y242" s="50"/>
      <c r="Z242" s="31"/>
      <c r="AA242" s="50"/>
      <c r="AB242" s="31" t="s">
        <v>54</v>
      </c>
      <c r="AC242" s="51"/>
      <c r="AD242" s="52" t="s">
        <v>54</v>
      </c>
      <c r="AE242" s="44" t="s">
        <v>54</v>
      </c>
      <c r="AF242" s="51"/>
      <c r="AG242" s="52"/>
      <c r="AH242" s="52"/>
      <c r="AI242" s="50" t="s">
        <v>55</v>
      </c>
      <c r="AJ242" s="160">
        <v>236</v>
      </c>
      <c r="AK242" s="128"/>
      <c r="AL242" s="8" t="s">
        <v>6359</v>
      </c>
      <c r="AN242" s="129"/>
    </row>
    <row r="243" spans="1:43" s="8" customFormat="1" ht="65.25" customHeight="1" x14ac:dyDescent="0.25">
      <c r="A243" s="151"/>
      <c r="B243" s="40" t="s">
        <v>895</v>
      </c>
      <c r="C243" s="37" t="s">
        <v>896</v>
      </c>
      <c r="D243" s="27" t="s">
        <v>890</v>
      </c>
      <c r="E243" s="218" t="s">
        <v>6604</v>
      </c>
      <c r="F243" s="12" t="s">
        <v>897</v>
      </c>
      <c r="G243" s="44" t="s">
        <v>63</v>
      </c>
      <c r="H243" s="250"/>
      <c r="I243" s="52"/>
      <c r="J243" s="52" t="s">
        <v>64</v>
      </c>
      <c r="K243" s="98" t="str">
        <f t="shared" si="10"/>
        <v>00 72 00</v>
      </c>
      <c r="L243" s="52" t="s">
        <v>57</v>
      </c>
      <c r="M243" s="44"/>
      <c r="N243" s="52" t="s">
        <v>54</v>
      </c>
      <c r="O243" s="76"/>
      <c r="P243" s="44" t="s">
        <v>54</v>
      </c>
      <c r="Q243" s="51" t="s">
        <v>54</v>
      </c>
      <c r="R243" s="51" t="s">
        <v>54</v>
      </c>
      <c r="S243" s="51"/>
      <c r="T243" s="51"/>
      <c r="U243" s="51" t="s">
        <v>54</v>
      </c>
      <c r="V243" s="51" t="s">
        <v>54</v>
      </c>
      <c r="W243" s="51"/>
      <c r="X243" s="51" t="s">
        <v>54</v>
      </c>
      <c r="Y243" s="50"/>
      <c r="Z243" s="31"/>
      <c r="AA243" s="50"/>
      <c r="AB243" s="31" t="s">
        <v>54</v>
      </c>
      <c r="AC243" s="51"/>
      <c r="AD243" s="52" t="s">
        <v>54</v>
      </c>
      <c r="AE243" s="44" t="s">
        <v>54</v>
      </c>
      <c r="AF243" s="51"/>
      <c r="AG243" s="52"/>
      <c r="AH243" s="52"/>
      <c r="AI243" s="50" t="s">
        <v>55</v>
      </c>
      <c r="AJ243" s="160">
        <v>237</v>
      </c>
      <c r="AK243" s="128"/>
      <c r="AN243" s="129"/>
    </row>
    <row r="244" spans="1:43" s="8" customFormat="1" ht="65.25" customHeight="1" x14ac:dyDescent="0.25">
      <c r="A244" s="151"/>
      <c r="B244" s="40" t="s">
        <v>898</v>
      </c>
      <c r="C244" s="37" t="s">
        <v>899</v>
      </c>
      <c r="D244" s="27" t="s">
        <v>74</v>
      </c>
      <c r="E244" s="218" t="s">
        <v>6605</v>
      </c>
      <c r="F244" s="12" t="s">
        <v>900</v>
      </c>
      <c r="G244" s="44" t="s">
        <v>63</v>
      </c>
      <c r="H244" s="250"/>
      <c r="I244" s="52"/>
      <c r="J244" s="52" t="s">
        <v>64</v>
      </c>
      <c r="K244" s="98" t="str">
        <f t="shared" si="10"/>
        <v>00 72 00</v>
      </c>
      <c r="L244" s="52" t="s">
        <v>57</v>
      </c>
      <c r="M244" s="44"/>
      <c r="N244" s="52" t="s">
        <v>54</v>
      </c>
      <c r="O244" s="76"/>
      <c r="P244" s="44" t="s">
        <v>54</v>
      </c>
      <c r="Q244" s="51" t="s">
        <v>54</v>
      </c>
      <c r="R244" s="51" t="s">
        <v>54</v>
      </c>
      <c r="S244" s="51" t="s">
        <v>54</v>
      </c>
      <c r="T244" s="51" t="s">
        <v>54</v>
      </c>
      <c r="U244" s="51" t="s">
        <v>54</v>
      </c>
      <c r="V244" s="51" t="s">
        <v>54</v>
      </c>
      <c r="W244" s="51"/>
      <c r="X244" s="51" t="s">
        <v>54</v>
      </c>
      <c r="Y244" s="50"/>
      <c r="Z244" s="31"/>
      <c r="AA244" s="50"/>
      <c r="AB244" s="31" t="s">
        <v>54</v>
      </c>
      <c r="AC244" s="51"/>
      <c r="AD244" s="52" t="s">
        <v>54</v>
      </c>
      <c r="AE244" s="44" t="s">
        <v>54</v>
      </c>
      <c r="AF244" s="51"/>
      <c r="AG244" s="52"/>
      <c r="AH244" s="52"/>
      <c r="AI244" s="50" t="s">
        <v>55</v>
      </c>
      <c r="AJ244" s="160">
        <v>238</v>
      </c>
      <c r="AK244" s="128"/>
      <c r="AL244" s="8" t="s">
        <v>6360</v>
      </c>
      <c r="AN244" s="129"/>
    </row>
    <row r="245" spans="1:43" s="8" customFormat="1" ht="65.25" customHeight="1" x14ac:dyDescent="0.25">
      <c r="A245" s="151"/>
      <c r="B245" s="40" t="s">
        <v>898</v>
      </c>
      <c r="C245" s="37" t="s">
        <v>901</v>
      </c>
      <c r="D245" s="27" t="s">
        <v>74</v>
      </c>
      <c r="E245" s="218" t="s">
        <v>6606</v>
      </c>
      <c r="F245" s="12" t="s">
        <v>902</v>
      </c>
      <c r="G245" s="44" t="s">
        <v>63</v>
      </c>
      <c r="H245" s="250"/>
      <c r="I245" s="52"/>
      <c r="J245" s="52" t="s">
        <v>64</v>
      </c>
      <c r="K245" s="98" t="str">
        <f t="shared" si="10"/>
        <v>00 72 00</v>
      </c>
      <c r="L245" s="52" t="s">
        <v>57</v>
      </c>
      <c r="M245" s="44"/>
      <c r="N245" s="52" t="s">
        <v>54</v>
      </c>
      <c r="O245" s="76"/>
      <c r="P245" s="44"/>
      <c r="Q245" s="51"/>
      <c r="R245" s="51" t="s">
        <v>54</v>
      </c>
      <c r="S245" s="51"/>
      <c r="T245" s="51"/>
      <c r="U245" s="51"/>
      <c r="V245" s="51"/>
      <c r="W245" s="51"/>
      <c r="X245" s="51"/>
      <c r="Y245" s="50"/>
      <c r="Z245" s="31"/>
      <c r="AA245" s="50"/>
      <c r="AB245" s="31" t="s">
        <v>54</v>
      </c>
      <c r="AC245" s="51"/>
      <c r="AD245" s="52" t="s">
        <v>54</v>
      </c>
      <c r="AE245" s="44" t="s">
        <v>54</v>
      </c>
      <c r="AF245" s="51"/>
      <c r="AG245" s="52"/>
      <c r="AH245" s="52"/>
      <c r="AI245" s="50" t="s">
        <v>55</v>
      </c>
      <c r="AJ245" s="160">
        <v>239</v>
      </c>
      <c r="AK245" s="128"/>
      <c r="AN245" s="129"/>
      <c r="AO245" s="129" t="s">
        <v>57</v>
      </c>
      <c r="AP245" s="129"/>
      <c r="AQ245" s="129"/>
    </row>
    <row r="246" spans="1:43" s="8" customFormat="1" ht="65.25" customHeight="1" x14ac:dyDescent="0.25">
      <c r="A246" s="151"/>
      <c r="B246" s="40" t="s">
        <v>903</v>
      </c>
      <c r="C246" s="37" t="s">
        <v>904</v>
      </c>
      <c r="D246" s="27" t="s">
        <v>74</v>
      </c>
      <c r="E246" s="218" t="s">
        <v>6607</v>
      </c>
      <c r="F246" s="12" t="s">
        <v>905</v>
      </c>
      <c r="G246" s="44" t="s">
        <v>63</v>
      </c>
      <c r="H246" s="250"/>
      <c r="I246" s="52"/>
      <c r="J246" s="52" t="s">
        <v>64</v>
      </c>
      <c r="K246" s="98" t="str">
        <f t="shared" si="10"/>
        <v>00 72 00</v>
      </c>
      <c r="L246" s="52" t="s">
        <v>57</v>
      </c>
      <c r="M246" s="44"/>
      <c r="N246" s="52" t="s">
        <v>54</v>
      </c>
      <c r="O246" s="76"/>
      <c r="P246" s="44" t="s">
        <v>54</v>
      </c>
      <c r="Q246" s="51" t="s">
        <v>54</v>
      </c>
      <c r="R246" s="51" t="s">
        <v>54</v>
      </c>
      <c r="S246" s="51" t="s">
        <v>54</v>
      </c>
      <c r="T246" s="51"/>
      <c r="U246" s="51" t="s">
        <v>54</v>
      </c>
      <c r="V246" s="51" t="s">
        <v>54</v>
      </c>
      <c r="W246" s="51" t="s">
        <v>54</v>
      </c>
      <c r="X246" s="51" t="s">
        <v>54</v>
      </c>
      <c r="Y246" s="50"/>
      <c r="Z246" s="31"/>
      <c r="AA246" s="50"/>
      <c r="AB246" s="31" t="s">
        <v>54</v>
      </c>
      <c r="AC246" s="51"/>
      <c r="AD246" s="52" t="s">
        <v>54</v>
      </c>
      <c r="AE246" s="44" t="s">
        <v>54</v>
      </c>
      <c r="AF246" s="51"/>
      <c r="AG246" s="52"/>
      <c r="AH246" s="52"/>
      <c r="AI246" s="50" t="s">
        <v>55</v>
      </c>
      <c r="AJ246" s="160">
        <v>240</v>
      </c>
      <c r="AK246" s="128"/>
      <c r="AL246" s="8" t="s">
        <v>6361</v>
      </c>
      <c r="AN246" s="129"/>
    </row>
    <row r="247" spans="1:43" s="8" customFormat="1" ht="65.25" customHeight="1" x14ac:dyDescent="0.25">
      <c r="A247" s="151"/>
      <c r="B247" s="40" t="s">
        <v>903</v>
      </c>
      <c r="C247" s="37" t="s">
        <v>906</v>
      </c>
      <c r="D247" s="27" t="s">
        <v>74</v>
      </c>
      <c r="E247" s="218" t="s">
        <v>6608</v>
      </c>
      <c r="F247" s="12" t="s">
        <v>907</v>
      </c>
      <c r="G247" s="44" t="s">
        <v>63</v>
      </c>
      <c r="H247" s="250"/>
      <c r="I247" s="52"/>
      <c r="J247" s="52" t="s">
        <v>64</v>
      </c>
      <c r="K247" s="98" t="str">
        <f t="shared" si="10"/>
        <v>00 72 00</v>
      </c>
      <c r="L247" s="52" t="s">
        <v>57</v>
      </c>
      <c r="M247" s="44"/>
      <c r="N247" s="52" t="s">
        <v>54</v>
      </c>
      <c r="O247" s="76"/>
      <c r="P247" s="44"/>
      <c r="Q247" s="51"/>
      <c r="R247" s="51" t="s">
        <v>54</v>
      </c>
      <c r="S247" s="51"/>
      <c r="T247" s="51"/>
      <c r="U247" s="51"/>
      <c r="V247" s="51"/>
      <c r="W247" s="51"/>
      <c r="X247" s="51"/>
      <c r="Y247" s="50"/>
      <c r="Z247" s="31"/>
      <c r="AA247" s="50"/>
      <c r="AB247" s="31" t="s">
        <v>54</v>
      </c>
      <c r="AC247" s="51"/>
      <c r="AD247" s="52" t="s">
        <v>54</v>
      </c>
      <c r="AE247" s="44" t="s">
        <v>54</v>
      </c>
      <c r="AF247" s="51"/>
      <c r="AG247" s="52"/>
      <c r="AH247" s="52"/>
      <c r="AI247" s="50" t="s">
        <v>55</v>
      </c>
      <c r="AJ247" s="160">
        <v>241</v>
      </c>
      <c r="AK247" s="128"/>
      <c r="AN247" s="129"/>
      <c r="AO247" s="129" t="s">
        <v>57</v>
      </c>
      <c r="AP247" s="129"/>
      <c r="AQ247" s="129"/>
    </row>
    <row r="248" spans="1:43" s="8" customFormat="1" ht="65.25" customHeight="1" x14ac:dyDescent="0.25">
      <c r="A248" s="151"/>
      <c r="B248" s="40" t="s">
        <v>908</v>
      </c>
      <c r="C248" s="37" t="s">
        <v>909</v>
      </c>
      <c r="D248" s="27" t="s">
        <v>910</v>
      </c>
      <c r="E248" s="218" t="s">
        <v>6609</v>
      </c>
      <c r="F248" s="12" t="s">
        <v>911</v>
      </c>
      <c r="G248" s="44" t="s">
        <v>63</v>
      </c>
      <c r="H248" s="250"/>
      <c r="I248" s="52"/>
      <c r="J248" s="52" t="s">
        <v>64</v>
      </c>
      <c r="K248" s="98" t="str">
        <f t="shared" si="10"/>
        <v>00 72 00</v>
      </c>
      <c r="L248" s="52" t="s">
        <v>57</v>
      </c>
      <c r="M248" s="44"/>
      <c r="N248" s="52" t="s">
        <v>54</v>
      </c>
      <c r="O248" s="76"/>
      <c r="P248" s="44"/>
      <c r="Q248" s="51"/>
      <c r="R248" s="51" t="s">
        <v>54</v>
      </c>
      <c r="S248" s="51"/>
      <c r="T248" s="51"/>
      <c r="U248" s="51"/>
      <c r="V248" s="51"/>
      <c r="W248" s="51"/>
      <c r="X248" s="51"/>
      <c r="Y248" s="50"/>
      <c r="Z248" s="31"/>
      <c r="AA248" s="50"/>
      <c r="AB248" s="31" t="s">
        <v>54</v>
      </c>
      <c r="AC248" s="51"/>
      <c r="AD248" s="52" t="s">
        <v>54</v>
      </c>
      <c r="AE248" s="44" t="s">
        <v>54</v>
      </c>
      <c r="AF248" s="51"/>
      <c r="AG248" s="52"/>
      <c r="AH248" s="52"/>
      <c r="AI248" s="50" t="s">
        <v>55</v>
      </c>
      <c r="AJ248" s="160">
        <v>242</v>
      </c>
      <c r="AK248" s="128"/>
      <c r="AL248" s="8" t="s">
        <v>6362</v>
      </c>
      <c r="AN248" s="129"/>
    </row>
    <row r="249" spans="1:43" s="8" customFormat="1" ht="65.25" customHeight="1" x14ac:dyDescent="0.25">
      <c r="A249" s="151"/>
      <c r="B249" s="40" t="s">
        <v>912</v>
      </c>
      <c r="C249" s="37" t="s">
        <v>913</v>
      </c>
      <c r="D249" s="27" t="s">
        <v>868</v>
      </c>
      <c r="E249" s="218" t="s">
        <v>914</v>
      </c>
      <c r="F249" s="12" t="s">
        <v>915</v>
      </c>
      <c r="G249" s="44" t="s">
        <v>63</v>
      </c>
      <c r="H249" s="250"/>
      <c r="I249" s="52"/>
      <c r="J249" s="52" t="s">
        <v>64</v>
      </c>
      <c r="K249" s="98" t="str">
        <f t="shared" si="10"/>
        <v>00 72 00</v>
      </c>
      <c r="L249" s="52" t="s">
        <v>57</v>
      </c>
      <c r="M249" s="44" t="s">
        <v>54</v>
      </c>
      <c r="N249" s="52"/>
      <c r="O249" s="76"/>
      <c r="P249" s="44" t="s">
        <v>54</v>
      </c>
      <c r="Q249" s="51" t="s">
        <v>54</v>
      </c>
      <c r="R249" s="51" t="s">
        <v>54</v>
      </c>
      <c r="S249" s="51" t="s">
        <v>54</v>
      </c>
      <c r="T249" s="51" t="s">
        <v>54</v>
      </c>
      <c r="U249" s="51" t="s">
        <v>54</v>
      </c>
      <c r="V249" s="51" t="s">
        <v>54</v>
      </c>
      <c r="W249" s="51" t="s">
        <v>54</v>
      </c>
      <c r="X249" s="51"/>
      <c r="Y249" s="50"/>
      <c r="Z249" s="31"/>
      <c r="AA249" s="50"/>
      <c r="AB249" s="31" t="s">
        <v>54</v>
      </c>
      <c r="AC249" s="51"/>
      <c r="AD249" s="52" t="s">
        <v>54</v>
      </c>
      <c r="AE249" s="44" t="s">
        <v>54</v>
      </c>
      <c r="AF249" s="51"/>
      <c r="AG249" s="52"/>
      <c r="AH249" s="52"/>
      <c r="AI249" s="50" t="s">
        <v>55</v>
      </c>
      <c r="AJ249" s="160">
        <v>243</v>
      </c>
      <c r="AK249" s="128"/>
      <c r="AN249" s="129"/>
    </row>
    <row r="250" spans="1:43" s="8" customFormat="1" ht="65.25" customHeight="1" x14ac:dyDescent="0.25">
      <c r="A250" s="151"/>
      <c r="B250" s="40" t="s">
        <v>912</v>
      </c>
      <c r="C250" s="37" t="s">
        <v>916</v>
      </c>
      <c r="D250" s="27" t="s">
        <v>74</v>
      </c>
      <c r="E250" s="218" t="s">
        <v>914</v>
      </c>
      <c r="F250" s="12" t="s">
        <v>917</v>
      </c>
      <c r="G250" s="44" t="s">
        <v>63</v>
      </c>
      <c r="H250" s="250"/>
      <c r="I250" s="52"/>
      <c r="J250" s="52" t="s">
        <v>64</v>
      </c>
      <c r="K250" s="98" t="str">
        <f t="shared" si="10"/>
        <v>00 72 00</v>
      </c>
      <c r="L250" s="52" t="s">
        <v>57</v>
      </c>
      <c r="M250" s="44" t="s">
        <v>54</v>
      </c>
      <c r="N250" s="52"/>
      <c r="O250" s="76"/>
      <c r="P250" s="44" t="s">
        <v>54</v>
      </c>
      <c r="Q250" s="51" t="s">
        <v>54</v>
      </c>
      <c r="R250" s="51"/>
      <c r="S250" s="51"/>
      <c r="T250" s="51" t="s">
        <v>54</v>
      </c>
      <c r="U250" s="51" t="s">
        <v>54</v>
      </c>
      <c r="V250" s="51"/>
      <c r="W250" s="51"/>
      <c r="X250" s="51"/>
      <c r="Y250" s="50"/>
      <c r="Z250" s="31"/>
      <c r="AA250" s="50"/>
      <c r="AB250" s="31" t="s">
        <v>54</v>
      </c>
      <c r="AC250" s="51"/>
      <c r="AD250" s="52" t="s">
        <v>54</v>
      </c>
      <c r="AE250" s="44" t="s">
        <v>54</v>
      </c>
      <c r="AF250" s="51"/>
      <c r="AG250" s="52"/>
      <c r="AH250" s="52"/>
      <c r="AI250" s="50" t="s">
        <v>55</v>
      </c>
      <c r="AJ250" s="160">
        <v>244</v>
      </c>
      <c r="AK250" s="128"/>
      <c r="AL250" s="8" t="s">
        <v>6363</v>
      </c>
      <c r="AN250" s="129"/>
      <c r="AO250" s="129" t="s">
        <v>57</v>
      </c>
      <c r="AP250" s="129"/>
      <c r="AQ250" s="129"/>
    </row>
    <row r="251" spans="1:43" s="8" customFormat="1" ht="65.25" customHeight="1" x14ac:dyDescent="0.25">
      <c r="A251" s="151"/>
      <c r="B251" s="40" t="s">
        <v>918</v>
      </c>
      <c r="C251" s="37" t="s">
        <v>919</v>
      </c>
      <c r="D251" s="27" t="s">
        <v>868</v>
      </c>
      <c r="E251" s="218" t="s">
        <v>920</v>
      </c>
      <c r="F251" s="12" t="s">
        <v>921</v>
      </c>
      <c r="G251" s="44" t="s">
        <v>63</v>
      </c>
      <c r="H251" s="250"/>
      <c r="I251" s="52"/>
      <c r="J251" s="52" t="s">
        <v>64</v>
      </c>
      <c r="K251" s="98" t="str">
        <f t="shared" si="10"/>
        <v>00 72 00</v>
      </c>
      <c r="L251" s="52" t="s">
        <v>57</v>
      </c>
      <c r="M251" s="44" t="s">
        <v>54</v>
      </c>
      <c r="N251" s="52"/>
      <c r="O251" s="76"/>
      <c r="P251" s="44" t="s">
        <v>54</v>
      </c>
      <c r="Q251" s="51" t="s">
        <v>54</v>
      </c>
      <c r="R251" s="51" t="s">
        <v>54</v>
      </c>
      <c r="S251" s="51" t="s">
        <v>54</v>
      </c>
      <c r="T251" s="51" t="s">
        <v>54</v>
      </c>
      <c r="U251" s="51" t="s">
        <v>54</v>
      </c>
      <c r="V251" s="51" t="s">
        <v>54</v>
      </c>
      <c r="W251" s="51" t="s">
        <v>54</v>
      </c>
      <c r="X251" s="51"/>
      <c r="Y251" s="50"/>
      <c r="Z251" s="31"/>
      <c r="AA251" s="50"/>
      <c r="AB251" s="31" t="s">
        <v>54</v>
      </c>
      <c r="AC251" s="51"/>
      <c r="AD251" s="52" t="s">
        <v>54</v>
      </c>
      <c r="AE251" s="44" t="s">
        <v>54</v>
      </c>
      <c r="AF251" s="51"/>
      <c r="AG251" s="52"/>
      <c r="AH251" s="52"/>
      <c r="AI251" s="50" t="s">
        <v>55</v>
      </c>
      <c r="AJ251" s="160">
        <v>245</v>
      </c>
      <c r="AK251" s="128"/>
      <c r="AN251" s="129"/>
    </row>
    <row r="252" spans="1:43" s="8" customFormat="1" ht="65.25" customHeight="1" x14ac:dyDescent="0.25">
      <c r="A252" s="151"/>
      <c r="B252" s="40" t="s">
        <v>918</v>
      </c>
      <c r="C252" s="37" t="s">
        <v>922</v>
      </c>
      <c r="D252" s="27" t="s">
        <v>74</v>
      </c>
      <c r="E252" s="218" t="s">
        <v>920</v>
      </c>
      <c r="F252" s="12" t="s">
        <v>923</v>
      </c>
      <c r="G252" s="44" t="s">
        <v>63</v>
      </c>
      <c r="H252" s="250"/>
      <c r="I252" s="52"/>
      <c r="J252" s="52" t="s">
        <v>64</v>
      </c>
      <c r="K252" s="98" t="str">
        <f t="shared" si="10"/>
        <v>00 72 00</v>
      </c>
      <c r="L252" s="52" t="s">
        <v>57</v>
      </c>
      <c r="M252" s="44" t="s">
        <v>54</v>
      </c>
      <c r="N252" s="52"/>
      <c r="O252" s="76"/>
      <c r="P252" s="44" t="s">
        <v>54</v>
      </c>
      <c r="Q252" s="51" t="s">
        <v>54</v>
      </c>
      <c r="R252" s="51" t="s">
        <v>54</v>
      </c>
      <c r="S252" s="51"/>
      <c r="T252" s="51" t="s">
        <v>54</v>
      </c>
      <c r="U252" s="51" t="s">
        <v>54</v>
      </c>
      <c r="V252" s="51"/>
      <c r="W252" s="51"/>
      <c r="X252" s="51"/>
      <c r="Y252" s="50"/>
      <c r="Z252" s="31"/>
      <c r="AA252" s="50"/>
      <c r="AB252" s="31" t="s">
        <v>54</v>
      </c>
      <c r="AC252" s="51"/>
      <c r="AD252" s="52" t="s">
        <v>54</v>
      </c>
      <c r="AE252" s="44" t="s">
        <v>54</v>
      </c>
      <c r="AF252" s="51"/>
      <c r="AG252" s="52"/>
      <c r="AH252" s="52"/>
      <c r="AI252" s="50" t="s">
        <v>55</v>
      </c>
      <c r="AJ252" s="160">
        <v>246</v>
      </c>
      <c r="AK252" s="128"/>
      <c r="AL252" s="8" t="s">
        <v>6364</v>
      </c>
      <c r="AN252" s="129"/>
      <c r="AO252" s="129" t="s">
        <v>57</v>
      </c>
      <c r="AP252" s="129"/>
      <c r="AQ252" s="129"/>
    </row>
    <row r="253" spans="1:43" s="8" customFormat="1" ht="65.25" customHeight="1" x14ac:dyDescent="0.25">
      <c r="A253" s="151"/>
      <c r="B253" s="40" t="s">
        <v>924</v>
      </c>
      <c r="C253" s="37" t="s">
        <v>925</v>
      </c>
      <c r="D253" s="27" t="s">
        <v>252</v>
      </c>
      <c r="E253" s="218" t="s">
        <v>6610</v>
      </c>
      <c r="F253" s="12" t="s">
        <v>926</v>
      </c>
      <c r="G253" s="44" t="s">
        <v>63</v>
      </c>
      <c r="H253" s="250"/>
      <c r="I253" s="52"/>
      <c r="J253" s="52" t="s">
        <v>70</v>
      </c>
      <c r="K253" s="98" t="str">
        <f t="shared" si="10"/>
        <v>00 72 00</v>
      </c>
      <c r="L253" s="52" t="s">
        <v>57</v>
      </c>
      <c r="M253" s="44" t="s">
        <v>54</v>
      </c>
      <c r="N253" s="52" t="s">
        <v>54</v>
      </c>
      <c r="O253" s="76" t="s">
        <v>54</v>
      </c>
      <c r="P253" s="44" t="s">
        <v>54</v>
      </c>
      <c r="Q253" s="51" t="s">
        <v>54</v>
      </c>
      <c r="R253" s="51" t="s">
        <v>54</v>
      </c>
      <c r="S253" s="51" t="s">
        <v>54</v>
      </c>
      <c r="T253" s="51" t="s">
        <v>54</v>
      </c>
      <c r="U253" s="51" t="s">
        <v>54</v>
      </c>
      <c r="V253" s="51" t="s">
        <v>54</v>
      </c>
      <c r="W253" s="51" t="s">
        <v>54</v>
      </c>
      <c r="X253" s="51" t="s">
        <v>54</v>
      </c>
      <c r="Y253" s="50" t="s">
        <v>54</v>
      </c>
      <c r="Z253" s="31" t="s">
        <v>397</v>
      </c>
      <c r="AA253" s="50" t="s">
        <v>397</v>
      </c>
      <c r="AB253" s="31" t="s">
        <v>54</v>
      </c>
      <c r="AC253" s="51" t="s">
        <v>54</v>
      </c>
      <c r="AD253" s="52" t="s">
        <v>54</v>
      </c>
      <c r="AE253" s="44" t="s">
        <v>54</v>
      </c>
      <c r="AF253" s="51"/>
      <c r="AG253" s="52"/>
      <c r="AH253" s="52"/>
      <c r="AI253" s="50" t="s">
        <v>55</v>
      </c>
      <c r="AJ253" s="160">
        <v>247</v>
      </c>
      <c r="AK253" s="128"/>
      <c r="AN253" s="129"/>
    </row>
    <row r="254" spans="1:43" s="8" customFormat="1" ht="65.25" customHeight="1" x14ac:dyDescent="0.25">
      <c r="A254" s="151"/>
      <c r="B254" s="40" t="s">
        <v>927</v>
      </c>
      <c r="C254" s="37" t="s">
        <v>928</v>
      </c>
      <c r="D254" s="27" t="s">
        <v>929</v>
      </c>
      <c r="E254" s="218" t="s">
        <v>6611</v>
      </c>
      <c r="F254" s="12" t="s">
        <v>930</v>
      </c>
      <c r="G254" s="44" t="s">
        <v>63</v>
      </c>
      <c r="H254" s="250"/>
      <c r="I254" s="52"/>
      <c r="J254" s="52" t="s">
        <v>70</v>
      </c>
      <c r="K254" s="98" t="str">
        <f t="shared" si="10"/>
        <v>00 72 00</v>
      </c>
      <c r="L254" s="52" t="s">
        <v>57</v>
      </c>
      <c r="M254" s="44" t="s">
        <v>54</v>
      </c>
      <c r="N254" s="52" t="s">
        <v>54</v>
      </c>
      <c r="O254" s="76" t="s">
        <v>54</v>
      </c>
      <c r="P254" s="44" t="s">
        <v>54</v>
      </c>
      <c r="Q254" s="51" t="s">
        <v>54</v>
      </c>
      <c r="R254" s="51" t="s">
        <v>54</v>
      </c>
      <c r="S254" s="51" t="s">
        <v>54</v>
      </c>
      <c r="T254" s="51" t="s">
        <v>54</v>
      </c>
      <c r="U254" s="51" t="s">
        <v>54</v>
      </c>
      <c r="V254" s="51" t="s">
        <v>54</v>
      </c>
      <c r="W254" s="51" t="s">
        <v>54</v>
      </c>
      <c r="X254" s="51" t="s">
        <v>54</v>
      </c>
      <c r="Y254" s="50" t="s">
        <v>54</v>
      </c>
      <c r="Z254" s="31" t="s">
        <v>397</v>
      </c>
      <c r="AA254" s="50" t="s">
        <v>397</v>
      </c>
      <c r="AB254" s="31" t="s">
        <v>54</v>
      </c>
      <c r="AC254" s="51" t="s">
        <v>54</v>
      </c>
      <c r="AD254" s="52" t="s">
        <v>54</v>
      </c>
      <c r="AE254" s="44" t="s">
        <v>54</v>
      </c>
      <c r="AF254" s="51"/>
      <c r="AG254" s="52"/>
      <c r="AH254" s="52"/>
      <c r="AI254" s="50" t="s">
        <v>55</v>
      </c>
      <c r="AJ254" s="160">
        <v>248</v>
      </c>
      <c r="AK254" s="128"/>
      <c r="AL254" s="8" t="s">
        <v>6365</v>
      </c>
      <c r="AN254" s="129"/>
    </row>
    <row r="255" spans="1:43" s="8" customFormat="1" ht="65.25" customHeight="1" x14ac:dyDescent="0.25">
      <c r="A255" s="151"/>
      <c r="B255" s="40" t="s">
        <v>931</v>
      </c>
      <c r="C255" s="37" t="s">
        <v>932</v>
      </c>
      <c r="D255" s="27" t="s">
        <v>929</v>
      </c>
      <c r="E255" s="218" t="s">
        <v>6612</v>
      </c>
      <c r="F255" s="12" t="s">
        <v>933</v>
      </c>
      <c r="G255" s="44" t="s">
        <v>63</v>
      </c>
      <c r="H255" s="250"/>
      <c r="I255" s="52"/>
      <c r="J255" s="52" t="s">
        <v>64</v>
      </c>
      <c r="K255" s="98" t="str">
        <f t="shared" si="10"/>
        <v>00 72 00</v>
      </c>
      <c r="L255" s="52" t="s">
        <v>57</v>
      </c>
      <c r="M255" s="44" t="s">
        <v>54</v>
      </c>
      <c r="N255" s="52" t="s">
        <v>54</v>
      </c>
      <c r="O255" s="76" t="s">
        <v>54</v>
      </c>
      <c r="P255" s="44" t="s">
        <v>54</v>
      </c>
      <c r="Q255" s="51" t="s">
        <v>54</v>
      </c>
      <c r="R255" s="51" t="s">
        <v>54</v>
      </c>
      <c r="S255" s="51" t="s">
        <v>54</v>
      </c>
      <c r="T255" s="51" t="s">
        <v>54</v>
      </c>
      <c r="U255" s="51" t="s">
        <v>54</v>
      </c>
      <c r="V255" s="51" t="s">
        <v>54</v>
      </c>
      <c r="W255" s="51" t="s">
        <v>54</v>
      </c>
      <c r="X255" s="51" t="s">
        <v>54</v>
      </c>
      <c r="Y255" s="50" t="s">
        <v>54</v>
      </c>
      <c r="Z255" s="31" t="s">
        <v>397</v>
      </c>
      <c r="AA255" s="50" t="s">
        <v>397</v>
      </c>
      <c r="AB255" s="31" t="s">
        <v>54</v>
      </c>
      <c r="AC255" s="51" t="s">
        <v>54</v>
      </c>
      <c r="AD255" s="52" t="s">
        <v>54</v>
      </c>
      <c r="AE255" s="44" t="s">
        <v>54</v>
      </c>
      <c r="AF255" s="51"/>
      <c r="AG255" s="52"/>
      <c r="AH255" s="52"/>
      <c r="AI255" s="50" t="s">
        <v>55</v>
      </c>
      <c r="AJ255" s="160">
        <v>249</v>
      </c>
      <c r="AK255" s="128"/>
      <c r="AN255" s="129"/>
    </row>
    <row r="256" spans="1:43" s="8" customFormat="1" ht="65.25" customHeight="1" x14ac:dyDescent="0.25">
      <c r="A256" s="151"/>
      <c r="B256" s="40" t="s">
        <v>934</v>
      </c>
      <c r="C256" s="37" t="s">
        <v>935</v>
      </c>
      <c r="D256" s="27" t="s">
        <v>929</v>
      </c>
      <c r="E256" s="218" t="s">
        <v>6613</v>
      </c>
      <c r="F256" s="12" t="s">
        <v>936</v>
      </c>
      <c r="G256" s="44" t="s">
        <v>63</v>
      </c>
      <c r="H256" s="250"/>
      <c r="I256" s="52"/>
      <c r="J256" s="52" t="s">
        <v>70</v>
      </c>
      <c r="K256" s="98" t="str">
        <f t="shared" si="10"/>
        <v>00 72 00</v>
      </c>
      <c r="L256" s="52" t="s">
        <v>57</v>
      </c>
      <c r="M256" s="44" t="s">
        <v>54</v>
      </c>
      <c r="N256" s="52" t="s">
        <v>54</v>
      </c>
      <c r="O256" s="76" t="s">
        <v>54</v>
      </c>
      <c r="P256" s="44" t="s">
        <v>54</v>
      </c>
      <c r="Q256" s="51" t="s">
        <v>54</v>
      </c>
      <c r="R256" s="51" t="s">
        <v>54</v>
      </c>
      <c r="S256" s="51" t="s">
        <v>54</v>
      </c>
      <c r="T256" s="51" t="s">
        <v>54</v>
      </c>
      <c r="U256" s="51" t="s">
        <v>54</v>
      </c>
      <c r="V256" s="51" t="s">
        <v>54</v>
      </c>
      <c r="W256" s="51" t="s">
        <v>54</v>
      </c>
      <c r="X256" s="51" t="s">
        <v>54</v>
      </c>
      <c r="Y256" s="50" t="s">
        <v>54</v>
      </c>
      <c r="Z256" s="31" t="s">
        <v>397</v>
      </c>
      <c r="AA256" s="50" t="s">
        <v>397</v>
      </c>
      <c r="AB256" s="31" t="s">
        <v>54</v>
      </c>
      <c r="AC256" s="51" t="s">
        <v>54</v>
      </c>
      <c r="AD256" s="52" t="s">
        <v>54</v>
      </c>
      <c r="AE256" s="44" t="s">
        <v>54</v>
      </c>
      <c r="AF256" s="51"/>
      <c r="AG256" s="52"/>
      <c r="AH256" s="52"/>
      <c r="AI256" s="50" t="s">
        <v>55</v>
      </c>
      <c r="AJ256" s="160">
        <v>250</v>
      </c>
      <c r="AK256" s="128"/>
      <c r="AL256" s="8" t="s">
        <v>6366</v>
      </c>
      <c r="AN256" s="129"/>
    </row>
    <row r="257" spans="1:43" s="8" customFormat="1" ht="65.25" customHeight="1" x14ac:dyDescent="0.25">
      <c r="A257" s="151"/>
      <c r="B257" s="40" t="s">
        <v>934</v>
      </c>
      <c r="C257" s="37" t="s">
        <v>937</v>
      </c>
      <c r="D257" s="27" t="s">
        <v>74</v>
      </c>
      <c r="E257" s="218" t="s">
        <v>6614</v>
      </c>
      <c r="F257" s="12" t="s">
        <v>938</v>
      </c>
      <c r="G257" s="44" t="s">
        <v>63</v>
      </c>
      <c r="H257" s="250"/>
      <c r="I257" s="52"/>
      <c r="J257" s="52" t="s">
        <v>64</v>
      </c>
      <c r="K257" s="98" t="str">
        <f t="shared" si="10"/>
        <v>00 72 00</v>
      </c>
      <c r="L257" s="52" t="s">
        <v>57</v>
      </c>
      <c r="M257" s="44" t="s">
        <v>54</v>
      </c>
      <c r="N257" s="52" t="s">
        <v>54</v>
      </c>
      <c r="O257" s="76" t="s">
        <v>54</v>
      </c>
      <c r="P257" s="44" t="s">
        <v>54</v>
      </c>
      <c r="Q257" s="51" t="s">
        <v>54</v>
      </c>
      <c r="R257" s="51"/>
      <c r="S257" s="51"/>
      <c r="T257" s="51"/>
      <c r="U257" s="51"/>
      <c r="V257" s="51"/>
      <c r="W257" s="51"/>
      <c r="X257" s="51"/>
      <c r="Y257" s="50"/>
      <c r="Z257" s="31" t="s">
        <v>397</v>
      </c>
      <c r="AA257" s="50" t="s">
        <v>397</v>
      </c>
      <c r="AB257" s="31" t="s">
        <v>54</v>
      </c>
      <c r="AC257" s="51" t="s">
        <v>54</v>
      </c>
      <c r="AD257" s="52" t="s">
        <v>54</v>
      </c>
      <c r="AE257" s="44" t="s">
        <v>54</v>
      </c>
      <c r="AF257" s="51"/>
      <c r="AG257" s="52"/>
      <c r="AH257" s="52"/>
      <c r="AI257" s="50" t="s">
        <v>55</v>
      </c>
      <c r="AJ257" s="160">
        <v>251</v>
      </c>
      <c r="AK257" s="128"/>
      <c r="AL257" s="8" t="s">
        <v>6367</v>
      </c>
      <c r="AN257" s="129"/>
      <c r="AO257" s="129" t="s">
        <v>57</v>
      </c>
      <c r="AP257" s="129"/>
      <c r="AQ257" s="129"/>
    </row>
    <row r="258" spans="1:43" s="8" customFormat="1" ht="65.25" customHeight="1" x14ac:dyDescent="0.25">
      <c r="A258" s="151"/>
      <c r="B258" s="40" t="s">
        <v>934</v>
      </c>
      <c r="C258" s="37" t="s">
        <v>939</v>
      </c>
      <c r="D258" s="27" t="s">
        <v>74</v>
      </c>
      <c r="E258" s="218" t="s">
        <v>6615</v>
      </c>
      <c r="F258" s="12" t="s">
        <v>940</v>
      </c>
      <c r="G258" s="44" t="s">
        <v>63</v>
      </c>
      <c r="H258" s="250"/>
      <c r="I258" s="52"/>
      <c r="J258" s="52" t="s">
        <v>64</v>
      </c>
      <c r="K258" s="98" t="str">
        <f t="shared" si="10"/>
        <v>00 72 00</v>
      </c>
      <c r="L258" s="52" t="s">
        <v>57</v>
      </c>
      <c r="M258" s="44" t="s">
        <v>54</v>
      </c>
      <c r="N258" s="52" t="s">
        <v>54</v>
      </c>
      <c r="O258" s="76"/>
      <c r="P258" s="44" t="s">
        <v>54</v>
      </c>
      <c r="Q258" s="51"/>
      <c r="R258" s="51"/>
      <c r="S258" s="51"/>
      <c r="T258" s="51"/>
      <c r="U258" s="51"/>
      <c r="V258" s="51"/>
      <c r="W258" s="51"/>
      <c r="X258" s="51"/>
      <c r="Y258" s="50"/>
      <c r="Z258" s="31" t="s">
        <v>397</v>
      </c>
      <c r="AA258" s="50"/>
      <c r="AB258" s="31" t="s">
        <v>54</v>
      </c>
      <c r="AC258" s="51" t="s">
        <v>54</v>
      </c>
      <c r="AD258" s="52" t="s">
        <v>54</v>
      </c>
      <c r="AE258" s="44" t="s">
        <v>54</v>
      </c>
      <c r="AF258" s="51"/>
      <c r="AG258" s="52"/>
      <c r="AH258" s="52"/>
      <c r="AI258" s="50" t="s">
        <v>55</v>
      </c>
      <c r="AJ258" s="160">
        <v>252</v>
      </c>
      <c r="AK258" s="128"/>
      <c r="AN258" s="129"/>
      <c r="AO258" s="129" t="s">
        <v>179</v>
      </c>
      <c r="AP258" s="129"/>
      <c r="AQ258" s="129"/>
    </row>
    <row r="259" spans="1:43" s="8" customFormat="1" ht="65.25" customHeight="1" x14ac:dyDescent="0.25">
      <c r="A259" s="151"/>
      <c r="B259" s="40" t="s">
        <v>934</v>
      </c>
      <c r="C259" s="37" t="s">
        <v>941</v>
      </c>
      <c r="D259" s="27" t="s">
        <v>929</v>
      </c>
      <c r="E259" s="218" t="s">
        <v>6616</v>
      </c>
      <c r="F259" s="12" t="s">
        <v>942</v>
      </c>
      <c r="G259" s="44" t="s">
        <v>63</v>
      </c>
      <c r="H259" s="250"/>
      <c r="I259" s="52"/>
      <c r="J259" s="52" t="s">
        <v>64</v>
      </c>
      <c r="K259" s="98" t="str">
        <f t="shared" si="10"/>
        <v>00 72 00</v>
      </c>
      <c r="L259" s="52" t="s">
        <v>57</v>
      </c>
      <c r="M259" s="44" t="s">
        <v>54</v>
      </c>
      <c r="N259" s="52" t="s">
        <v>54</v>
      </c>
      <c r="O259" s="76" t="s">
        <v>54</v>
      </c>
      <c r="P259" s="44" t="s">
        <v>54</v>
      </c>
      <c r="Q259" s="51" t="s">
        <v>54</v>
      </c>
      <c r="R259" s="51" t="s">
        <v>54</v>
      </c>
      <c r="S259" s="51" t="s">
        <v>54</v>
      </c>
      <c r="T259" s="51" t="s">
        <v>54</v>
      </c>
      <c r="U259" s="51" t="s">
        <v>54</v>
      </c>
      <c r="V259" s="51" t="s">
        <v>54</v>
      </c>
      <c r="W259" s="51" t="s">
        <v>54</v>
      </c>
      <c r="X259" s="51" t="s">
        <v>54</v>
      </c>
      <c r="Y259" s="50" t="s">
        <v>54</v>
      </c>
      <c r="Z259" s="31" t="s">
        <v>397</v>
      </c>
      <c r="AA259" s="50" t="s">
        <v>397</v>
      </c>
      <c r="AB259" s="31" t="s">
        <v>54</v>
      </c>
      <c r="AC259" s="51" t="s">
        <v>54</v>
      </c>
      <c r="AD259" s="52" t="s">
        <v>54</v>
      </c>
      <c r="AE259" s="44" t="s">
        <v>54</v>
      </c>
      <c r="AF259" s="51"/>
      <c r="AG259" s="52"/>
      <c r="AH259" s="52"/>
      <c r="AI259" s="50" t="s">
        <v>55</v>
      </c>
      <c r="AJ259" s="160">
        <v>253</v>
      </c>
      <c r="AK259" s="128"/>
      <c r="AL259" s="8" t="s">
        <v>6368</v>
      </c>
      <c r="AN259" s="129"/>
      <c r="AO259" s="129" t="s">
        <v>515</v>
      </c>
      <c r="AP259" s="129"/>
      <c r="AQ259" s="129"/>
    </row>
    <row r="260" spans="1:43" s="8" customFormat="1" ht="65.25" customHeight="1" x14ac:dyDescent="0.25">
      <c r="A260" s="151"/>
      <c r="B260" s="40" t="s">
        <v>934</v>
      </c>
      <c r="C260" s="37" t="s">
        <v>943</v>
      </c>
      <c r="D260" s="27" t="s">
        <v>929</v>
      </c>
      <c r="E260" s="218" t="s">
        <v>6617</v>
      </c>
      <c r="F260" s="12" t="s">
        <v>944</v>
      </c>
      <c r="G260" s="44" t="s">
        <v>63</v>
      </c>
      <c r="H260" s="250"/>
      <c r="I260" s="52"/>
      <c r="J260" s="52" t="s">
        <v>64</v>
      </c>
      <c r="K260" s="98" t="str">
        <f t="shared" si="10"/>
        <v>00 72 00</v>
      </c>
      <c r="L260" s="52" t="s">
        <v>57</v>
      </c>
      <c r="M260" s="44" t="s">
        <v>54</v>
      </c>
      <c r="N260" s="52" t="s">
        <v>54</v>
      </c>
      <c r="O260" s="76"/>
      <c r="P260" s="44" t="s">
        <v>54</v>
      </c>
      <c r="Q260" s="51"/>
      <c r="R260" s="51"/>
      <c r="S260" s="51"/>
      <c r="T260" s="51"/>
      <c r="U260" s="51"/>
      <c r="V260" s="51"/>
      <c r="W260" s="51"/>
      <c r="X260" s="51"/>
      <c r="Y260" s="50"/>
      <c r="Z260" s="31" t="s">
        <v>397</v>
      </c>
      <c r="AA260" s="50"/>
      <c r="AB260" s="31" t="s">
        <v>54</v>
      </c>
      <c r="AC260" s="51" t="s">
        <v>54</v>
      </c>
      <c r="AD260" s="52" t="s">
        <v>54</v>
      </c>
      <c r="AE260" s="44" t="s">
        <v>54</v>
      </c>
      <c r="AF260" s="51"/>
      <c r="AG260" s="52"/>
      <c r="AH260" s="52"/>
      <c r="AI260" s="50" t="s">
        <v>55</v>
      </c>
      <c r="AJ260" s="160">
        <v>254</v>
      </c>
      <c r="AK260" s="128"/>
      <c r="AN260" s="129"/>
      <c r="AO260" s="129" t="s">
        <v>828</v>
      </c>
      <c r="AP260" s="129"/>
      <c r="AQ260" s="129"/>
    </row>
    <row r="261" spans="1:43" s="8" customFormat="1" ht="65.25" customHeight="1" x14ac:dyDescent="0.25">
      <c r="A261" s="151"/>
      <c r="B261" s="40" t="s">
        <v>945</v>
      </c>
      <c r="C261" s="37" t="s">
        <v>946</v>
      </c>
      <c r="D261" s="27" t="s">
        <v>929</v>
      </c>
      <c r="E261" s="218" t="s">
        <v>6618</v>
      </c>
      <c r="F261" s="12" t="s">
        <v>947</v>
      </c>
      <c r="G261" s="44" t="s">
        <v>63</v>
      </c>
      <c r="H261" s="250"/>
      <c r="I261" s="52"/>
      <c r="J261" s="52" t="s">
        <v>70</v>
      </c>
      <c r="K261" s="98" t="str">
        <f t="shared" si="10"/>
        <v>00 72 00</v>
      </c>
      <c r="L261" s="52" t="s">
        <v>57</v>
      </c>
      <c r="M261" s="44" t="s">
        <v>54</v>
      </c>
      <c r="N261" s="52" t="s">
        <v>54</v>
      </c>
      <c r="O261" s="76" t="s">
        <v>54</v>
      </c>
      <c r="P261" s="44" t="s">
        <v>54</v>
      </c>
      <c r="Q261" s="51" t="s">
        <v>54</v>
      </c>
      <c r="R261" s="51" t="s">
        <v>54</v>
      </c>
      <c r="S261" s="51" t="s">
        <v>54</v>
      </c>
      <c r="T261" s="51" t="s">
        <v>54</v>
      </c>
      <c r="U261" s="51" t="s">
        <v>54</v>
      </c>
      <c r="V261" s="51" t="s">
        <v>54</v>
      </c>
      <c r="W261" s="51" t="s">
        <v>54</v>
      </c>
      <c r="X261" s="51" t="s">
        <v>54</v>
      </c>
      <c r="Y261" s="50" t="s">
        <v>54</v>
      </c>
      <c r="Z261" s="31" t="s">
        <v>397</v>
      </c>
      <c r="AA261" s="50" t="s">
        <v>397</v>
      </c>
      <c r="AB261" s="31" t="s">
        <v>54</v>
      </c>
      <c r="AC261" s="51" t="s">
        <v>54</v>
      </c>
      <c r="AD261" s="52" t="s">
        <v>54</v>
      </c>
      <c r="AE261" s="44" t="s">
        <v>54</v>
      </c>
      <c r="AF261" s="51"/>
      <c r="AG261" s="52"/>
      <c r="AH261" s="52"/>
      <c r="AI261" s="50" t="s">
        <v>55</v>
      </c>
      <c r="AJ261" s="160">
        <v>255</v>
      </c>
      <c r="AK261" s="128"/>
      <c r="AL261" s="8" t="s">
        <v>6369</v>
      </c>
      <c r="AN261" s="129"/>
    </row>
    <row r="262" spans="1:43" s="8" customFormat="1" ht="65.25" customHeight="1" x14ac:dyDescent="0.25">
      <c r="A262" s="151"/>
      <c r="B262" s="282" t="s">
        <v>945</v>
      </c>
      <c r="C262" s="283" t="s">
        <v>6619</v>
      </c>
      <c r="D262" s="284" t="s">
        <v>929</v>
      </c>
      <c r="E262" s="285" t="s">
        <v>6621</v>
      </c>
      <c r="F262" s="286" t="s">
        <v>6899</v>
      </c>
      <c r="G262" s="287" t="s">
        <v>63</v>
      </c>
      <c r="H262" s="288" t="s">
        <v>6492</v>
      </c>
      <c r="I262" s="235"/>
      <c r="J262" s="235" t="s">
        <v>70</v>
      </c>
      <c r="K262" s="236" t="str">
        <f t="shared" si="10"/>
        <v>00 72 00</v>
      </c>
      <c r="L262" s="235" t="s">
        <v>57</v>
      </c>
      <c r="M262" s="44" t="s">
        <v>54</v>
      </c>
      <c r="N262" s="52" t="s">
        <v>54</v>
      </c>
      <c r="O262" s="76" t="s">
        <v>54</v>
      </c>
      <c r="P262" s="44" t="s">
        <v>54</v>
      </c>
      <c r="Q262" s="51" t="s">
        <v>54</v>
      </c>
      <c r="R262" s="51" t="s">
        <v>54</v>
      </c>
      <c r="S262" s="51" t="s">
        <v>54</v>
      </c>
      <c r="T262" s="51" t="s">
        <v>54</v>
      </c>
      <c r="U262" s="51" t="s">
        <v>54</v>
      </c>
      <c r="V262" s="51" t="s">
        <v>54</v>
      </c>
      <c r="W262" s="51" t="s">
        <v>54</v>
      </c>
      <c r="X262" s="51" t="s">
        <v>54</v>
      </c>
      <c r="Y262" s="50" t="s">
        <v>54</v>
      </c>
      <c r="Z262" s="31" t="s">
        <v>397</v>
      </c>
      <c r="AA262" s="50" t="s">
        <v>397</v>
      </c>
      <c r="AB262" s="31" t="s">
        <v>54</v>
      </c>
      <c r="AC262" s="51" t="s">
        <v>54</v>
      </c>
      <c r="AD262" s="52" t="s">
        <v>54</v>
      </c>
      <c r="AE262" s="44" t="s">
        <v>54</v>
      </c>
      <c r="AF262" s="51"/>
      <c r="AG262" s="52"/>
      <c r="AH262" s="52"/>
      <c r="AI262" s="50" t="s">
        <v>55</v>
      </c>
      <c r="AJ262" s="160">
        <v>256</v>
      </c>
      <c r="AK262" s="128"/>
      <c r="AL262" s="8" t="s">
        <v>6369</v>
      </c>
      <c r="AN262" s="129"/>
    </row>
    <row r="263" spans="1:43" s="8" customFormat="1" ht="65.25" customHeight="1" x14ac:dyDescent="0.25">
      <c r="A263" s="151"/>
      <c r="B263" s="282" t="s">
        <v>945</v>
      </c>
      <c r="C263" s="283" t="s">
        <v>6620</v>
      </c>
      <c r="D263" s="284" t="s">
        <v>929</v>
      </c>
      <c r="E263" s="285" t="s">
        <v>6622</v>
      </c>
      <c r="F263" s="286" t="s">
        <v>6900</v>
      </c>
      <c r="G263" s="287" t="s">
        <v>63</v>
      </c>
      <c r="H263" s="288" t="s">
        <v>6492</v>
      </c>
      <c r="I263" s="235"/>
      <c r="J263" s="235" t="s">
        <v>70</v>
      </c>
      <c r="K263" s="236" t="str">
        <f t="shared" si="10"/>
        <v>00 72 00</v>
      </c>
      <c r="L263" s="235" t="s">
        <v>57</v>
      </c>
      <c r="M263" s="44" t="s">
        <v>54</v>
      </c>
      <c r="N263" s="52" t="s">
        <v>54</v>
      </c>
      <c r="O263" s="76" t="s">
        <v>54</v>
      </c>
      <c r="P263" s="44" t="s">
        <v>54</v>
      </c>
      <c r="Q263" s="51" t="s">
        <v>54</v>
      </c>
      <c r="R263" s="51" t="s">
        <v>54</v>
      </c>
      <c r="S263" s="51" t="s">
        <v>54</v>
      </c>
      <c r="T263" s="51" t="s">
        <v>54</v>
      </c>
      <c r="U263" s="51" t="s">
        <v>54</v>
      </c>
      <c r="V263" s="51" t="s">
        <v>54</v>
      </c>
      <c r="W263" s="51" t="s">
        <v>54</v>
      </c>
      <c r="X263" s="51" t="s">
        <v>54</v>
      </c>
      <c r="Y263" s="50" t="s">
        <v>54</v>
      </c>
      <c r="Z263" s="31" t="s">
        <v>397</v>
      </c>
      <c r="AA263" s="50" t="s">
        <v>397</v>
      </c>
      <c r="AB263" s="31" t="s">
        <v>54</v>
      </c>
      <c r="AC263" s="51" t="s">
        <v>54</v>
      </c>
      <c r="AD263" s="52" t="s">
        <v>54</v>
      </c>
      <c r="AE263" s="44" t="s">
        <v>54</v>
      </c>
      <c r="AF263" s="51"/>
      <c r="AG263" s="52"/>
      <c r="AH263" s="52"/>
      <c r="AI263" s="50" t="s">
        <v>55</v>
      </c>
      <c r="AJ263" s="160">
        <v>257</v>
      </c>
      <c r="AK263" s="128"/>
      <c r="AL263" s="8" t="s">
        <v>6369</v>
      </c>
      <c r="AN263" s="129"/>
    </row>
    <row r="264" spans="1:43" s="8" customFormat="1" ht="65.25" customHeight="1" x14ac:dyDescent="0.25">
      <c r="A264" s="151"/>
      <c r="B264" s="40" t="s">
        <v>948</v>
      </c>
      <c r="C264" s="37" t="s">
        <v>949</v>
      </c>
      <c r="D264" s="27" t="s">
        <v>74</v>
      </c>
      <c r="E264" s="218" t="s">
        <v>950</v>
      </c>
      <c r="F264" s="12" t="s">
        <v>951</v>
      </c>
      <c r="G264" s="44" t="s">
        <v>63</v>
      </c>
      <c r="H264" s="250"/>
      <c r="I264" s="52"/>
      <c r="J264" s="52" t="s">
        <v>70</v>
      </c>
      <c r="K264" s="98" t="str">
        <f t="shared" ref="K264:K327" si="11">IF(L264="I","00 72 00",IF(L264="K","00 45 00",IF(L264="E","00 73 00",IF(L264="F","00 73 00",IF(L264="G","00 73 00",IF(L264="H","00 73 00",IF(L264="L","00 21 00", IF(L264="M","00 22 00",""))))))))</f>
        <v>00 72 00</v>
      </c>
      <c r="L264" s="52" t="s">
        <v>57</v>
      </c>
      <c r="M264" s="44" t="s">
        <v>54</v>
      </c>
      <c r="N264" s="52" t="s">
        <v>54</v>
      </c>
      <c r="O264" s="76" t="s">
        <v>54</v>
      </c>
      <c r="P264" s="44" t="s">
        <v>54</v>
      </c>
      <c r="Q264" s="51" t="s">
        <v>54</v>
      </c>
      <c r="R264" s="51" t="s">
        <v>54</v>
      </c>
      <c r="S264" s="51" t="s">
        <v>54</v>
      </c>
      <c r="T264" s="51" t="s">
        <v>54</v>
      </c>
      <c r="U264" s="51" t="s">
        <v>54</v>
      </c>
      <c r="V264" s="51" t="s">
        <v>54</v>
      </c>
      <c r="W264" s="51" t="s">
        <v>54</v>
      </c>
      <c r="X264" s="51" t="s">
        <v>54</v>
      </c>
      <c r="Y264" s="50" t="s">
        <v>54</v>
      </c>
      <c r="Z264" s="31"/>
      <c r="AA264" s="50"/>
      <c r="AB264" s="31" t="s">
        <v>54</v>
      </c>
      <c r="AC264" s="51"/>
      <c r="AD264" s="52" t="s">
        <v>54</v>
      </c>
      <c r="AE264" s="44" t="s">
        <v>54</v>
      </c>
      <c r="AF264" s="51"/>
      <c r="AG264" s="52"/>
      <c r="AH264" s="52"/>
      <c r="AI264" s="50" t="s">
        <v>55</v>
      </c>
      <c r="AJ264" s="160">
        <v>258</v>
      </c>
      <c r="AK264" s="128"/>
      <c r="AN264" s="129"/>
    </row>
    <row r="265" spans="1:43" s="8" customFormat="1" ht="65.25" customHeight="1" x14ac:dyDescent="0.25">
      <c r="A265" s="151"/>
      <c r="B265" s="40" t="s">
        <v>952</v>
      </c>
      <c r="C265" s="37" t="s">
        <v>953</v>
      </c>
      <c r="D265" s="27" t="s">
        <v>74</v>
      </c>
      <c r="E265" s="218" t="s">
        <v>954</v>
      </c>
      <c r="F265" s="12" t="s">
        <v>955</v>
      </c>
      <c r="G265" s="44" t="s">
        <v>63</v>
      </c>
      <c r="H265" s="250"/>
      <c r="I265" s="52"/>
      <c r="J265" s="52" t="s">
        <v>70</v>
      </c>
      <c r="K265" s="98" t="str">
        <f t="shared" si="11"/>
        <v>00 72 00</v>
      </c>
      <c r="L265" s="52" t="s">
        <v>57</v>
      </c>
      <c r="M265" s="44" t="s">
        <v>54</v>
      </c>
      <c r="N265" s="52" t="s">
        <v>54</v>
      </c>
      <c r="O265" s="76" t="s">
        <v>54</v>
      </c>
      <c r="P265" s="44" t="s">
        <v>54</v>
      </c>
      <c r="Q265" s="51" t="s">
        <v>54</v>
      </c>
      <c r="R265" s="51" t="s">
        <v>54</v>
      </c>
      <c r="S265" s="51" t="s">
        <v>54</v>
      </c>
      <c r="T265" s="51" t="s">
        <v>54</v>
      </c>
      <c r="U265" s="51" t="s">
        <v>54</v>
      </c>
      <c r="V265" s="51" t="s">
        <v>54</v>
      </c>
      <c r="W265" s="51" t="s">
        <v>54</v>
      </c>
      <c r="X265" s="51" t="s">
        <v>54</v>
      </c>
      <c r="Y265" s="50" t="s">
        <v>54</v>
      </c>
      <c r="Z265" s="31"/>
      <c r="AA265" s="50"/>
      <c r="AB265" s="31" t="s">
        <v>54</v>
      </c>
      <c r="AC265" s="51"/>
      <c r="AD265" s="52" t="s">
        <v>54</v>
      </c>
      <c r="AE265" s="44" t="s">
        <v>54</v>
      </c>
      <c r="AF265" s="51"/>
      <c r="AG265" s="52"/>
      <c r="AH265" s="52"/>
      <c r="AI265" s="50" t="s">
        <v>55</v>
      </c>
      <c r="AJ265" s="160">
        <v>259</v>
      </c>
      <c r="AK265" s="128"/>
      <c r="AL265" s="8" t="s">
        <v>6370</v>
      </c>
      <c r="AN265" s="129"/>
    </row>
    <row r="266" spans="1:43" s="8" customFormat="1" ht="65.25" customHeight="1" x14ac:dyDescent="0.25">
      <c r="A266" s="64"/>
      <c r="B266" s="105" t="s">
        <v>78</v>
      </c>
      <c r="C266" s="106" t="s">
        <v>79</v>
      </c>
      <c r="D266" s="13" t="s">
        <v>74</v>
      </c>
      <c r="E266" s="218" t="s">
        <v>956</v>
      </c>
      <c r="F266" s="94" t="s">
        <v>957</v>
      </c>
      <c r="G266" s="44" t="s">
        <v>63</v>
      </c>
      <c r="H266" s="52"/>
      <c r="I266" s="52"/>
      <c r="J266" s="52" t="s">
        <v>70</v>
      </c>
      <c r="K266" s="98" t="str">
        <f t="shared" si="11"/>
        <v>00 72 00</v>
      </c>
      <c r="L266" s="52" t="s">
        <v>57</v>
      </c>
      <c r="M266" s="44" t="s">
        <v>54</v>
      </c>
      <c r="N266" s="52" t="s">
        <v>54</v>
      </c>
      <c r="O266" s="76" t="s">
        <v>54</v>
      </c>
      <c r="P266" s="44" t="s">
        <v>54</v>
      </c>
      <c r="Q266" s="51" t="s">
        <v>54</v>
      </c>
      <c r="R266" s="51" t="s">
        <v>54</v>
      </c>
      <c r="S266" s="51" t="s">
        <v>54</v>
      </c>
      <c r="T266" s="51" t="s">
        <v>54</v>
      </c>
      <c r="U266" s="51" t="s">
        <v>54</v>
      </c>
      <c r="V266" s="51" t="s">
        <v>54</v>
      </c>
      <c r="W266" s="51" t="s">
        <v>54</v>
      </c>
      <c r="X266" s="51" t="s">
        <v>54</v>
      </c>
      <c r="Y266" s="50" t="s">
        <v>54</v>
      </c>
      <c r="Z266" s="31"/>
      <c r="AA266" s="50"/>
      <c r="AB266" s="31" t="s">
        <v>54</v>
      </c>
      <c r="AC266" s="51"/>
      <c r="AD266" s="52" t="s">
        <v>54</v>
      </c>
      <c r="AE266" s="44" t="s">
        <v>54</v>
      </c>
      <c r="AF266" s="57"/>
      <c r="AG266" s="58"/>
      <c r="AH266" s="58"/>
      <c r="AI266" s="50" t="s">
        <v>55</v>
      </c>
      <c r="AJ266" s="160">
        <v>260</v>
      </c>
    </row>
    <row r="267" spans="1:43" s="8" customFormat="1" ht="144" customHeight="1" x14ac:dyDescent="0.25">
      <c r="A267" s="151"/>
      <c r="B267" s="40" t="s">
        <v>958</v>
      </c>
      <c r="C267" s="37" t="s">
        <v>959</v>
      </c>
      <c r="D267" s="27" t="s">
        <v>768</v>
      </c>
      <c r="E267" s="218" t="s">
        <v>962</v>
      </c>
      <c r="F267" s="12" t="s">
        <v>7521</v>
      </c>
      <c r="G267" s="44" t="s">
        <v>63</v>
      </c>
      <c r="H267" s="250"/>
      <c r="I267" s="52"/>
      <c r="J267" s="52" t="s">
        <v>70</v>
      </c>
      <c r="K267" s="98" t="str">
        <f t="shared" si="11"/>
        <v>00 72 00</v>
      </c>
      <c r="L267" s="52" t="s">
        <v>57</v>
      </c>
      <c r="M267" s="44" t="s">
        <v>54</v>
      </c>
      <c r="N267" s="52" t="s">
        <v>54</v>
      </c>
      <c r="O267" s="76" t="s">
        <v>54</v>
      </c>
      <c r="P267" s="44" t="s">
        <v>54</v>
      </c>
      <c r="Q267" s="51" t="s">
        <v>54</v>
      </c>
      <c r="R267" s="51" t="s">
        <v>54</v>
      </c>
      <c r="S267" s="51" t="s">
        <v>54</v>
      </c>
      <c r="T267" s="51" t="s">
        <v>54</v>
      </c>
      <c r="U267" s="51" t="s">
        <v>54</v>
      </c>
      <c r="V267" s="51" t="s">
        <v>54</v>
      </c>
      <c r="W267" s="51" t="s">
        <v>54</v>
      </c>
      <c r="X267" s="51" t="s">
        <v>54</v>
      </c>
      <c r="Y267" s="50" t="s">
        <v>54</v>
      </c>
      <c r="Z267" s="63"/>
      <c r="AA267" s="72"/>
      <c r="AB267" s="31" t="s">
        <v>54</v>
      </c>
      <c r="AC267" s="69"/>
      <c r="AD267" s="52" t="s">
        <v>54</v>
      </c>
      <c r="AE267" s="44" t="s">
        <v>54</v>
      </c>
      <c r="AF267" s="69"/>
      <c r="AG267" s="70"/>
      <c r="AH267" s="70"/>
      <c r="AI267" s="50" t="s">
        <v>55</v>
      </c>
      <c r="AJ267" s="160">
        <v>261</v>
      </c>
      <c r="AK267" s="128"/>
      <c r="AL267" s="8" t="s">
        <v>6371</v>
      </c>
      <c r="AN267" s="129"/>
    </row>
    <row r="268" spans="1:43" s="8" customFormat="1" ht="65.25" customHeight="1" x14ac:dyDescent="0.25">
      <c r="A268" s="64"/>
      <c r="B268" s="105" t="s">
        <v>78</v>
      </c>
      <c r="C268" s="106" t="s">
        <v>79</v>
      </c>
      <c r="D268" s="13" t="s">
        <v>74</v>
      </c>
      <c r="E268" s="218" t="s">
        <v>956</v>
      </c>
      <c r="F268" s="94" t="s">
        <v>960</v>
      </c>
      <c r="G268" s="44" t="s">
        <v>63</v>
      </c>
      <c r="H268" s="52"/>
      <c r="I268" s="52"/>
      <c r="J268" s="52" t="s">
        <v>70</v>
      </c>
      <c r="K268" s="98" t="str">
        <f t="shared" si="11"/>
        <v>00 72 00</v>
      </c>
      <c r="L268" s="52" t="s">
        <v>57</v>
      </c>
      <c r="M268" s="44" t="s">
        <v>54</v>
      </c>
      <c r="N268" s="52" t="s">
        <v>54</v>
      </c>
      <c r="O268" s="76" t="s">
        <v>54</v>
      </c>
      <c r="P268" s="44" t="s">
        <v>54</v>
      </c>
      <c r="Q268" s="51" t="s">
        <v>54</v>
      </c>
      <c r="R268" s="51" t="s">
        <v>54</v>
      </c>
      <c r="S268" s="51" t="s">
        <v>54</v>
      </c>
      <c r="T268" s="51" t="s">
        <v>54</v>
      </c>
      <c r="U268" s="51" t="s">
        <v>54</v>
      </c>
      <c r="V268" s="51" t="s">
        <v>54</v>
      </c>
      <c r="W268" s="51" t="s">
        <v>54</v>
      </c>
      <c r="X268" s="51" t="s">
        <v>54</v>
      </c>
      <c r="Y268" s="50" t="s">
        <v>54</v>
      </c>
      <c r="Z268" s="31"/>
      <c r="AA268" s="50"/>
      <c r="AB268" s="31" t="s">
        <v>54</v>
      </c>
      <c r="AC268" s="51"/>
      <c r="AD268" s="52" t="s">
        <v>54</v>
      </c>
      <c r="AE268" s="44" t="s">
        <v>54</v>
      </c>
      <c r="AF268" s="57"/>
      <c r="AG268" s="58"/>
      <c r="AH268" s="58"/>
      <c r="AI268" s="50" t="s">
        <v>55</v>
      </c>
      <c r="AJ268" s="160">
        <v>262</v>
      </c>
    </row>
    <row r="269" spans="1:43" s="8" customFormat="1" ht="65.25" customHeight="1" x14ac:dyDescent="0.25">
      <c r="A269" s="151"/>
      <c r="B269" s="40" t="s">
        <v>958</v>
      </c>
      <c r="C269" s="37" t="s">
        <v>961</v>
      </c>
      <c r="D269" s="27" t="s">
        <v>74</v>
      </c>
      <c r="E269" s="218" t="s">
        <v>962</v>
      </c>
      <c r="F269" s="12" t="s">
        <v>963</v>
      </c>
      <c r="G269" s="44" t="s">
        <v>63</v>
      </c>
      <c r="H269" s="250"/>
      <c r="I269" s="52"/>
      <c r="J269" s="52" t="s">
        <v>70</v>
      </c>
      <c r="K269" s="98" t="str">
        <f t="shared" si="11"/>
        <v>00 72 00</v>
      </c>
      <c r="L269" s="52" t="s">
        <v>57</v>
      </c>
      <c r="M269" s="44" t="s">
        <v>54</v>
      </c>
      <c r="N269" s="52" t="s">
        <v>54</v>
      </c>
      <c r="O269" s="76" t="s">
        <v>54</v>
      </c>
      <c r="P269" s="44" t="s">
        <v>54</v>
      </c>
      <c r="Q269" s="51" t="s">
        <v>54</v>
      </c>
      <c r="R269" s="51" t="s">
        <v>54</v>
      </c>
      <c r="S269" s="51" t="s">
        <v>54</v>
      </c>
      <c r="T269" s="51" t="s">
        <v>54</v>
      </c>
      <c r="U269" s="51" t="s">
        <v>54</v>
      </c>
      <c r="V269" s="51" t="s">
        <v>54</v>
      </c>
      <c r="W269" s="51" t="s">
        <v>54</v>
      </c>
      <c r="X269" s="51" t="s">
        <v>54</v>
      </c>
      <c r="Y269" s="50" t="s">
        <v>54</v>
      </c>
      <c r="Z269" s="31"/>
      <c r="AA269" s="50"/>
      <c r="AB269" s="31" t="s">
        <v>54</v>
      </c>
      <c r="AC269" s="51"/>
      <c r="AD269" s="52" t="s">
        <v>54</v>
      </c>
      <c r="AE269" s="44" t="s">
        <v>54</v>
      </c>
      <c r="AF269" s="51"/>
      <c r="AG269" s="52"/>
      <c r="AH269" s="52"/>
      <c r="AI269" s="50" t="s">
        <v>55</v>
      </c>
      <c r="AJ269" s="160">
        <v>263</v>
      </c>
      <c r="AK269" s="128"/>
      <c r="AN269" s="129"/>
      <c r="AO269" s="129" t="s">
        <v>57</v>
      </c>
      <c r="AP269" s="129"/>
      <c r="AQ269" s="129"/>
    </row>
    <row r="270" spans="1:43" s="8" customFormat="1" ht="65.25" customHeight="1" x14ac:dyDescent="0.25">
      <c r="A270" s="151"/>
      <c r="B270" s="40" t="s">
        <v>964</v>
      </c>
      <c r="C270" s="37" t="s">
        <v>965</v>
      </c>
      <c r="D270" s="27" t="s">
        <v>966</v>
      </c>
      <c r="E270" s="218" t="s">
        <v>967</v>
      </c>
      <c r="F270" s="12" t="s">
        <v>968</v>
      </c>
      <c r="G270" s="44" t="s">
        <v>63</v>
      </c>
      <c r="H270" s="250"/>
      <c r="I270" s="52"/>
      <c r="J270" s="52" t="s">
        <v>64</v>
      </c>
      <c r="K270" s="98" t="str">
        <f t="shared" si="11"/>
        <v>00 72 00</v>
      </c>
      <c r="L270" s="52" t="s">
        <v>57</v>
      </c>
      <c r="M270" s="44"/>
      <c r="N270" s="52" t="s">
        <v>54</v>
      </c>
      <c r="O270" s="76"/>
      <c r="P270" s="44" t="s">
        <v>54</v>
      </c>
      <c r="Q270" s="51" t="s">
        <v>54</v>
      </c>
      <c r="R270" s="51" t="s">
        <v>54</v>
      </c>
      <c r="S270" s="51" t="s">
        <v>54</v>
      </c>
      <c r="T270" s="51"/>
      <c r="U270" s="51" t="s">
        <v>54</v>
      </c>
      <c r="V270" s="51" t="s">
        <v>54</v>
      </c>
      <c r="W270" s="51" t="s">
        <v>54</v>
      </c>
      <c r="X270" s="51"/>
      <c r="Y270" s="50"/>
      <c r="Z270" s="31"/>
      <c r="AA270" s="50"/>
      <c r="AB270" s="31" t="s">
        <v>54</v>
      </c>
      <c r="AC270" s="51"/>
      <c r="AD270" s="52" t="s">
        <v>54</v>
      </c>
      <c r="AE270" s="44" t="s">
        <v>54</v>
      </c>
      <c r="AF270" s="51"/>
      <c r="AG270" s="52"/>
      <c r="AH270" s="52"/>
      <c r="AI270" s="50" t="s">
        <v>55</v>
      </c>
      <c r="AJ270" s="160">
        <v>264</v>
      </c>
      <c r="AK270" s="128"/>
      <c r="AL270" s="8" t="s">
        <v>6372</v>
      </c>
      <c r="AN270" s="129"/>
    </row>
    <row r="271" spans="1:43" s="8" customFormat="1" ht="65.25" customHeight="1" x14ac:dyDescent="0.25">
      <c r="A271" s="151"/>
      <c r="B271" s="40" t="s">
        <v>969</v>
      </c>
      <c r="C271" s="37" t="s">
        <v>970</v>
      </c>
      <c r="D271" s="27" t="s">
        <v>929</v>
      </c>
      <c r="E271" s="218" t="s">
        <v>6623</v>
      </c>
      <c r="F271" s="12" t="s">
        <v>6677</v>
      </c>
      <c r="G271" s="44" t="s">
        <v>51</v>
      </c>
      <c r="H271" s="250"/>
      <c r="I271" s="52"/>
      <c r="J271" s="52" t="s">
        <v>64</v>
      </c>
      <c r="K271" s="98" t="str">
        <f t="shared" si="11"/>
        <v>00 21 00</v>
      </c>
      <c r="L271" s="52" t="s">
        <v>199</v>
      </c>
      <c r="M271" s="44" t="s">
        <v>54</v>
      </c>
      <c r="N271" s="52" t="s">
        <v>54</v>
      </c>
      <c r="O271" s="76" t="s">
        <v>54</v>
      </c>
      <c r="P271" s="44" t="s">
        <v>54</v>
      </c>
      <c r="Q271" s="51" t="s">
        <v>54</v>
      </c>
      <c r="R271" s="51" t="s">
        <v>54</v>
      </c>
      <c r="S271" s="51" t="s">
        <v>54</v>
      </c>
      <c r="T271" s="51" t="s">
        <v>54</v>
      </c>
      <c r="U271" s="51" t="s">
        <v>54</v>
      </c>
      <c r="V271" s="51" t="s">
        <v>54</v>
      </c>
      <c r="W271" s="51" t="s">
        <v>54</v>
      </c>
      <c r="X271" s="51" t="s">
        <v>54</v>
      </c>
      <c r="Y271" s="50" t="s">
        <v>54</v>
      </c>
      <c r="Z271" s="31" t="s">
        <v>397</v>
      </c>
      <c r="AA271" s="50" t="s">
        <v>397</v>
      </c>
      <c r="AB271" s="31" t="s">
        <v>54</v>
      </c>
      <c r="AC271" s="51" t="s">
        <v>54</v>
      </c>
      <c r="AD271" s="52" t="s">
        <v>54</v>
      </c>
      <c r="AE271" s="44" t="s">
        <v>54</v>
      </c>
      <c r="AF271" s="51"/>
      <c r="AG271" s="52"/>
      <c r="AH271" s="52"/>
      <c r="AI271" s="50" t="s">
        <v>55</v>
      </c>
      <c r="AJ271" s="160">
        <v>265</v>
      </c>
      <c r="AK271" s="128"/>
      <c r="AN271" s="129"/>
    </row>
    <row r="272" spans="1:43" s="8" customFormat="1" ht="65.25" customHeight="1" x14ac:dyDescent="0.25">
      <c r="A272" s="151"/>
      <c r="B272" s="40" t="s">
        <v>971</v>
      </c>
      <c r="C272" s="37" t="s">
        <v>972</v>
      </c>
      <c r="D272" s="27" t="s">
        <v>929</v>
      </c>
      <c r="E272" s="218" t="s">
        <v>6624</v>
      </c>
      <c r="F272" s="12" t="s">
        <v>6678</v>
      </c>
      <c r="G272" s="44" t="s">
        <v>51</v>
      </c>
      <c r="H272" s="250"/>
      <c r="I272" s="52"/>
      <c r="J272" s="52" t="s">
        <v>64</v>
      </c>
      <c r="K272" s="98" t="str">
        <f t="shared" si="11"/>
        <v>00 21 00</v>
      </c>
      <c r="L272" s="52" t="s">
        <v>199</v>
      </c>
      <c r="M272" s="44" t="s">
        <v>54</v>
      </c>
      <c r="N272" s="52" t="s">
        <v>54</v>
      </c>
      <c r="O272" s="76" t="s">
        <v>54</v>
      </c>
      <c r="P272" s="44" t="s">
        <v>54</v>
      </c>
      <c r="Q272" s="51" t="s">
        <v>54</v>
      </c>
      <c r="R272" s="51" t="s">
        <v>54</v>
      </c>
      <c r="S272" s="51" t="s">
        <v>54</v>
      </c>
      <c r="T272" s="51" t="s">
        <v>54</v>
      </c>
      <c r="U272" s="51" t="s">
        <v>54</v>
      </c>
      <c r="V272" s="51" t="s">
        <v>54</v>
      </c>
      <c r="W272" s="51" t="s">
        <v>54</v>
      </c>
      <c r="X272" s="51" t="s">
        <v>54</v>
      </c>
      <c r="Y272" s="50" t="s">
        <v>54</v>
      </c>
      <c r="Z272" s="31"/>
      <c r="AA272" s="50" t="s">
        <v>397</v>
      </c>
      <c r="AB272" s="31"/>
      <c r="AC272" s="51" t="s">
        <v>54</v>
      </c>
      <c r="AD272" s="52" t="s">
        <v>54</v>
      </c>
      <c r="AE272" s="44"/>
      <c r="AF272" s="51"/>
      <c r="AG272" s="52"/>
      <c r="AH272" s="52"/>
      <c r="AI272" s="50" t="s">
        <v>55</v>
      </c>
      <c r="AJ272" s="160">
        <v>266</v>
      </c>
      <c r="AK272" s="128"/>
      <c r="AL272" s="8" t="s">
        <v>6373</v>
      </c>
      <c r="AN272" s="129"/>
    </row>
    <row r="273" spans="1:43" s="8" customFormat="1" ht="65.25" customHeight="1" x14ac:dyDescent="0.25">
      <c r="A273" s="151"/>
      <c r="B273" s="40" t="s">
        <v>973</v>
      </c>
      <c r="C273" s="37" t="s">
        <v>974</v>
      </c>
      <c r="D273" s="27" t="s">
        <v>93</v>
      </c>
      <c r="E273" s="218" t="s">
        <v>6625</v>
      </c>
      <c r="F273" s="12" t="s">
        <v>975</v>
      </c>
      <c r="G273" s="44" t="s">
        <v>51</v>
      </c>
      <c r="H273" s="250"/>
      <c r="I273" s="52"/>
      <c r="J273" s="52" t="s">
        <v>64</v>
      </c>
      <c r="K273" s="98" t="str">
        <f t="shared" si="11"/>
        <v>00 21 00</v>
      </c>
      <c r="L273" s="52" t="s">
        <v>199</v>
      </c>
      <c r="M273" s="44"/>
      <c r="N273" s="52"/>
      <c r="O273" s="76" t="s">
        <v>54</v>
      </c>
      <c r="P273" s="44" t="s">
        <v>54</v>
      </c>
      <c r="Q273" s="51" t="s">
        <v>54</v>
      </c>
      <c r="R273" s="51" t="s">
        <v>54</v>
      </c>
      <c r="S273" s="51" t="s">
        <v>54</v>
      </c>
      <c r="T273" s="51" t="s">
        <v>54</v>
      </c>
      <c r="U273" s="51" t="s">
        <v>54</v>
      </c>
      <c r="V273" s="51" t="s">
        <v>54</v>
      </c>
      <c r="W273" s="51" t="s">
        <v>54</v>
      </c>
      <c r="X273" s="51" t="s">
        <v>54</v>
      </c>
      <c r="Y273" s="50" t="s">
        <v>54</v>
      </c>
      <c r="Z273" s="31"/>
      <c r="AA273" s="50"/>
      <c r="AB273" s="31" t="s">
        <v>54</v>
      </c>
      <c r="AC273" s="51"/>
      <c r="AD273" s="52" t="s">
        <v>54</v>
      </c>
      <c r="AE273" s="44" t="s">
        <v>54</v>
      </c>
      <c r="AF273" s="51"/>
      <c r="AG273" s="52"/>
      <c r="AH273" s="52"/>
      <c r="AI273" s="50" t="s">
        <v>55</v>
      </c>
      <c r="AJ273" s="160">
        <v>267</v>
      </c>
      <c r="AK273" s="128"/>
      <c r="AN273" s="129"/>
    </row>
    <row r="274" spans="1:43" s="8" customFormat="1" ht="65.25" customHeight="1" x14ac:dyDescent="0.25">
      <c r="A274" s="151"/>
      <c r="B274" s="40" t="s">
        <v>976</v>
      </c>
      <c r="C274" s="37" t="s">
        <v>977</v>
      </c>
      <c r="D274" s="27" t="s">
        <v>93</v>
      </c>
      <c r="E274" s="218" t="s">
        <v>6626</v>
      </c>
      <c r="F274" s="12" t="s">
        <v>978</v>
      </c>
      <c r="G274" s="44" t="s">
        <v>51</v>
      </c>
      <c r="H274" s="250"/>
      <c r="I274" s="52"/>
      <c r="J274" s="52" t="s">
        <v>70</v>
      </c>
      <c r="K274" s="98" t="str">
        <f t="shared" si="11"/>
        <v>00 21 00</v>
      </c>
      <c r="L274" s="52" t="s">
        <v>199</v>
      </c>
      <c r="M274" s="44"/>
      <c r="N274" s="52"/>
      <c r="O274" s="76" t="s">
        <v>54</v>
      </c>
      <c r="P274" s="44" t="s">
        <v>54</v>
      </c>
      <c r="Q274" s="51" t="s">
        <v>54</v>
      </c>
      <c r="R274" s="51" t="s">
        <v>54</v>
      </c>
      <c r="S274" s="51" t="s">
        <v>54</v>
      </c>
      <c r="T274" s="51" t="s">
        <v>54</v>
      </c>
      <c r="U274" s="51" t="s">
        <v>54</v>
      </c>
      <c r="V274" s="51" t="s">
        <v>54</v>
      </c>
      <c r="W274" s="51" t="s">
        <v>54</v>
      </c>
      <c r="X274" s="51" t="s">
        <v>54</v>
      </c>
      <c r="Y274" s="50" t="s">
        <v>54</v>
      </c>
      <c r="Z274" s="31"/>
      <c r="AA274" s="50"/>
      <c r="AB274" s="31" t="s">
        <v>54</v>
      </c>
      <c r="AC274" s="51"/>
      <c r="AD274" s="52" t="s">
        <v>54</v>
      </c>
      <c r="AE274" s="44" t="s">
        <v>54</v>
      </c>
      <c r="AF274" s="51"/>
      <c r="AG274" s="52"/>
      <c r="AH274" s="52"/>
      <c r="AI274" s="50" t="s">
        <v>55</v>
      </c>
      <c r="AJ274" s="160">
        <v>268</v>
      </c>
      <c r="AK274" s="128"/>
      <c r="AL274" s="8" t="s">
        <v>6374</v>
      </c>
      <c r="AN274" s="129"/>
    </row>
    <row r="275" spans="1:43" s="8" customFormat="1" ht="65.25" customHeight="1" x14ac:dyDescent="0.25">
      <c r="A275" s="151"/>
      <c r="B275" s="40" t="s">
        <v>979</v>
      </c>
      <c r="C275" s="37" t="s">
        <v>980</v>
      </c>
      <c r="D275" s="27" t="s">
        <v>93</v>
      </c>
      <c r="E275" s="218" t="s">
        <v>6627</v>
      </c>
      <c r="F275" s="12" t="s">
        <v>981</v>
      </c>
      <c r="G275" s="44" t="s">
        <v>51</v>
      </c>
      <c r="H275" s="250"/>
      <c r="I275" s="52"/>
      <c r="J275" s="52" t="s">
        <v>64</v>
      </c>
      <c r="K275" s="98" t="str">
        <f t="shared" si="11"/>
        <v>00 21 00</v>
      </c>
      <c r="L275" s="52" t="s">
        <v>199</v>
      </c>
      <c r="M275" s="44"/>
      <c r="N275" s="52"/>
      <c r="O275" s="76" t="s">
        <v>54</v>
      </c>
      <c r="P275" s="44"/>
      <c r="Q275" s="51"/>
      <c r="R275" s="51"/>
      <c r="S275" s="51"/>
      <c r="T275" s="51"/>
      <c r="U275" s="51"/>
      <c r="V275" s="51"/>
      <c r="W275" s="51"/>
      <c r="X275" s="51"/>
      <c r="Y275" s="50"/>
      <c r="Z275" s="31" t="s">
        <v>54</v>
      </c>
      <c r="AA275" s="50" t="s">
        <v>54</v>
      </c>
      <c r="AB275" s="31" t="s">
        <v>54</v>
      </c>
      <c r="AC275" s="51"/>
      <c r="AD275" s="52" t="s">
        <v>54</v>
      </c>
      <c r="AE275" s="44" t="s">
        <v>54</v>
      </c>
      <c r="AF275" s="51"/>
      <c r="AG275" s="52"/>
      <c r="AH275" s="52"/>
      <c r="AI275" s="50" t="s">
        <v>55</v>
      </c>
      <c r="AJ275" s="160">
        <v>269</v>
      </c>
      <c r="AK275" s="128"/>
      <c r="AN275" s="129"/>
    </row>
    <row r="276" spans="1:43" s="8" customFormat="1" ht="65.25" customHeight="1" x14ac:dyDescent="0.25">
      <c r="A276" s="151"/>
      <c r="B276" s="40" t="s">
        <v>983</v>
      </c>
      <c r="C276" s="37" t="s">
        <v>984</v>
      </c>
      <c r="D276" s="27" t="s">
        <v>985</v>
      </c>
      <c r="E276" s="218" t="s">
        <v>6628</v>
      </c>
      <c r="F276" s="12" t="s">
        <v>7487</v>
      </c>
      <c r="G276" s="44" t="s">
        <v>63</v>
      </c>
      <c r="H276" s="250"/>
      <c r="I276" s="52"/>
      <c r="J276" s="52" t="s">
        <v>64</v>
      </c>
      <c r="K276" s="98" t="str">
        <f t="shared" si="11"/>
        <v>00 72 00</v>
      </c>
      <c r="L276" s="52" t="s">
        <v>57</v>
      </c>
      <c r="M276" s="44" t="s">
        <v>54</v>
      </c>
      <c r="N276" s="52" t="s">
        <v>54</v>
      </c>
      <c r="O276" s="76"/>
      <c r="P276" s="44" t="s">
        <v>54</v>
      </c>
      <c r="Q276" s="51" t="s">
        <v>54</v>
      </c>
      <c r="R276" s="51"/>
      <c r="S276" s="51"/>
      <c r="T276" s="51"/>
      <c r="U276" s="51"/>
      <c r="V276" s="51"/>
      <c r="W276" s="51"/>
      <c r="X276" s="51"/>
      <c r="Y276" s="50"/>
      <c r="Z276" s="31"/>
      <c r="AA276" s="50"/>
      <c r="AB276" s="31"/>
      <c r="AC276" s="51"/>
      <c r="AD276" s="52"/>
      <c r="AE276" s="44"/>
      <c r="AF276" s="51"/>
      <c r="AG276" s="52"/>
      <c r="AH276" s="52"/>
      <c r="AI276" s="50" t="s">
        <v>55</v>
      </c>
      <c r="AJ276" s="160">
        <v>270</v>
      </c>
      <c r="AK276" s="128"/>
      <c r="AL276" s="8" t="s">
        <v>6375</v>
      </c>
      <c r="AN276" s="129"/>
    </row>
    <row r="277" spans="1:43" s="8" customFormat="1" ht="65.25" customHeight="1" x14ac:dyDescent="0.25">
      <c r="A277" s="151"/>
      <c r="B277" s="40" t="s">
        <v>983</v>
      </c>
      <c r="C277" s="37" t="s">
        <v>987</v>
      </c>
      <c r="D277" s="27" t="s">
        <v>985</v>
      </c>
      <c r="E277" s="218" t="s">
        <v>986</v>
      </c>
      <c r="F277" s="12" t="s">
        <v>988</v>
      </c>
      <c r="G277" s="44" t="s">
        <v>63</v>
      </c>
      <c r="H277" s="250"/>
      <c r="I277" s="52"/>
      <c r="J277" s="52" t="s">
        <v>64</v>
      </c>
      <c r="K277" s="98" t="str">
        <f t="shared" si="11"/>
        <v>00 72 00</v>
      </c>
      <c r="L277" s="52" t="s">
        <v>57</v>
      </c>
      <c r="M277" s="44" t="s">
        <v>54</v>
      </c>
      <c r="N277" s="52" t="s">
        <v>54</v>
      </c>
      <c r="O277" s="76"/>
      <c r="P277" s="44" t="s">
        <v>54</v>
      </c>
      <c r="Q277" s="51" t="s">
        <v>54</v>
      </c>
      <c r="R277" s="51"/>
      <c r="S277" s="51"/>
      <c r="T277" s="51"/>
      <c r="U277" s="51"/>
      <c r="V277" s="51"/>
      <c r="W277" s="51"/>
      <c r="X277" s="51"/>
      <c r="Y277" s="50"/>
      <c r="Z277" s="31"/>
      <c r="AA277" s="50"/>
      <c r="AB277" s="31"/>
      <c r="AC277" s="51"/>
      <c r="AD277" s="52"/>
      <c r="AE277" s="44"/>
      <c r="AF277" s="51"/>
      <c r="AG277" s="52"/>
      <c r="AH277" s="52"/>
      <c r="AI277" s="50" t="s">
        <v>55</v>
      </c>
      <c r="AJ277" s="160">
        <v>271</v>
      </c>
      <c r="AK277" s="128"/>
      <c r="AN277" s="129"/>
      <c r="AO277" s="129" t="s">
        <v>57</v>
      </c>
      <c r="AP277" s="129"/>
      <c r="AQ277" s="129"/>
    </row>
    <row r="278" spans="1:43" s="8" customFormat="1" ht="65.25" customHeight="1" x14ac:dyDescent="0.25">
      <c r="A278" s="151"/>
      <c r="B278" s="40" t="s">
        <v>989</v>
      </c>
      <c r="C278" s="37" t="s">
        <v>990</v>
      </c>
      <c r="D278" s="27" t="s">
        <v>732</v>
      </c>
      <c r="E278" s="218" t="s">
        <v>6629</v>
      </c>
      <c r="F278" s="12" t="s">
        <v>991</v>
      </c>
      <c r="G278" s="44" t="s">
        <v>63</v>
      </c>
      <c r="H278" s="250"/>
      <c r="I278" s="52"/>
      <c r="J278" s="52" t="s">
        <v>64</v>
      </c>
      <c r="K278" s="98" t="str">
        <f t="shared" si="11"/>
        <v>00 72 00</v>
      </c>
      <c r="L278" s="52" t="s">
        <v>57</v>
      </c>
      <c r="M278" s="44" t="s">
        <v>54</v>
      </c>
      <c r="N278" s="52"/>
      <c r="O278" s="76"/>
      <c r="P278" s="44" t="s">
        <v>54</v>
      </c>
      <c r="Q278" s="51" t="s">
        <v>54</v>
      </c>
      <c r="R278" s="51"/>
      <c r="S278" s="51"/>
      <c r="T278" s="51" t="s">
        <v>54</v>
      </c>
      <c r="U278" s="51"/>
      <c r="V278" s="51"/>
      <c r="W278" s="51"/>
      <c r="X278" s="51"/>
      <c r="Y278" s="50"/>
      <c r="Z278" s="31"/>
      <c r="AA278" s="50"/>
      <c r="AB278" s="31" t="s">
        <v>54</v>
      </c>
      <c r="AC278" s="51" t="s">
        <v>54</v>
      </c>
      <c r="AD278" s="52" t="s">
        <v>54</v>
      </c>
      <c r="AE278" s="44" t="s">
        <v>54</v>
      </c>
      <c r="AF278" s="51"/>
      <c r="AG278" s="52"/>
      <c r="AH278" s="52"/>
      <c r="AI278" s="50" t="s">
        <v>55</v>
      </c>
      <c r="AJ278" s="160">
        <v>272</v>
      </c>
      <c r="AK278" s="128"/>
      <c r="AL278" s="8" t="s">
        <v>6376</v>
      </c>
      <c r="AN278" s="129"/>
    </row>
    <row r="279" spans="1:43" s="8" customFormat="1" ht="65.25" customHeight="1" x14ac:dyDescent="0.25">
      <c r="A279" s="151"/>
      <c r="B279" s="40" t="s">
        <v>992</v>
      </c>
      <c r="C279" s="37" t="s">
        <v>993</v>
      </c>
      <c r="D279" s="27" t="s">
        <v>74</v>
      </c>
      <c r="E279" s="218" t="s">
        <v>6630</v>
      </c>
      <c r="F279" s="12" t="s">
        <v>994</v>
      </c>
      <c r="G279" s="44" t="s">
        <v>51</v>
      </c>
      <c r="H279" s="250"/>
      <c r="I279" s="52"/>
      <c r="J279" s="52" t="s">
        <v>64</v>
      </c>
      <c r="K279" s="98" t="str">
        <f t="shared" si="11"/>
        <v>00 22 00</v>
      </c>
      <c r="L279" s="52" t="s">
        <v>684</v>
      </c>
      <c r="M279" s="44" t="s">
        <v>54</v>
      </c>
      <c r="N279" s="52" t="s">
        <v>54</v>
      </c>
      <c r="O279" s="76" t="s">
        <v>54</v>
      </c>
      <c r="P279" s="44" t="s">
        <v>54</v>
      </c>
      <c r="Q279" s="51" t="s">
        <v>54</v>
      </c>
      <c r="R279" s="51"/>
      <c r="S279" s="51"/>
      <c r="T279" s="51" t="s">
        <v>54</v>
      </c>
      <c r="U279" s="51"/>
      <c r="V279" s="51"/>
      <c r="W279" s="51"/>
      <c r="X279" s="51" t="s">
        <v>54</v>
      </c>
      <c r="Y279" s="50"/>
      <c r="Z279" s="31" t="s">
        <v>397</v>
      </c>
      <c r="AA279" s="50" t="s">
        <v>397</v>
      </c>
      <c r="AB279" s="31" t="s">
        <v>54</v>
      </c>
      <c r="AC279" s="51" t="s">
        <v>54</v>
      </c>
      <c r="AD279" s="52" t="s">
        <v>54</v>
      </c>
      <c r="AE279" s="44" t="s">
        <v>54</v>
      </c>
      <c r="AF279" s="51"/>
      <c r="AG279" s="52"/>
      <c r="AH279" s="52"/>
      <c r="AI279" s="50" t="s">
        <v>55</v>
      </c>
      <c r="AJ279" s="160">
        <v>273</v>
      </c>
      <c r="AK279" s="128"/>
      <c r="AN279" s="129"/>
    </row>
    <row r="280" spans="1:43" s="8" customFormat="1" ht="65.25" customHeight="1" x14ac:dyDescent="0.25">
      <c r="A280" s="151"/>
      <c r="B280" s="40" t="s">
        <v>995</v>
      </c>
      <c r="C280" s="37" t="s">
        <v>996</v>
      </c>
      <c r="D280" s="27" t="s">
        <v>470</v>
      </c>
      <c r="E280" s="218" t="s">
        <v>6631</v>
      </c>
      <c r="F280" s="12" t="s">
        <v>997</v>
      </c>
      <c r="G280" s="44" t="s">
        <v>51</v>
      </c>
      <c r="H280" s="250"/>
      <c r="I280" s="52"/>
      <c r="J280" s="52" t="s">
        <v>64</v>
      </c>
      <c r="K280" s="98" t="str">
        <f t="shared" si="11"/>
        <v>00 22 00</v>
      </c>
      <c r="L280" s="52" t="s">
        <v>684</v>
      </c>
      <c r="M280" s="44" t="s">
        <v>54</v>
      </c>
      <c r="N280" s="52" t="s">
        <v>54</v>
      </c>
      <c r="O280" s="76" t="s">
        <v>54</v>
      </c>
      <c r="P280" s="44" t="s">
        <v>54</v>
      </c>
      <c r="Q280" s="51" t="s">
        <v>54</v>
      </c>
      <c r="R280" s="51"/>
      <c r="S280" s="51"/>
      <c r="T280" s="51" t="s">
        <v>54</v>
      </c>
      <c r="U280" s="51"/>
      <c r="V280" s="51"/>
      <c r="W280" s="51"/>
      <c r="X280" s="51" t="s">
        <v>54</v>
      </c>
      <c r="Y280" s="50"/>
      <c r="Z280" s="31" t="s">
        <v>397</v>
      </c>
      <c r="AA280" s="50" t="s">
        <v>397</v>
      </c>
      <c r="AB280" s="31" t="s">
        <v>54</v>
      </c>
      <c r="AC280" s="51" t="s">
        <v>54</v>
      </c>
      <c r="AD280" s="52" t="s">
        <v>54</v>
      </c>
      <c r="AE280" s="44" t="s">
        <v>54</v>
      </c>
      <c r="AF280" s="51"/>
      <c r="AG280" s="52"/>
      <c r="AH280" s="52"/>
      <c r="AI280" s="50" t="s">
        <v>55</v>
      </c>
      <c r="AJ280" s="160">
        <v>274</v>
      </c>
      <c r="AK280" s="128"/>
      <c r="AL280" s="8" t="s">
        <v>6377</v>
      </c>
      <c r="AN280" s="129"/>
    </row>
    <row r="281" spans="1:43" s="8" customFormat="1" ht="65.25" customHeight="1" x14ac:dyDescent="0.25">
      <c r="A281" s="151"/>
      <c r="B281" s="40" t="s">
        <v>998</v>
      </c>
      <c r="C281" s="37" t="s">
        <v>999</v>
      </c>
      <c r="D281" s="27" t="s">
        <v>644</v>
      </c>
      <c r="E281" s="218" t="s">
        <v>6632</v>
      </c>
      <c r="F281" s="12" t="s">
        <v>1000</v>
      </c>
      <c r="G281" s="44" t="s">
        <v>51</v>
      </c>
      <c r="H281" s="250"/>
      <c r="I281" s="52"/>
      <c r="J281" s="52" t="s">
        <v>64</v>
      </c>
      <c r="K281" s="98" t="str">
        <f t="shared" si="11"/>
        <v>00 22 00</v>
      </c>
      <c r="L281" s="52" t="s">
        <v>684</v>
      </c>
      <c r="M281" s="44" t="s">
        <v>54</v>
      </c>
      <c r="N281" s="52" t="s">
        <v>54</v>
      </c>
      <c r="O281" s="76" t="s">
        <v>54</v>
      </c>
      <c r="P281" s="44" t="s">
        <v>54</v>
      </c>
      <c r="Q281" s="51" t="s">
        <v>54</v>
      </c>
      <c r="R281" s="51"/>
      <c r="S281" s="51" t="s">
        <v>54</v>
      </c>
      <c r="T281" s="51" t="s">
        <v>54</v>
      </c>
      <c r="U281" s="51"/>
      <c r="V281" s="51"/>
      <c r="W281" s="51"/>
      <c r="X281" s="51" t="s">
        <v>54</v>
      </c>
      <c r="Y281" s="50"/>
      <c r="Z281" s="31" t="s">
        <v>397</v>
      </c>
      <c r="AA281" s="50" t="s">
        <v>397</v>
      </c>
      <c r="AB281" s="31" t="s">
        <v>54</v>
      </c>
      <c r="AC281" s="51" t="s">
        <v>54</v>
      </c>
      <c r="AD281" s="52" t="s">
        <v>54</v>
      </c>
      <c r="AE281" s="44" t="s">
        <v>54</v>
      </c>
      <c r="AF281" s="51"/>
      <c r="AG281" s="52"/>
      <c r="AH281" s="52"/>
      <c r="AI281" s="50" t="s">
        <v>55</v>
      </c>
      <c r="AJ281" s="160">
        <v>275</v>
      </c>
      <c r="AK281" s="128"/>
      <c r="AN281" s="129"/>
    </row>
    <row r="282" spans="1:43" s="8" customFormat="1" ht="65.25" customHeight="1" x14ac:dyDescent="0.25">
      <c r="A282" s="151"/>
      <c r="B282" s="40" t="s">
        <v>1001</v>
      </c>
      <c r="C282" s="37" t="s">
        <v>1002</v>
      </c>
      <c r="D282" s="27" t="s">
        <v>1003</v>
      </c>
      <c r="E282" s="218" t="s">
        <v>6633</v>
      </c>
      <c r="F282" s="12" t="s">
        <v>7488</v>
      </c>
      <c r="G282" s="44" t="s">
        <v>63</v>
      </c>
      <c r="H282" s="250"/>
      <c r="I282" s="52"/>
      <c r="J282" s="52" t="s">
        <v>64</v>
      </c>
      <c r="K282" s="98" t="str">
        <f t="shared" si="11"/>
        <v>00 72 00</v>
      </c>
      <c r="L282" s="52" t="s">
        <v>57</v>
      </c>
      <c r="M282" s="44" t="s">
        <v>54</v>
      </c>
      <c r="N282" s="52"/>
      <c r="O282" s="76"/>
      <c r="P282" s="44" t="s">
        <v>54</v>
      </c>
      <c r="Q282" s="51"/>
      <c r="R282" s="51"/>
      <c r="S282" s="51"/>
      <c r="T282" s="51" t="s">
        <v>54</v>
      </c>
      <c r="U282" s="51"/>
      <c r="V282" s="51"/>
      <c r="W282" s="51"/>
      <c r="X282" s="51" t="s">
        <v>54</v>
      </c>
      <c r="Y282" s="50"/>
      <c r="Z282" s="31" t="s">
        <v>397</v>
      </c>
      <c r="AA282" s="50" t="s">
        <v>397</v>
      </c>
      <c r="AB282" s="31" t="s">
        <v>54</v>
      </c>
      <c r="AC282" s="51" t="s">
        <v>54</v>
      </c>
      <c r="AD282" s="52" t="s">
        <v>54</v>
      </c>
      <c r="AE282" s="44" t="s">
        <v>54</v>
      </c>
      <c r="AF282" s="51"/>
      <c r="AG282" s="52"/>
      <c r="AH282" s="52"/>
      <c r="AI282" s="50" t="s">
        <v>55</v>
      </c>
      <c r="AJ282" s="160">
        <v>276</v>
      </c>
      <c r="AK282" s="128"/>
      <c r="AL282" s="8" t="s">
        <v>6378</v>
      </c>
      <c r="AN282" s="129"/>
    </row>
    <row r="283" spans="1:43" s="8" customFormat="1" ht="65.25" customHeight="1" x14ac:dyDescent="0.25">
      <c r="A283" s="151"/>
      <c r="B283" s="40" t="s">
        <v>1004</v>
      </c>
      <c r="C283" s="37" t="s">
        <v>1005</v>
      </c>
      <c r="D283" s="27" t="s">
        <v>1003</v>
      </c>
      <c r="E283" s="218" t="s">
        <v>6634</v>
      </c>
      <c r="F283" s="12" t="s">
        <v>1006</v>
      </c>
      <c r="G283" s="44" t="s">
        <v>63</v>
      </c>
      <c r="H283" s="250"/>
      <c r="I283" s="52"/>
      <c r="J283" s="52" t="s">
        <v>64</v>
      </c>
      <c r="K283" s="98" t="str">
        <f t="shared" si="11"/>
        <v>00 72 00</v>
      </c>
      <c r="L283" s="52" t="s">
        <v>57</v>
      </c>
      <c r="M283" s="44" t="s">
        <v>54</v>
      </c>
      <c r="N283" s="52" t="s">
        <v>54</v>
      </c>
      <c r="O283" s="76" t="s">
        <v>54</v>
      </c>
      <c r="P283" s="44" t="s">
        <v>54</v>
      </c>
      <c r="Q283" s="51"/>
      <c r="R283" s="51"/>
      <c r="S283" s="51" t="s">
        <v>54</v>
      </c>
      <c r="T283" s="51" t="s">
        <v>54</v>
      </c>
      <c r="U283" s="51"/>
      <c r="V283" s="51"/>
      <c r="W283" s="51"/>
      <c r="X283" s="51"/>
      <c r="Y283" s="50"/>
      <c r="Z283" s="31" t="s">
        <v>397</v>
      </c>
      <c r="AA283" s="50"/>
      <c r="AB283" s="31" t="s">
        <v>54</v>
      </c>
      <c r="AC283" s="51" t="s">
        <v>54</v>
      </c>
      <c r="AD283" s="52" t="s">
        <v>54</v>
      </c>
      <c r="AE283" s="44" t="s">
        <v>54</v>
      </c>
      <c r="AF283" s="51"/>
      <c r="AG283" s="52"/>
      <c r="AH283" s="52"/>
      <c r="AI283" s="50" t="s">
        <v>55</v>
      </c>
      <c r="AJ283" s="160">
        <v>277</v>
      </c>
      <c r="AK283" s="128"/>
      <c r="AN283" s="129"/>
    </row>
    <row r="284" spans="1:43" s="8" customFormat="1" ht="65.25" customHeight="1" x14ac:dyDescent="0.25">
      <c r="A284" s="151"/>
      <c r="B284" s="40" t="s">
        <v>1007</v>
      </c>
      <c r="C284" s="37" t="s">
        <v>1008</v>
      </c>
      <c r="D284" s="27" t="s">
        <v>493</v>
      </c>
      <c r="E284" s="218" t="s">
        <v>6635</v>
      </c>
      <c r="F284" s="12" t="s">
        <v>1009</v>
      </c>
      <c r="G284" s="44" t="s">
        <v>63</v>
      </c>
      <c r="H284" s="250"/>
      <c r="I284" s="52"/>
      <c r="J284" s="52" t="s">
        <v>64</v>
      </c>
      <c r="K284" s="98" t="str">
        <f t="shared" si="11"/>
        <v>00 72 00</v>
      </c>
      <c r="L284" s="52" t="s">
        <v>57</v>
      </c>
      <c r="M284" s="44" t="s">
        <v>54</v>
      </c>
      <c r="N284" s="52" t="s">
        <v>54</v>
      </c>
      <c r="O284" s="76" t="s">
        <v>54</v>
      </c>
      <c r="P284" s="44"/>
      <c r="Q284" s="51" t="s">
        <v>54</v>
      </c>
      <c r="R284" s="51"/>
      <c r="S284" s="51"/>
      <c r="T284" s="51"/>
      <c r="U284" s="51"/>
      <c r="V284" s="51"/>
      <c r="W284" s="51"/>
      <c r="X284" s="51" t="s">
        <v>54</v>
      </c>
      <c r="Y284" s="50"/>
      <c r="Z284" s="31"/>
      <c r="AA284" s="50" t="s">
        <v>397</v>
      </c>
      <c r="AB284" s="31" t="s">
        <v>54</v>
      </c>
      <c r="AC284" s="51" t="s">
        <v>54</v>
      </c>
      <c r="AD284" s="52" t="s">
        <v>54</v>
      </c>
      <c r="AE284" s="44" t="s">
        <v>54</v>
      </c>
      <c r="AF284" s="51"/>
      <c r="AG284" s="52"/>
      <c r="AH284" s="52"/>
      <c r="AI284" s="50" t="s">
        <v>55</v>
      </c>
      <c r="AJ284" s="160">
        <v>278</v>
      </c>
      <c r="AK284" s="128"/>
      <c r="AL284" s="8" t="s">
        <v>6379</v>
      </c>
      <c r="AN284" s="129"/>
    </row>
    <row r="285" spans="1:43" s="8" customFormat="1" ht="65.25" customHeight="1" x14ac:dyDescent="0.25">
      <c r="A285" s="151"/>
      <c r="B285" s="40" t="s">
        <v>1010</v>
      </c>
      <c r="C285" s="37" t="s">
        <v>1011</v>
      </c>
      <c r="D285" s="27" t="s">
        <v>1012</v>
      </c>
      <c r="E285" s="218" t="s">
        <v>6637</v>
      </c>
      <c r="F285" s="12" t="s">
        <v>7489</v>
      </c>
      <c r="G285" s="44" t="s">
        <v>63</v>
      </c>
      <c r="H285" s="250"/>
      <c r="I285" s="52"/>
      <c r="J285" s="52" t="s">
        <v>70</v>
      </c>
      <c r="K285" s="98" t="str">
        <f t="shared" si="11"/>
        <v>00 72 00</v>
      </c>
      <c r="L285" s="52" t="s">
        <v>57</v>
      </c>
      <c r="M285" s="44" t="s">
        <v>54</v>
      </c>
      <c r="N285" s="52" t="s">
        <v>54</v>
      </c>
      <c r="O285" s="76" t="s">
        <v>54</v>
      </c>
      <c r="P285" s="44"/>
      <c r="Q285" s="51" t="s">
        <v>54</v>
      </c>
      <c r="R285" s="51"/>
      <c r="S285" s="51"/>
      <c r="T285" s="51"/>
      <c r="U285" s="51"/>
      <c r="V285" s="51"/>
      <c r="W285" s="51"/>
      <c r="X285" s="51" t="s">
        <v>54</v>
      </c>
      <c r="Y285" s="50"/>
      <c r="Z285" s="31" t="s">
        <v>397</v>
      </c>
      <c r="AA285" s="50" t="s">
        <v>397</v>
      </c>
      <c r="AB285" s="31" t="s">
        <v>54</v>
      </c>
      <c r="AC285" s="51" t="s">
        <v>54</v>
      </c>
      <c r="AD285" s="52" t="s">
        <v>54</v>
      </c>
      <c r="AE285" s="44" t="s">
        <v>54</v>
      </c>
      <c r="AF285" s="51"/>
      <c r="AG285" s="52"/>
      <c r="AH285" s="52"/>
      <c r="AI285" s="50" t="s">
        <v>55</v>
      </c>
      <c r="AJ285" s="160">
        <v>279</v>
      </c>
      <c r="AK285" s="128"/>
      <c r="AN285" s="129"/>
    </row>
    <row r="286" spans="1:43" s="8" customFormat="1" ht="65.25" customHeight="1" x14ac:dyDescent="0.25">
      <c r="A286" s="151"/>
      <c r="B286" s="40" t="s">
        <v>1013</v>
      </c>
      <c r="C286" s="37" t="s">
        <v>1014</v>
      </c>
      <c r="D286" s="27" t="s">
        <v>359</v>
      </c>
      <c r="E286" s="218" t="s">
        <v>6636</v>
      </c>
      <c r="F286" s="12" t="s">
        <v>1016</v>
      </c>
      <c r="G286" s="44" t="s">
        <v>51</v>
      </c>
      <c r="H286" s="250"/>
      <c r="I286" s="52"/>
      <c r="J286" s="52" t="s">
        <v>70</v>
      </c>
      <c r="K286" s="98" t="str">
        <f t="shared" si="11"/>
        <v>00 45 00</v>
      </c>
      <c r="L286" s="52" t="s">
        <v>53</v>
      </c>
      <c r="M286" s="44" t="s">
        <v>54</v>
      </c>
      <c r="N286" s="52" t="s">
        <v>54</v>
      </c>
      <c r="O286" s="76" t="s">
        <v>54</v>
      </c>
      <c r="P286" s="44" t="s">
        <v>54</v>
      </c>
      <c r="Q286" s="51" t="s">
        <v>54</v>
      </c>
      <c r="R286" s="51" t="s">
        <v>54</v>
      </c>
      <c r="S286" s="51" t="s">
        <v>54</v>
      </c>
      <c r="T286" s="51" t="s">
        <v>54</v>
      </c>
      <c r="U286" s="51" t="s">
        <v>54</v>
      </c>
      <c r="V286" s="51" t="s">
        <v>54</v>
      </c>
      <c r="W286" s="51" t="s">
        <v>54</v>
      </c>
      <c r="X286" s="51" t="s">
        <v>54</v>
      </c>
      <c r="Y286" s="50" t="s">
        <v>54</v>
      </c>
      <c r="Z286" s="31"/>
      <c r="AA286" s="50"/>
      <c r="AB286" s="31" t="s">
        <v>54</v>
      </c>
      <c r="AC286" s="51" t="s">
        <v>54</v>
      </c>
      <c r="AD286" s="52" t="s">
        <v>54</v>
      </c>
      <c r="AE286" s="44" t="s">
        <v>54</v>
      </c>
      <c r="AF286" s="51"/>
      <c r="AG286" s="52"/>
      <c r="AH286" s="52"/>
      <c r="AI286" s="50" t="s">
        <v>55</v>
      </c>
      <c r="AJ286" s="160">
        <v>280</v>
      </c>
      <c r="AK286" s="128"/>
      <c r="AL286" s="8" t="s">
        <v>6380</v>
      </c>
      <c r="AN286" s="129"/>
    </row>
    <row r="287" spans="1:43" s="8" customFormat="1" ht="65.25" customHeight="1" x14ac:dyDescent="0.25">
      <c r="A287" s="151"/>
      <c r="B287" s="40" t="s">
        <v>1017</v>
      </c>
      <c r="C287" s="37" t="s">
        <v>1018</v>
      </c>
      <c r="D287" s="27" t="s">
        <v>359</v>
      </c>
      <c r="E287" s="218" t="s">
        <v>6638</v>
      </c>
      <c r="F287" s="12" t="s">
        <v>1020</v>
      </c>
      <c r="G287" s="44" t="s">
        <v>63</v>
      </c>
      <c r="H287" s="250"/>
      <c r="I287" s="52"/>
      <c r="J287" s="52" t="s">
        <v>70</v>
      </c>
      <c r="K287" s="98" t="str">
        <f t="shared" si="11"/>
        <v>00 72 00</v>
      </c>
      <c r="L287" s="52" t="s">
        <v>57</v>
      </c>
      <c r="M287" s="44" t="s">
        <v>54</v>
      </c>
      <c r="N287" s="52" t="s">
        <v>54</v>
      </c>
      <c r="O287" s="76" t="s">
        <v>54</v>
      </c>
      <c r="P287" s="44" t="s">
        <v>54</v>
      </c>
      <c r="Q287" s="51" t="s">
        <v>54</v>
      </c>
      <c r="R287" s="51" t="s">
        <v>54</v>
      </c>
      <c r="S287" s="51" t="s">
        <v>54</v>
      </c>
      <c r="T287" s="51" t="s">
        <v>54</v>
      </c>
      <c r="U287" s="51" t="s">
        <v>54</v>
      </c>
      <c r="V287" s="51" t="s">
        <v>54</v>
      </c>
      <c r="W287" s="51" t="s">
        <v>54</v>
      </c>
      <c r="X287" s="51" t="s">
        <v>54</v>
      </c>
      <c r="Y287" s="50" t="s">
        <v>54</v>
      </c>
      <c r="Z287" s="31"/>
      <c r="AA287" s="50"/>
      <c r="AB287" s="31" t="s">
        <v>54</v>
      </c>
      <c r="AC287" s="51" t="s">
        <v>54</v>
      </c>
      <c r="AD287" s="52" t="s">
        <v>54</v>
      </c>
      <c r="AE287" s="44" t="s">
        <v>54</v>
      </c>
      <c r="AF287" s="51"/>
      <c r="AG287" s="52"/>
      <c r="AH287" s="52"/>
      <c r="AI287" s="50" t="s">
        <v>55</v>
      </c>
      <c r="AJ287" s="160">
        <v>281</v>
      </c>
      <c r="AK287" s="128"/>
      <c r="AN287" s="129"/>
    </row>
    <row r="288" spans="1:43" s="8" customFormat="1" ht="65.25" customHeight="1" x14ac:dyDescent="0.25">
      <c r="A288" s="151"/>
      <c r="B288" s="40" t="s">
        <v>1021</v>
      </c>
      <c r="C288" s="37" t="s">
        <v>7348</v>
      </c>
      <c r="D288" s="27" t="s">
        <v>359</v>
      </c>
      <c r="E288" s="218" t="s">
        <v>6639</v>
      </c>
      <c r="F288" s="12" t="s">
        <v>1022</v>
      </c>
      <c r="G288" s="44" t="s">
        <v>63</v>
      </c>
      <c r="H288" s="250"/>
      <c r="I288" s="52"/>
      <c r="J288" s="52" t="s">
        <v>70</v>
      </c>
      <c r="K288" s="98" t="str">
        <f t="shared" si="11"/>
        <v>00 72 00</v>
      </c>
      <c r="L288" s="52" t="s">
        <v>57</v>
      </c>
      <c r="M288" s="44" t="s">
        <v>54</v>
      </c>
      <c r="N288" s="52" t="s">
        <v>54</v>
      </c>
      <c r="O288" s="76" t="s">
        <v>54</v>
      </c>
      <c r="P288" s="44" t="s">
        <v>54</v>
      </c>
      <c r="Q288" s="51" t="s">
        <v>54</v>
      </c>
      <c r="R288" s="51" t="s">
        <v>54</v>
      </c>
      <c r="S288" s="51" t="s">
        <v>54</v>
      </c>
      <c r="T288" s="51" t="s">
        <v>54</v>
      </c>
      <c r="U288" s="51" t="s">
        <v>54</v>
      </c>
      <c r="V288" s="51" t="s">
        <v>54</v>
      </c>
      <c r="W288" s="51" t="s">
        <v>54</v>
      </c>
      <c r="X288" s="51" t="s">
        <v>54</v>
      </c>
      <c r="Y288" s="50" t="s">
        <v>54</v>
      </c>
      <c r="Z288" s="31"/>
      <c r="AA288" s="50"/>
      <c r="AB288" s="31" t="s">
        <v>54</v>
      </c>
      <c r="AC288" s="51" t="s">
        <v>54</v>
      </c>
      <c r="AD288" s="52" t="s">
        <v>54</v>
      </c>
      <c r="AE288" s="44" t="s">
        <v>54</v>
      </c>
      <c r="AF288" s="51"/>
      <c r="AG288" s="52"/>
      <c r="AH288" s="52"/>
      <c r="AI288" s="50" t="s">
        <v>55</v>
      </c>
      <c r="AJ288" s="160">
        <v>282</v>
      </c>
      <c r="AK288" s="128"/>
      <c r="AL288" s="8" t="s">
        <v>6381</v>
      </c>
      <c r="AN288" s="129"/>
    </row>
    <row r="289" spans="1:43" s="8" customFormat="1" ht="65.25" customHeight="1" x14ac:dyDescent="0.25">
      <c r="A289" s="151"/>
      <c r="B289" s="40" t="s">
        <v>1023</v>
      </c>
      <c r="C289" s="37" t="s">
        <v>1024</v>
      </c>
      <c r="D289" s="27" t="s">
        <v>587</v>
      </c>
      <c r="E289" s="218" t="s">
        <v>6640</v>
      </c>
      <c r="F289" s="12" t="s">
        <v>1025</v>
      </c>
      <c r="G289" s="44" t="s">
        <v>51</v>
      </c>
      <c r="H289" s="250"/>
      <c r="I289" s="52"/>
      <c r="J289" s="52" t="s">
        <v>70</v>
      </c>
      <c r="K289" s="98" t="str">
        <f t="shared" si="11"/>
        <v>00 45 00</v>
      </c>
      <c r="L289" s="52" t="s">
        <v>53</v>
      </c>
      <c r="M289" s="44" t="s">
        <v>54</v>
      </c>
      <c r="N289" s="52" t="s">
        <v>54</v>
      </c>
      <c r="O289" s="76" t="s">
        <v>54</v>
      </c>
      <c r="P289" s="44" t="s">
        <v>54</v>
      </c>
      <c r="Q289" s="51" t="s">
        <v>54</v>
      </c>
      <c r="R289" s="51" t="s">
        <v>54</v>
      </c>
      <c r="S289" s="51" t="s">
        <v>54</v>
      </c>
      <c r="T289" s="51" t="s">
        <v>54</v>
      </c>
      <c r="U289" s="51" t="s">
        <v>54</v>
      </c>
      <c r="V289" s="51" t="s">
        <v>54</v>
      </c>
      <c r="W289" s="51" t="s">
        <v>54</v>
      </c>
      <c r="X289" s="51" t="s">
        <v>54</v>
      </c>
      <c r="Y289" s="50" t="s">
        <v>54</v>
      </c>
      <c r="Z289" s="31"/>
      <c r="AA289" s="50"/>
      <c r="AB289" s="31" t="s">
        <v>54</v>
      </c>
      <c r="AC289" s="51" t="s">
        <v>54</v>
      </c>
      <c r="AD289" s="52" t="s">
        <v>54</v>
      </c>
      <c r="AE289" s="44" t="s">
        <v>54</v>
      </c>
      <c r="AF289" s="51"/>
      <c r="AG289" s="52"/>
      <c r="AH289" s="52"/>
      <c r="AI289" s="50" t="s">
        <v>55</v>
      </c>
      <c r="AJ289" s="160">
        <v>283</v>
      </c>
      <c r="AK289" s="128"/>
      <c r="AN289" s="129"/>
    </row>
    <row r="290" spans="1:43" s="162" customFormat="1" ht="65.25" customHeight="1" x14ac:dyDescent="0.25">
      <c r="A290" s="153"/>
      <c r="B290" s="228" t="s">
        <v>1023</v>
      </c>
      <c r="C290" s="229" t="s">
        <v>1026</v>
      </c>
      <c r="D290" s="230" t="s">
        <v>587</v>
      </c>
      <c r="E290" s="231" t="s">
        <v>1027</v>
      </c>
      <c r="F290" s="232" t="s">
        <v>588</v>
      </c>
      <c r="G290" s="233" t="s">
        <v>51</v>
      </c>
      <c r="H290" s="234" t="s">
        <v>6497</v>
      </c>
      <c r="I290" s="235"/>
      <c r="J290" s="235" t="s">
        <v>70</v>
      </c>
      <c r="K290" s="236" t="str">
        <f t="shared" si="11"/>
        <v>00 45 00</v>
      </c>
      <c r="L290" s="235" t="s">
        <v>53</v>
      </c>
      <c r="M290" s="240" t="s">
        <v>54</v>
      </c>
      <c r="N290" s="243" t="s">
        <v>54</v>
      </c>
      <c r="O290" s="244" t="s">
        <v>54</v>
      </c>
      <c r="P290" s="240" t="s">
        <v>54</v>
      </c>
      <c r="Q290" s="241" t="s">
        <v>54</v>
      </c>
      <c r="R290" s="241" t="s">
        <v>54</v>
      </c>
      <c r="S290" s="241" t="s">
        <v>54</v>
      </c>
      <c r="T290" s="241" t="s">
        <v>54</v>
      </c>
      <c r="U290" s="241" t="s">
        <v>54</v>
      </c>
      <c r="V290" s="241" t="s">
        <v>54</v>
      </c>
      <c r="W290" s="241" t="s">
        <v>54</v>
      </c>
      <c r="X290" s="241" t="s">
        <v>54</v>
      </c>
      <c r="Y290" s="242" t="s">
        <v>54</v>
      </c>
      <c r="Z290" s="159"/>
      <c r="AA290" s="158"/>
      <c r="AB290" s="245" t="s">
        <v>54</v>
      </c>
      <c r="AC290" s="241" t="s">
        <v>54</v>
      </c>
      <c r="AD290" s="243" t="s">
        <v>54</v>
      </c>
      <c r="AE290" s="240" t="s">
        <v>54</v>
      </c>
      <c r="AF290" s="157"/>
      <c r="AG290" s="155"/>
      <c r="AH290" s="155"/>
      <c r="AI290" s="242" t="s">
        <v>55</v>
      </c>
      <c r="AJ290" s="160">
        <v>284</v>
      </c>
      <c r="AK290" s="161"/>
      <c r="AL290" s="162" t="s">
        <v>6382</v>
      </c>
      <c r="AN290" s="163"/>
      <c r="AO290" s="162" t="s">
        <v>57</v>
      </c>
    </row>
    <row r="291" spans="1:43" s="8" customFormat="1" ht="65.25" customHeight="1" x14ac:dyDescent="0.25">
      <c r="A291" s="151"/>
      <c r="B291" s="40" t="s">
        <v>1023</v>
      </c>
      <c r="C291" s="37" t="s">
        <v>1028</v>
      </c>
      <c r="D291" s="27" t="s">
        <v>1029</v>
      </c>
      <c r="E291" s="218" t="s">
        <v>6641</v>
      </c>
      <c r="F291" s="12" t="s">
        <v>1030</v>
      </c>
      <c r="G291" s="44" t="s">
        <v>51</v>
      </c>
      <c r="H291" s="250"/>
      <c r="I291" s="52"/>
      <c r="J291" s="52" t="s">
        <v>70</v>
      </c>
      <c r="K291" s="98" t="str">
        <f t="shared" si="11"/>
        <v>00 45 00</v>
      </c>
      <c r="L291" s="52" t="s">
        <v>53</v>
      </c>
      <c r="M291" s="44" t="s">
        <v>54</v>
      </c>
      <c r="N291" s="52" t="s">
        <v>54</v>
      </c>
      <c r="O291" s="76" t="s">
        <v>54</v>
      </c>
      <c r="P291" s="44" t="s">
        <v>54</v>
      </c>
      <c r="Q291" s="51" t="s">
        <v>54</v>
      </c>
      <c r="R291" s="51" t="s">
        <v>54</v>
      </c>
      <c r="S291" s="51" t="s">
        <v>54</v>
      </c>
      <c r="T291" s="51" t="s">
        <v>54</v>
      </c>
      <c r="U291" s="51" t="s">
        <v>54</v>
      </c>
      <c r="V291" s="51" t="s">
        <v>54</v>
      </c>
      <c r="W291" s="51" t="s">
        <v>54</v>
      </c>
      <c r="X291" s="51" t="s">
        <v>54</v>
      </c>
      <c r="Y291" s="50" t="s">
        <v>54</v>
      </c>
      <c r="Z291" s="31"/>
      <c r="AA291" s="50"/>
      <c r="AB291" s="31" t="s">
        <v>54</v>
      </c>
      <c r="AC291" s="51" t="s">
        <v>54</v>
      </c>
      <c r="AD291" s="52" t="s">
        <v>54</v>
      </c>
      <c r="AE291" s="44" t="s">
        <v>54</v>
      </c>
      <c r="AF291" s="51"/>
      <c r="AG291" s="52"/>
      <c r="AH291" s="52"/>
      <c r="AI291" s="50" t="s">
        <v>55</v>
      </c>
      <c r="AJ291" s="160">
        <v>285</v>
      </c>
      <c r="AK291" s="128"/>
      <c r="AN291" s="129"/>
      <c r="AO291" s="129" t="s">
        <v>179</v>
      </c>
      <c r="AP291" s="129"/>
      <c r="AQ291" s="129"/>
    </row>
    <row r="292" spans="1:43" s="8" customFormat="1" ht="65.25" customHeight="1" x14ac:dyDescent="0.25">
      <c r="A292" s="151"/>
      <c r="B292" s="40" t="s">
        <v>1031</v>
      </c>
      <c r="C292" s="37" t="s">
        <v>1032</v>
      </c>
      <c r="D292" s="27" t="s">
        <v>929</v>
      </c>
      <c r="E292" s="218" t="s">
        <v>6642</v>
      </c>
      <c r="F292" s="12" t="s">
        <v>1033</v>
      </c>
      <c r="G292" s="44" t="s">
        <v>51</v>
      </c>
      <c r="H292" s="250"/>
      <c r="I292" s="52" t="s">
        <v>6893</v>
      </c>
      <c r="J292" s="52" t="s">
        <v>70</v>
      </c>
      <c r="K292" s="98" t="str">
        <f t="shared" si="11"/>
        <v>00 45 00</v>
      </c>
      <c r="L292" s="52" t="s">
        <v>53</v>
      </c>
      <c r="M292" s="44" t="s">
        <v>54</v>
      </c>
      <c r="N292" s="52"/>
      <c r="O292" s="76"/>
      <c r="P292" s="44" t="s">
        <v>54</v>
      </c>
      <c r="Q292" s="51" t="s">
        <v>54</v>
      </c>
      <c r="R292" s="51"/>
      <c r="S292" s="51" t="s">
        <v>54</v>
      </c>
      <c r="T292" s="51" t="s">
        <v>54</v>
      </c>
      <c r="U292" s="51" t="s">
        <v>54</v>
      </c>
      <c r="V292" s="51" t="s">
        <v>54</v>
      </c>
      <c r="W292" s="51"/>
      <c r="X292" s="51" t="s">
        <v>54</v>
      </c>
      <c r="Y292" s="50" t="s">
        <v>54</v>
      </c>
      <c r="Z292" s="31" t="s">
        <v>54</v>
      </c>
      <c r="AA292" s="50" t="s">
        <v>54</v>
      </c>
      <c r="AB292" s="31"/>
      <c r="AC292" s="51" t="s">
        <v>54</v>
      </c>
      <c r="AD292" s="52"/>
      <c r="AE292" s="44" t="s">
        <v>54</v>
      </c>
      <c r="AF292" s="51"/>
      <c r="AG292" s="52"/>
      <c r="AH292" s="52"/>
      <c r="AI292" s="50" t="s">
        <v>55</v>
      </c>
      <c r="AJ292" s="160">
        <v>286</v>
      </c>
      <c r="AK292" s="128"/>
      <c r="AL292" s="8" t="s">
        <v>6383</v>
      </c>
      <c r="AN292" s="129"/>
    </row>
    <row r="293" spans="1:43" s="8" customFormat="1" ht="65.25" customHeight="1" x14ac:dyDescent="0.25">
      <c r="A293" s="151"/>
      <c r="B293" s="40" t="s">
        <v>1034</v>
      </c>
      <c r="C293" s="37" t="s">
        <v>1035</v>
      </c>
      <c r="D293" s="27" t="s">
        <v>1036</v>
      </c>
      <c r="E293" s="218" t="s">
        <v>6643</v>
      </c>
      <c r="F293" s="12" t="s">
        <v>1037</v>
      </c>
      <c r="G293" s="44" t="s">
        <v>63</v>
      </c>
      <c r="H293" s="250"/>
      <c r="I293" s="52"/>
      <c r="J293" s="52" t="s">
        <v>64</v>
      </c>
      <c r="K293" s="98" t="str">
        <f t="shared" si="11"/>
        <v>00 72 00</v>
      </c>
      <c r="L293" s="52" t="s">
        <v>57</v>
      </c>
      <c r="M293" s="44" t="s">
        <v>54</v>
      </c>
      <c r="N293" s="52" t="s">
        <v>54</v>
      </c>
      <c r="O293" s="76" t="s">
        <v>54</v>
      </c>
      <c r="P293" s="44" t="s">
        <v>54</v>
      </c>
      <c r="Q293" s="51" t="s">
        <v>54</v>
      </c>
      <c r="R293" s="51" t="s">
        <v>54</v>
      </c>
      <c r="S293" s="51" t="s">
        <v>54</v>
      </c>
      <c r="T293" s="51" t="s">
        <v>54</v>
      </c>
      <c r="U293" s="51" t="s">
        <v>54</v>
      </c>
      <c r="V293" s="51" t="s">
        <v>54</v>
      </c>
      <c r="W293" s="51" t="s">
        <v>54</v>
      </c>
      <c r="X293" s="51" t="s">
        <v>54</v>
      </c>
      <c r="Y293" s="50" t="s">
        <v>54</v>
      </c>
      <c r="Z293" s="31" t="s">
        <v>54</v>
      </c>
      <c r="AA293" s="50" t="s">
        <v>54</v>
      </c>
      <c r="AB293" s="31" t="s">
        <v>54</v>
      </c>
      <c r="AC293" s="51" t="s">
        <v>54</v>
      </c>
      <c r="AD293" s="52" t="s">
        <v>54</v>
      </c>
      <c r="AE293" s="44" t="s">
        <v>54</v>
      </c>
      <c r="AF293" s="51"/>
      <c r="AG293" s="52"/>
      <c r="AH293" s="52"/>
      <c r="AI293" s="50" t="s">
        <v>55</v>
      </c>
      <c r="AJ293" s="160">
        <v>287</v>
      </c>
      <c r="AK293" s="128"/>
      <c r="AN293" s="129"/>
    </row>
    <row r="294" spans="1:43" s="8" customFormat="1" ht="65.25" customHeight="1" x14ac:dyDescent="0.25">
      <c r="A294" s="151"/>
      <c r="B294" s="40" t="s">
        <v>1038</v>
      </c>
      <c r="C294" s="37" t="s">
        <v>1039</v>
      </c>
      <c r="D294" s="27" t="s">
        <v>1036</v>
      </c>
      <c r="E294" s="218" t="s">
        <v>6644</v>
      </c>
      <c r="F294" s="12" t="s">
        <v>7541</v>
      </c>
      <c r="G294" s="44" t="s">
        <v>51</v>
      </c>
      <c r="H294" s="250"/>
      <c r="I294" s="52" t="s">
        <v>6893</v>
      </c>
      <c r="J294" s="52" t="s">
        <v>64</v>
      </c>
      <c r="K294" s="98" t="str">
        <f t="shared" si="11"/>
        <v>00 72 00</v>
      </c>
      <c r="L294" s="52" t="s">
        <v>57</v>
      </c>
      <c r="M294" s="44" t="s">
        <v>54</v>
      </c>
      <c r="N294" s="52" t="s">
        <v>54</v>
      </c>
      <c r="O294" s="76" t="s">
        <v>54</v>
      </c>
      <c r="P294" s="44" t="s">
        <v>54</v>
      </c>
      <c r="Q294" s="51" t="s">
        <v>54</v>
      </c>
      <c r="R294" s="51" t="s">
        <v>54</v>
      </c>
      <c r="S294" s="51" t="s">
        <v>54</v>
      </c>
      <c r="T294" s="51" t="s">
        <v>54</v>
      </c>
      <c r="U294" s="51" t="s">
        <v>54</v>
      </c>
      <c r="V294" s="51" t="s">
        <v>54</v>
      </c>
      <c r="W294" s="51"/>
      <c r="X294" s="51" t="s">
        <v>54</v>
      </c>
      <c r="Y294" s="50" t="s">
        <v>54</v>
      </c>
      <c r="Z294" s="31" t="s">
        <v>54</v>
      </c>
      <c r="AA294" s="50" t="s">
        <v>54</v>
      </c>
      <c r="AB294" s="31" t="s">
        <v>54</v>
      </c>
      <c r="AC294" s="51" t="s">
        <v>54</v>
      </c>
      <c r="AD294" s="52" t="s">
        <v>54</v>
      </c>
      <c r="AE294" s="44" t="s">
        <v>54</v>
      </c>
      <c r="AF294" s="51"/>
      <c r="AG294" s="52"/>
      <c r="AH294" s="52"/>
      <c r="AI294" s="50" t="s">
        <v>55</v>
      </c>
      <c r="AJ294" s="160">
        <v>288</v>
      </c>
      <c r="AK294" s="128"/>
      <c r="AL294" s="8" t="s">
        <v>6384</v>
      </c>
      <c r="AN294" s="129"/>
    </row>
    <row r="295" spans="1:43" s="8" customFormat="1" ht="65.25" customHeight="1" x14ac:dyDescent="0.25">
      <c r="A295" s="151"/>
      <c r="B295" s="40" t="s">
        <v>1040</v>
      </c>
      <c r="C295" s="37" t="s">
        <v>1041</v>
      </c>
      <c r="D295" s="27" t="s">
        <v>1042</v>
      </c>
      <c r="E295" s="218" t="s">
        <v>6645</v>
      </c>
      <c r="F295" s="12" t="s">
        <v>1043</v>
      </c>
      <c r="G295" s="44" t="s">
        <v>63</v>
      </c>
      <c r="H295" s="250"/>
      <c r="I295" s="52" t="s">
        <v>6893</v>
      </c>
      <c r="J295" s="52" t="s">
        <v>64</v>
      </c>
      <c r="K295" s="98" t="str">
        <f t="shared" si="11"/>
        <v>00 72 00</v>
      </c>
      <c r="L295" s="52" t="s">
        <v>57</v>
      </c>
      <c r="M295" s="44" t="s">
        <v>54</v>
      </c>
      <c r="N295" s="52" t="s">
        <v>54</v>
      </c>
      <c r="O295" s="76" t="s">
        <v>54</v>
      </c>
      <c r="P295" s="44" t="s">
        <v>54</v>
      </c>
      <c r="Q295" s="51" t="s">
        <v>54</v>
      </c>
      <c r="R295" s="51" t="s">
        <v>54</v>
      </c>
      <c r="S295" s="51" t="s">
        <v>54</v>
      </c>
      <c r="T295" s="51" t="s">
        <v>54</v>
      </c>
      <c r="U295" s="51" t="s">
        <v>54</v>
      </c>
      <c r="V295" s="51" t="s">
        <v>54</v>
      </c>
      <c r="W295" s="51" t="s">
        <v>54</v>
      </c>
      <c r="X295" s="51" t="s">
        <v>54</v>
      </c>
      <c r="Y295" s="50" t="s">
        <v>54</v>
      </c>
      <c r="Z295" s="31" t="s">
        <v>54</v>
      </c>
      <c r="AA295" s="50" t="s">
        <v>54</v>
      </c>
      <c r="AB295" s="31" t="s">
        <v>54</v>
      </c>
      <c r="AC295" s="51" t="s">
        <v>54</v>
      </c>
      <c r="AD295" s="52" t="s">
        <v>54</v>
      </c>
      <c r="AE295" s="44" t="s">
        <v>54</v>
      </c>
      <c r="AF295" s="51"/>
      <c r="AG295" s="52"/>
      <c r="AH295" s="52"/>
      <c r="AI295" s="50" t="s">
        <v>55</v>
      </c>
      <c r="AJ295" s="160">
        <v>289</v>
      </c>
      <c r="AK295" s="128"/>
      <c r="AN295" s="129"/>
    </row>
    <row r="296" spans="1:43" s="8" customFormat="1" ht="65.25" customHeight="1" x14ac:dyDescent="0.25">
      <c r="A296" s="151"/>
      <c r="B296" s="40" t="s">
        <v>1040</v>
      </c>
      <c r="C296" s="37" t="s">
        <v>1044</v>
      </c>
      <c r="D296" s="27" t="s">
        <v>224</v>
      </c>
      <c r="E296" s="218" t="s">
        <v>6645</v>
      </c>
      <c r="F296" s="12" t="s">
        <v>1045</v>
      </c>
      <c r="G296" s="44" t="s">
        <v>63</v>
      </c>
      <c r="H296" s="250"/>
      <c r="I296" s="52" t="s">
        <v>6893</v>
      </c>
      <c r="J296" s="52" t="s">
        <v>64</v>
      </c>
      <c r="K296" s="98" t="str">
        <f t="shared" si="11"/>
        <v>00 72 00</v>
      </c>
      <c r="L296" s="52" t="s">
        <v>57</v>
      </c>
      <c r="M296" s="44" t="s">
        <v>54</v>
      </c>
      <c r="N296" s="52"/>
      <c r="O296" s="76"/>
      <c r="P296" s="44" t="s">
        <v>54</v>
      </c>
      <c r="Q296" s="51"/>
      <c r="R296" s="51"/>
      <c r="S296" s="51"/>
      <c r="T296" s="51" t="s">
        <v>54</v>
      </c>
      <c r="U296" s="51"/>
      <c r="V296" s="51"/>
      <c r="W296" s="51"/>
      <c r="X296" s="51"/>
      <c r="Y296" s="50"/>
      <c r="Z296" s="31" t="s">
        <v>54</v>
      </c>
      <c r="AA296" s="50" t="s">
        <v>54</v>
      </c>
      <c r="AB296" s="31" t="s">
        <v>54</v>
      </c>
      <c r="AC296" s="51" t="s">
        <v>54</v>
      </c>
      <c r="AD296" s="52" t="s">
        <v>54</v>
      </c>
      <c r="AE296" s="44" t="s">
        <v>54</v>
      </c>
      <c r="AF296" s="51"/>
      <c r="AG296" s="52"/>
      <c r="AH296" s="52"/>
      <c r="AI296" s="50" t="s">
        <v>55</v>
      </c>
      <c r="AJ296" s="160">
        <v>290</v>
      </c>
      <c r="AK296" s="128"/>
      <c r="AL296" s="8" t="s">
        <v>6385</v>
      </c>
      <c r="AN296" s="129"/>
      <c r="AO296" s="129" t="s">
        <v>57</v>
      </c>
      <c r="AP296" s="129"/>
      <c r="AQ296" s="129"/>
    </row>
    <row r="297" spans="1:43" s="8" customFormat="1" ht="65.25" customHeight="1" x14ac:dyDescent="0.25">
      <c r="A297" s="151"/>
      <c r="B297" s="40" t="s">
        <v>1046</v>
      </c>
      <c r="C297" s="37" t="s">
        <v>1047</v>
      </c>
      <c r="D297" s="27" t="s">
        <v>1042</v>
      </c>
      <c r="E297" s="218" t="s">
        <v>6646</v>
      </c>
      <c r="F297" s="12" t="s">
        <v>1048</v>
      </c>
      <c r="G297" s="44" t="s">
        <v>63</v>
      </c>
      <c r="H297" s="250"/>
      <c r="I297" s="52"/>
      <c r="J297" s="52" t="s">
        <v>64</v>
      </c>
      <c r="K297" s="98" t="str">
        <f t="shared" si="11"/>
        <v>00 72 00</v>
      </c>
      <c r="L297" s="52" t="s">
        <v>57</v>
      </c>
      <c r="M297" s="44" t="s">
        <v>54</v>
      </c>
      <c r="N297" s="52" t="s">
        <v>54</v>
      </c>
      <c r="O297" s="76" t="s">
        <v>54</v>
      </c>
      <c r="P297" s="44" t="s">
        <v>54</v>
      </c>
      <c r="Q297" s="51" t="s">
        <v>54</v>
      </c>
      <c r="R297" s="51" t="s">
        <v>54</v>
      </c>
      <c r="S297" s="51" t="s">
        <v>54</v>
      </c>
      <c r="T297" s="51" t="s">
        <v>54</v>
      </c>
      <c r="U297" s="51" t="s">
        <v>54</v>
      </c>
      <c r="V297" s="51" t="s">
        <v>54</v>
      </c>
      <c r="W297" s="51" t="s">
        <v>54</v>
      </c>
      <c r="X297" s="51" t="s">
        <v>54</v>
      </c>
      <c r="Y297" s="50" t="s">
        <v>54</v>
      </c>
      <c r="Z297" s="31" t="s">
        <v>54</v>
      </c>
      <c r="AA297" s="50" t="s">
        <v>54</v>
      </c>
      <c r="AB297" s="31" t="s">
        <v>54</v>
      </c>
      <c r="AC297" s="51" t="s">
        <v>54</v>
      </c>
      <c r="AD297" s="52" t="s">
        <v>54</v>
      </c>
      <c r="AE297" s="44" t="s">
        <v>54</v>
      </c>
      <c r="AF297" s="51"/>
      <c r="AG297" s="52"/>
      <c r="AH297" s="52"/>
      <c r="AI297" s="50" t="s">
        <v>55</v>
      </c>
      <c r="AJ297" s="160">
        <v>291</v>
      </c>
      <c r="AK297" s="128"/>
      <c r="AN297" s="129"/>
    </row>
    <row r="298" spans="1:43" s="8" customFormat="1" ht="65.25" customHeight="1" x14ac:dyDescent="0.25">
      <c r="A298" s="151"/>
      <c r="B298" s="40" t="s">
        <v>1046</v>
      </c>
      <c r="C298" s="37" t="s">
        <v>1049</v>
      </c>
      <c r="D298" s="27" t="s">
        <v>224</v>
      </c>
      <c r="E298" s="218" t="s">
        <v>6646</v>
      </c>
      <c r="F298" s="12" t="s">
        <v>1050</v>
      </c>
      <c r="G298" s="44" t="s">
        <v>63</v>
      </c>
      <c r="H298" s="250"/>
      <c r="I298" s="52"/>
      <c r="J298" s="52" t="s">
        <v>64</v>
      </c>
      <c r="K298" s="98" t="str">
        <f t="shared" si="11"/>
        <v>00 72 00</v>
      </c>
      <c r="L298" s="52" t="s">
        <v>57</v>
      </c>
      <c r="M298" s="44" t="s">
        <v>54</v>
      </c>
      <c r="N298" s="52"/>
      <c r="O298" s="76"/>
      <c r="P298" s="44" t="s">
        <v>54</v>
      </c>
      <c r="Q298" s="51"/>
      <c r="R298" s="51"/>
      <c r="S298" s="51"/>
      <c r="T298" s="51" t="s">
        <v>54</v>
      </c>
      <c r="U298" s="51"/>
      <c r="V298" s="51"/>
      <c r="W298" s="51"/>
      <c r="X298" s="51"/>
      <c r="Y298" s="50"/>
      <c r="Z298" s="31"/>
      <c r="AA298" s="50"/>
      <c r="AB298" s="31" t="s">
        <v>54</v>
      </c>
      <c r="AC298" s="51" t="s">
        <v>54</v>
      </c>
      <c r="AD298" s="52" t="s">
        <v>54</v>
      </c>
      <c r="AE298" s="44" t="s">
        <v>54</v>
      </c>
      <c r="AF298" s="51"/>
      <c r="AG298" s="52"/>
      <c r="AH298" s="52"/>
      <c r="AI298" s="50" t="s">
        <v>55</v>
      </c>
      <c r="AJ298" s="160">
        <v>292</v>
      </c>
      <c r="AK298" s="128"/>
      <c r="AL298" s="8" t="s">
        <v>6386</v>
      </c>
      <c r="AN298" s="129"/>
      <c r="AO298" s="129" t="s">
        <v>57</v>
      </c>
      <c r="AP298" s="129"/>
      <c r="AQ298" s="129"/>
    </row>
    <row r="299" spans="1:43" s="8" customFormat="1" ht="65.25" customHeight="1" x14ac:dyDescent="0.25">
      <c r="A299" s="151"/>
      <c r="B299" s="40" t="s">
        <v>1051</v>
      </c>
      <c r="C299" s="37" t="s">
        <v>1052</v>
      </c>
      <c r="D299" s="27" t="s">
        <v>211</v>
      </c>
      <c r="E299" s="218" t="s">
        <v>6647</v>
      </c>
      <c r="F299" s="12" t="s">
        <v>1053</v>
      </c>
      <c r="G299" s="44" t="s">
        <v>63</v>
      </c>
      <c r="H299" s="250"/>
      <c r="I299" s="52" t="s">
        <v>6893</v>
      </c>
      <c r="J299" s="52" t="s">
        <v>64</v>
      </c>
      <c r="K299" s="98" t="str">
        <f t="shared" si="11"/>
        <v>00 72 00</v>
      </c>
      <c r="L299" s="52" t="s">
        <v>57</v>
      </c>
      <c r="M299" s="44" t="s">
        <v>54</v>
      </c>
      <c r="N299" s="52" t="s">
        <v>54</v>
      </c>
      <c r="O299" s="76" t="s">
        <v>54</v>
      </c>
      <c r="P299" s="44" t="s">
        <v>54</v>
      </c>
      <c r="Q299" s="51" t="s">
        <v>54</v>
      </c>
      <c r="R299" s="51" t="s">
        <v>54</v>
      </c>
      <c r="S299" s="51" t="s">
        <v>54</v>
      </c>
      <c r="T299" s="51" t="s">
        <v>54</v>
      </c>
      <c r="U299" s="51" t="s">
        <v>54</v>
      </c>
      <c r="V299" s="51" t="s">
        <v>54</v>
      </c>
      <c r="W299" s="51" t="s">
        <v>54</v>
      </c>
      <c r="X299" s="51" t="s">
        <v>54</v>
      </c>
      <c r="Y299" s="50" t="s">
        <v>54</v>
      </c>
      <c r="Z299" s="31" t="s">
        <v>54</v>
      </c>
      <c r="AA299" s="50" t="s">
        <v>54</v>
      </c>
      <c r="AB299" s="31" t="s">
        <v>54</v>
      </c>
      <c r="AC299" s="51" t="s">
        <v>54</v>
      </c>
      <c r="AD299" s="52" t="s">
        <v>54</v>
      </c>
      <c r="AE299" s="44"/>
      <c r="AF299" s="51" t="s">
        <v>54</v>
      </c>
      <c r="AG299" s="52" t="s">
        <v>54</v>
      </c>
      <c r="AH299" s="52"/>
      <c r="AI299" s="50" t="s">
        <v>55</v>
      </c>
      <c r="AJ299" s="160">
        <v>293</v>
      </c>
      <c r="AK299" s="128"/>
      <c r="AN299" s="129"/>
    </row>
    <row r="300" spans="1:43" s="8" customFormat="1" ht="65.25" customHeight="1" x14ac:dyDescent="0.25">
      <c r="A300" s="151"/>
      <c r="B300" s="40" t="s">
        <v>1054</v>
      </c>
      <c r="C300" s="37" t="s">
        <v>1055</v>
      </c>
      <c r="D300" s="27" t="s">
        <v>211</v>
      </c>
      <c r="E300" s="218" t="s">
        <v>6648</v>
      </c>
      <c r="F300" s="12" t="s">
        <v>6679</v>
      </c>
      <c r="G300" s="44" t="s">
        <v>63</v>
      </c>
      <c r="H300" s="250"/>
      <c r="I300" s="52" t="s">
        <v>6893</v>
      </c>
      <c r="J300" s="52" t="s">
        <v>64</v>
      </c>
      <c r="K300" s="98" t="str">
        <f t="shared" si="11"/>
        <v>00 72 00</v>
      </c>
      <c r="L300" s="52" t="s">
        <v>57</v>
      </c>
      <c r="M300" s="44" t="s">
        <v>54</v>
      </c>
      <c r="N300" s="52" t="s">
        <v>54</v>
      </c>
      <c r="O300" s="76" t="s">
        <v>54</v>
      </c>
      <c r="P300" s="44" t="s">
        <v>54</v>
      </c>
      <c r="Q300" s="51" t="s">
        <v>54</v>
      </c>
      <c r="R300" s="51" t="s">
        <v>54</v>
      </c>
      <c r="S300" s="51" t="s">
        <v>54</v>
      </c>
      <c r="T300" s="51" t="s">
        <v>54</v>
      </c>
      <c r="U300" s="51" t="s">
        <v>54</v>
      </c>
      <c r="V300" s="51" t="s">
        <v>54</v>
      </c>
      <c r="W300" s="51" t="s">
        <v>54</v>
      </c>
      <c r="X300" s="51" t="s">
        <v>54</v>
      </c>
      <c r="Y300" s="50" t="s">
        <v>54</v>
      </c>
      <c r="Z300" s="31" t="s">
        <v>54</v>
      </c>
      <c r="AA300" s="50" t="s">
        <v>54</v>
      </c>
      <c r="AB300" s="31" t="s">
        <v>54</v>
      </c>
      <c r="AC300" s="51" t="s">
        <v>54</v>
      </c>
      <c r="AD300" s="52" t="s">
        <v>54</v>
      </c>
      <c r="AE300" s="44"/>
      <c r="AF300" s="51"/>
      <c r="AG300" s="52"/>
      <c r="AH300" s="52"/>
      <c r="AI300" s="50" t="s">
        <v>55</v>
      </c>
      <c r="AJ300" s="160">
        <v>294</v>
      </c>
      <c r="AK300" s="128"/>
      <c r="AL300" s="8" t="s">
        <v>6387</v>
      </c>
      <c r="AN300" s="129"/>
    </row>
    <row r="301" spans="1:43" s="8" customFormat="1" ht="65.25" customHeight="1" x14ac:dyDescent="0.25">
      <c r="A301" s="151"/>
      <c r="B301" s="40" t="s">
        <v>1054</v>
      </c>
      <c r="C301" s="37" t="s">
        <v>1056</v>
      </c>
      <c r="D301" s="27" t="s">
        <v>1057</v>
      </c>
      <c r="E301" s="218" t="s">
        <v>6649</v>
      </c>
      <c r="F301" s="12" t="s">
        <v>1058</v>
      </c>
      <c r="G301" s="44" t="s">
        <v>63</v>
      </c>
      <c r="H301" s="250"/>
      <c r="I301" s="52" t="s">
        <v>6893</v>
      </c>
      <c r="J301" s="52" t="s">
        <v>64</v>
      </c>
      <c r="K301" s="98" t="str">
        <f t="shared" si="11"/>
        <v>00 72 00</v>
      </c>
      <c r="L301" s="52" t="s">
        <v>57</v>
      </c>
      <c r="M301" s="44" t="s">
        <v>54</v>
      </c>
      <c r="N301" s="52"/>
      <c r="O301" s="76"/>
      <c r="P301" s="44" t="s">
        <v>54</v>
      </c>
      <c r="Q301" s="51" t="s">
        <v>54</v>
      </c>
      <c r="R301" s="51" t="s">
        <v>54</v>
      </c>
      <c r="S301" s="51" t="s">
        <v>54</v>
      </c>
      <c r="T301" s="51" t="s">
        <v>54</v>
      </c>
      <c r="U301" s="51"/>
      <c r="V301" s="51" t="s">
        <v>54</v>
      </c>
      <c r="W301" s="51"/>
      <c r="X301" s="51" t="s">
        <v>54</v>
      </c>
      <c r="Y301" s="50" t="s">
        <v>54</v>
      </c>
      <c r="Z301" s="31" t="s">
        <v>54</v>
      </c>
      <c r="AA301" s="50" t="s">
        <v>54</v>
      </c>
      <c r="AB301" s="31"/>
      <c r="AC301" s="51" t="s">
        <v>54</v>
      </c>
      <c r="AD301" s="52"/>
      <c r="AE301" s="44"/>
      <c r="AF301" s="51"/>
      <c r="AG301" s="52"/>
      <c r="AH301" s="52"/>
      <c r="AI301" s="50" t="s">
        <v>55</v>
      </c>
      <c r="AJ301" s="160">
        <v>295</v>
      </c>
      <c r="AK301" s="128"/>
      <c r="AN301" s="129"/>
      <c r="AO301" s="129" t="s">
        <v>57</v>
      </c>
      <c r="AP301" s="129"/>
      <c r="AQ301" s="129"/>
    </row>
    <row r="302" spans="1:43" s="8" customFormat="1" ht="65.25" customHeight="1" x14ac:dyDescent="0.25">
      <c r="A302" s="151"/>
      <c r="B302" s="40" t="s">
        <v>1054</v>
      </c>
      <c r="C302" s="37" t="s">
        <v>1059</v>
      </c>
      <c r="D302" s="27" t="s">
        <v>1057</v>
      </c>
      <c r="E302" s="218" t="s">
        <v>6650</v>
      </c>
      <c r="F302" s="12" t="s">
        <v>1060</v>
      </c>
      <c r="G302" s="44" t="s">
        <v>63</v>
      </c>
      <c r="H302" s="250"/>
      <c r="I302" s="52" t="s">
        <v>6893</v>
      </c>
      <c r="J302" s="52" t="s">
        <v>64</v>
      </c>
      <c r="K302" s="98" t="str">
        <f t="shared" si="11"/>
        <v>00 72 00</v>
      </c>
      <c r="L302" s="52" t="s">
        <v>57</v>
      </c>
      <c r="M302" s="44" t="s">
        <v>54</v>
      </c>
      <c r="N302" s="52" t="s">
        <v>54</v>
      </c>
      <c r="O302" s="76" t="s">
        <v>54</v>
      </c>
      <c r="P302" s="44" t="s">
        <v>54</v>
      </c>
      <c r="Q302" s="51" t="s">
        <v>54</v>
      </c>
      <c r="R302" s="51" t="s">
        <v>54</v>
      </c>
      <c r="S302" s="51" t="s">
        <v>54</v>
      </c>
      <c r="T302" s="51" t="s">
        <v>54</v>
      </c>
      <c r="U302" s="51" t="s">
        <v>54</v>
      </c>
      <c r="V302" s="51" t="s">
        <v>54</v>
      </c>
      <c r="W302" s="51" t="s">
        <v>54</v>
      </c>
      <c r="X302" s="51" t="s">
        <v>54</v>
      </c>
      <c r="Y302" s="50" t="s">
        <v>54</v>
      </c>
      <c r="Z302" s="31" t="s">
        <v>54</v>
      </c>
      <c r="AA302" s="50" t="s">
        <v>54</v>
      </c>
      <c r="AB302" s="31"/>
      <c r="AC302" s="51"/>
      <c r="AD302" s="52" t="s">
        <v>54</v>
      </c>
      <c r="AE302" s="44"/>
      <c r="AF302" s="51"/>
      <c r="AG302" s="52"/>
      <c r="AH302" s="52"/>
      <c r="AI302" s="50" t="s">
        <v>55</v>
      </c>
      <c r="AJ302" s="160">
        <v>296</v>
      </c>
      <c r="AK302" s="128"/>
      <c r="AL302" s="8" t="s">
        <v>6388</v>
      </c>
      <c r="AN302" s="129"/>
      <c r="AO302" s="129" t="s">
        <v>179</v>
      </c>
      <c r="AP302" s="129"/>
      <c r="AQ302" s="129"/>
    </row>
    <row r="303" spans="1:43" s="8" customFormat="1" ht="65.25" customHeight="1" x14ac:dyDescent="0.25">
      <c r="A303" s="151"/>
      <c r="B303" s="40" t="s">
        <v>1054</v>
      </c>
      <c r="C303" s="37" t="s">
        <v>1061</v>
      </c>
      <c r="D303" s="27" t="s">
        <v>211</v>
      </c>
      <c r="E303" s="218" t="s">
        <v>6651</v>
      </c>
      <c r="F303" s="12" t="s">
        <v>1062</v>
      </c>
      <c r="G303" s="44" t="s">
        <v>63</v>
      </c>
      <c r="H303" s="250"/>
      <c r="I303" s="52" t="s">
        <v>6893</v>
      </c>
      <c r="J303" s="52" t="s">
        <v>64</v>
      </c>
      <c r="K303" s="98" t="str">
        <f t="shared" si="11"/>
        <v>00 72 00</v>
      </c>
      <c r="L303" s="52" t="s">
        <v>57</v>
      </c>
      <c r="M303" s="44" t="s">
        <v>54</v>
      </c>
      <c r="N303" s="52" t="s">
        <v>54</v>
      </c>
      <c r="O303" s="76" t="s">
        <v>54</v>
      </c>
      <c r="P303" s="44" t="s">
        <v>54</v>
      </c>
      <c r="Q303" s="51" t="s">
        <v>54</v>
      </c>
      <c r="R303" s="51" t="s">
        <v>54</v>
      </c>
      <c r="S303" s="51" t="s">
        <v>54</v>
      </c>
      <c r="T303" s="51" t="s">
        <v>54</v>
      </c>
      <c r="U303" s="51" t="s">
        <v>54</v>
      </c>
      <c r="V303" s="51" t="s">
        <v>54</v>
      </c>
      <c r="W303" s="51" t="s">
        <v>54</v>
      </c>
      <c r="X303" s="51" t="s">
        <v>54</v>
      </c>
      <c r="Y303" s="50" t="s">
        <v>54</v>
      </c>
      <c r="Z303" s="31" t="s">
        <v>54</v>
      </c>
      <c r="AA303" s="50" t="s">
        <v>54</v>
      </c>
      <c r="AB303" s="31" t="s">
        <v>54</v>
      </c>
      <c r="AC303" s="51" t="s">
        <v>54</v>
      </c>
      <c r="AD303" s="52" t="s">
        <v>54</v>
      </c>
      <c r="AE303" s="44"/>
      <c r="AF303" s="51"/>
      <c r="AG303" s="52"/>
      <c r="AH303" s="52"/>
      <c r="AI303" s="50" t="s">
        <v>55</v>
      </c>
      <c r="AJ303" s="160">
        <v>297</v>
      </c>
      <c r="AK303" s="128"/>
      <c r="AL303" s="8" t="s">
        <v>6389</v>
      </c>
      <c r="AM303" s="133"/>
      <c r="AN303" s="129"/>
      <c r="AO303" s="129" t="s">
        <v>515</v>
      </c>
      <c r="AP303" s="129"/>
      <c r="AQ303" s="129"/>
    </row>
    <row r="304" spans="1:43" s="8" customFormat="1" ht="65.25" customHeight="1" x14ac:dyDescent="0.25">
      <c r="A304" s="151"/>
      <c r="B304" s="282" t="s">
        <v>1054</v>
      </c>
      <c r="C304" s="283" t="s">
        <v>1068</v>
      </c>
      <c r="D304" s="284" t="s">
        <v>211</v>
      </c>
      <c r="E304" s="285" t="s">
        <v>6652</v>
      </c>
      <c r="F304" s="286" t="s">
        <v>6901</v>
      </c>
      <c r="G304" s="287" t="s">
        <v>63</v>
      </c>
      <c r="H304" s="288" t="s">
        <v>6492</v>
      </c>
      <c r="I304" s="235"/>
      <c r="J304" s="235" t="s">
        <v>64</v>
      </c>
      <c r="K304" s="236" t="str">
        <f t="shared" si="11"/>
        <v>00 72 00</v>
      </c>
      <c r="L304" s="235" t="s">
        <v>57</v>
      </c>
      <c r="M304" s="44" t="s">
        <v>54</v>
      </c>
      <c r="N304" s="52" t="s">
        <v>54</v>
      </c>
      <c r="O304" s="76" t="s">
        <v>54</v>
      </c>
      <c r="P304" s="44" t="s">
        <v>54</v>
      </c>
      <c r="Q304" s="51" t="s">
        <v>54</v>
      </c>
      <c r="R304" s="51" t="s">
        <v>54</v>
      </c>
      <c r="S304" s="51" t="s">
        <v>54</v>
      </c>
      <c r="T304" s="51" t="s">
        <v>54</v>
      </c>
      <c r="U304" s="51" t="s">
        <v>54</v>
      </c>
      <c r="V304" s="51" t="s">
        <v>54</v>
      </c>
      <c r="W304" s="51" t="s">
        <v>54</v>
      </c>
      <c r="X304" s="51" t="s">
        <v>54</v>
      </c>
      <c r="Y304" s="50" t="s">
        <v>54</v>
      </c>
      <c r="Z304" s="31" t="s">
        <v>54</v>
      </c>
      <c r="AA304" s="50" t="s">
        <v>54</v>
      </c>
      <c r="AB304" s="31" t="s">
        <v>54</v>
      </c>
      <c r="AC304" s="51" t="s">
        <v>54</v>
      </c>
      <c r="AD304" s="52" t="s">
        <v>54</v>
      </c>
      <c r="AE304" s="44"/>
      <c r="AF304" s="51"/>
      <c r="AG304" s="52"/>
      <c r="AH304" s="52"/>
      <c r="AI304" s="50" t="s">
        <v>55</v>
      </c>
      <c r="AJ304" s="160">
        <v>298</v>
      </c>
      <c r="AK304" s="128"/>
      <c r="AL304" s="8" t="s">
        <v>6389</v>
      </c>
      <c r="AM304" s="133"/>
      <c r="AN304" s="129"/>
      <c r="AO304" s="129" t="s">
        <v>515</v>
      </c>
      <c r="AP304" s="129"/>
      <c r="AQ304" s="129"/>
    </row>
    <row r="305" spans="1:43" s="8" customFormat="1" ht="65.25" customHeight="1" x14ac:dyDescent="0.25">
      <c r="A305" s="151"/>
      <c r="B305" s="40" t="s">
        <v>1054</v>
      </c>
      <c r="C305" s="37" t="s">
        <v>1063</v>
      </c>
      <c r="D305" s="27"/>
      <c r="E305" s="218" t="s">
        <v>1064</v>
      </c>
      <c r="F305" s="12" t="s">
        <v>1065</v>
      </c>
      <c r="G305" s="44" t="s">
        <v>63</v>
      </c>
      <c r="H305" s="250"/>
      <c r="I305" s="52"/>
      <c r="J305" s="52" t="s">
        <v>64</v>
      </c>
      <c r="K305" s="98" t="str">
        <f t="shared" si="11"/>
        <v>00 72 00</v>
      </c>
      <c r="L305" s="52" t="s">
        <v>57</v>
      </c>
      <c r="M305" s="44" t="s">
        <v>54</v>
      </c>
      <c r="N305" s="52" t="s">
        <v>54</v>
      </c>
      <c r="O305" s="76" t="s">
        <v>54</v>
      </c>
      <c r="P305" s="44" t="s">
        <v>54</v>
      </c>
      <c r="Q305" s="51" t="s">
        <v>54</v>
      </c>
      <c r="R305" s="51" t="s">
        <v>54</v>
      </c>
      <c r="S305" s="51" t="s">
        <v>54</v>
      </c>
      <c r="T305" s="51" t="s">
        <v>54</v>
      </c>
      <c r="U305" s="51" t="s">
        <v>54</v>
      </c>
      <c r="V305" s="51" t="s">
        <v>54</v>
      </c>
      <c r="W305" s="51" t="s">
        <v>54</v>
      </c>
      <c r="X305" s="51" t="s">
        <v>54</v>
      </c>
      <c r="Y305" s="50" t="s">
        <v>54</v>
      </c>
      <c r="Z305" s="31" t="s">
        <v>54</v>
      </c>
      <c r="AA305" s="50" t="s">
        <v>54</v>
      </c>
      <c r="AB305" s="31" t="s">
        <v>54</v>
      </c>
      <c r="AC305" s="51" t="s">
        <v>54</v>
      </c>
      <c r="AD305" s="52" t="s">
        <v>54</v>
      </c>
      <c r="AE305" s="71"/>
      <c r="AF305" s="69"/>
      <c r="AG305" s="70"/>
      <c r="AH305" s="70"/>
      <c r="AI305" s="50" t="s">
        <v>219</v>
      </c>
      <c r="AJ305" s="160">
        <v>299</v>
      </c>
      <c r="AK305" s="128"/>
      <c r="AM305" s="133"/>
      <c r="AN305" s="129"/>
      <c r="AO305" s="129" t="s">
        <v>515</v>
      </c>
      <c r="AP305" s="129" t="s">
        <v>64</v>
      </c>
      <c r="AQ305" s="129" t="s">
        <v>1067</v>
      </c>
    </row>
    <row r="306" spans="1:43" s="8" customFormat="1" ht="65.25" customHeight="1" x14ac:dyDescent="0.25">
      <c r="A306" s="151"/>
      <c r="B306" s="40" t="s">
        <v>1054</v>
      </c>
      <c r="C306" s="37" t="s">
        <v>1068</v>
      </c>
      <c r="D306" s="27" t="s">
        <v>211</v>
      </c>
      <c r="E306" s="218" t="s">
        <v>1069</v>
      </c>
      <c r="F306" s="12" t="s">
        <v>1070</v>
      </c>
      <c r="G306" s="44" t="s">
        <v>63</v>
      </c>
      <c r="H306" s="250"/>
      <c r="I306" s="52"/>
      <c r="J306" s="52" t="s">
        <v>64</v>
      </c>
      <c r="K306" s="98" t="str">
        <f t="shared" si="11"/>
        <v>00 72 00</v>
      </c>
      <c r="L306" s="52" t="s">
        <v>57</v>
      </c>
      <c r="M306" s="44" t="s">
        <v>54</v>
      </c>
      <c r="N306" s="52" t="s">
        <v>54</v>
      </c>
      <c r="O306" s="76" t="s">
        <v>54</v>
      </c>
      <c r="P306" s="44" t="s">
        <v>54</v>
      </c>
      <c r="Q306" s="51" t="s">
        <v>54</v>
      </c>
      <c r="R306" s="51" t="s">
        <v>54</v>
      </c>
      <c r="S306" s="51" t="s">
        <v>54</v>
      </c>
      <c r="T306" s="51" t="s">
        <v>54</v>
      </c>
      <c r="U306" s="51" t="s">
        <v>54</v>
      </c>
      <c r="V306" s="51" t="s">
        <v>54</v>
      </c>
      <c r="W306" s="51" t="s">
        <v>54</v>
      </c>
      <c r="X306" s="51" t="s">
        <v>54</v>
      </c>
      <c r="Y306" s="50" t="s">
        <v>54</v>
      </c>
      <c r="Z306" s="31" t="s">
        <v>54</v>
      </c>
      <c r="AA306" s="50" t="s">
        <v>54</v>
      </c>
      <c r="AB306" s="31" t="s">
        <v>54</v>
      </c>
      <c r="AC306" s="51" t="s">
        <v>54</v>
      </c>
      <c r="AD306" s="52" t="s">
        <v>54</v>
      </c>
      <c r="AE306" s="44"/>
      <c r="AF306" s="51"/>
      <c r="AG306" s="52"/>
      <c r="AH306" s="52"/>
      <c r="AI306" s="50" t="s">
        <v>55</v>
      </c>
      <c r="AJ306" s="160">
        <v>300</v>
      </c>
      <c r="AK306" s="128"/>
      <c r="AL306" s="8" t="s">
        <v>6390</v>
      </c>
      <c r="AM306" s="133"/>
      <c r="AN306" s="129"/>
      <c r="AO306" s="129" t="s">
        <v>828</v>
      </c>
      <c r="AP306" s="129"/>
      <c r="AQ306" s="129"/>
    </row>
    <row r="307" spans="1:43" s="8" customFormat="1" ht="65.25" customHeight="1" x14ac:dyDescent="0.25">
      <c r="A307" s="151"/>
      <c r="B307" s="40" t="s">
        <v>1054</v>
      </c>
      <c r="C307" s="37" t="s">
        <v>1071</v>
      </c>
      <c r="D307" s="27" t="s">
        <v>1072</v>
      </c>
      <c r="E307" s="218" t="s">
        <v>1064</v>
      </c>
      <c r="F307" s="12" t="s">
        <v>1073</v>
      </c>
      <c r="G307" s="44" t="s">
        <v>63</v>
      </c>
      <c r="H307" s="250"/>
      <c r="I307" s="52"/>
      <c r="J307" s="52" t="s">
        <v>64</v>
      </c>
      <c r="K307" s="98" t="str">
        <f t="shared" si="11"/>
        <v>00 72 00</v>
      </c>
      <c r="L307" s="52" t="s">
        <v>57</v>
      </c>
      <c r="M307" s="44" t="s">
        <v>54</v>
      </c>
      <c r="N307" s="52" t="s">
        <v>54</v>
      </c>
      <c r="O307" s="76" t="s">
        <v>54</v>
      </c>
      <c r="P307" s="44" t="s">
        <v>54</v>
      </c>
      <c r="Q307" s="51" t="s">
        <v>54</v>
      </c>
      <c r="R307" s="51" t="s">
        <v>54</v>
      </c>
      <c r="S307" s="51" t="s">
        <v>54</v>
      </c>
      <c r="T307" s="51" t="s">
        <v>54</v>
      </c>
      <c r="U307" s="51" t="s">
        <v>54</v>
      </c>
      <c r="V307" s="51" t="s">
        <v>54</v>
      </c>
      <c r="W307" s="51" t="s">
        <v>54</v>
      </c>
      <c r="X307" s="51" t="s">
        <v>54</v>
      </c>
      <c r="Y307" s="50" t="s">
        <v>54</v>
      </c>
      <c r="Z307" s="31" t="s">
        <v>54</v>
      </c>
      <c r="AA307" s="50" t="s">
        <v>54</v>
      </c>
      <c r="AB307" s="31" t="s">
        <v>54</v>
      </c>
      <c r="AC307" s="51" t="s">
        <v>54</v>
      </c>
      <c r="AD307" s="52" t="s">
        <v>54</v>
      </c>
      <c r="AE307" s="71"/>
      <c r="AF307" s="69"/>
      <c r="AG307" s="70"/>
      <c r="AH307" s="70"/>
      <c r="AI307" s="50" t="s">
        <v>219</v>
      </c>
      <c r="AJ307" s="160">
        <v>301</v>
      </c>
      <c r="AK307" s="128"/>
      <c r="AM307" s="133"/>
      <c r="AN307" s="129"/>
      <c r="AO307" s="129" t="s">
        <v>828</v>
      </c>
      <c r="AP307" s="129" t="s">
        <v>64</v>
      </c>
      <c r="AQ307" s="129" t="s">
        <v>1067</v>
      </c>
    </row>
    <row r="308" spans="1:43" s="8" customFormat="1" ht="65.25" customHeight="1" x14ac:dyDescent="0.25">
      <c r="A308" s="151"/>
      <c r="B308" s="40" t="s">
        <v>1074</v>
      </c>
      <c r="C308" s="37" t="s">
        <v>1075</v>
      </c>
      <c r="D308" s="27" t="s">
        <v>191</v>
      </c>
      <c r="E308" s="218" t="s">
        <v>6653</v>
      </c>
      <c r="F308" s="12" t="s">
        <v>1076</v>
      </c>
      <c r="G308" s="44" t="s">
        <v>63</v>
      </c>
      <c r="H308" s="250"/>
      <c r="I308" s="52"/>
      <c r="J308" s="52" t="s">
        <v>64</v>
      </c>
      <c r="K308" s="98" t="str">
        <f t="shared" si="11"/>
        <v>00 72 00</v>
      </c>
      <c r="L308" s="52" t="s">
        <v>57</v>
      </c>
      <c r="M308" s="44" t="s">
        <v>397</v>
      </c>
      <c r="N308" s="52" t="s">
        <v>397</v>
      </c>
      <c r="O308" s="76" t="s">
        <v>397</v>
      </c>
      <c r="P308" s="44" t="s">
        <v>397</v>
      </c>
      <c r="Q308" s="51" t="s">
        <v>397</v>
      </c>
      <c r="R308" s="51" t="s">
        <v>397</v>
      </c>
      <c r="S308" s="51" t="s">
        <v>397</v>
      </c>
      <c r="T308" s="51" t="s">
        <v>397</v>
      </c>
      <c r="U308" s="51" t="s">
        <v>397</v>
      </c>
      <c r="V308" s="51" t="s">
        <v>397</v>
      </c>
      <c r="W308" s="51" t="s">
        <v>397</v>
      </c>
      <c r="X308" s="51" t="s">
        <v>397</v>
      </c>
      <c r="Y308" s="50" t="s">
        <v>397</v>
      </c>
      <c r="Z308" s="31"/>
      <c r="AA308" s="50"/>
      <c r="AB308" s="31"/>
      <c r="AC308" s="51"/>
      <c r="AD308" s="52" t="s">
        <v>397</v>
      </c>
      <c r="AE308" s="44" t="s">
        <v>397</v>
      </c>
      <c r="AF308" s="51"/>
      <c r="AG308" s="52"/>
      <c r="AH308" s="52"/>
      <c r="AI308" s="50" t="s">
        <v>55</v>
      </c>
      <c r="AJ308" s="160">
        <v>302</v>
      </c>
      <c r="AK308" s="128"/>
      <c r="AL308" s="8" t="s">
        <v>6391</v>
      </c>
      <c r="AN308" s="129"/>
    </row>
    <row r="309" spans="1:43" s="8" customFormat="1" ht="65.25" customHeight="1" x14ac:dyDescent="0.25">
      <c r="A309" s="64"/>
      <c r="B309" s="105" t="s">
        <v>78</v>
      </c>
      <c r="C309" s="106" t="s">
        <v>79</v>
      </c>
      <c r="D309" s="13"/>
      <c r="E309" s="218" t="s">
        <v>1077</v>
      </c>
      <c r="F309" s="94" t="s">
        <v>1078</v>
      </c>
      <c r="G309" s="44" t="s">
        <v>63</v>
      </c>
      <c r="H309" s="52"/>
      <c r="I309" s="52"/>
      <c r="J309" s="52" t="s">
        <v>64</v>
      </c>
      <c r="K309" s="98" t="str">
        <f t="shared" si="11"/>
        <v>00 72 00</v>
      </c>
      <c r="L309" s="52" t="s">
        <v>57</v>
      </c>
      <c r="M309" s="44" t="s">
        <v>397</v>
      </c>
      <c r="N309" s="52" t="s">
        <v>397</v>
      </c>
      <c r="O309" s="76" t="s">
        <v>397</v>
      </c>
      <c r="P309" s="44" t="s">
        <v>397</v>
      </c>
      <c r="Q309" s="51" t="s">
        <v>397</v>
      </c>
      <c r="R309" s="51" t="s">
        <v>397</v>
      </c>
      <c r="S309" s="51" t="s">
        <v>397</v>
      </c>
      <c r="T309" s="51" t="s">
        <v>397</v>
      </c>
      <c r="U309" s="51" t="s">
        <v>397</v>
      </c>
      <c r="V309" s="51" t="s">
        <v>397</v>
      </c>
      <c r="W309" s="51" t="s">
        <v>397</v>
      </c>
      <c r="X309" s="51" t="s">
        <v>397</v>
      </c>
      <c r="Y309" s="50" t="s">
        <v>397</v>
      </c>
      <c r="Z309" s="31"/>
      <c r="AA309" s="50"/>
      <c r="AB309" s="31"/>
      <c r="AC309" s="51"/>
      <c r="AD309" s="52" t="s">
        <v>397</v>
      </c>
      <c r="AE309" s="44" t="s">
        <v>397</v>
      </c>
      <c r="AF309" s="57"/>
      <c r="AG309" s="58"/>
      <c r="AH309" s="58"/>
      <c r="AI309" s="50" t="s">
        <v>55</v>
      </c>
      <c r="AJ309" s="160">
        <v>303</v>
      </c>
    </row>
    <row r="310" spans="1:43" s="8" customFormat="1" ht="65.25" customHeight="1" x14ac:dyDescent="0.25">
      <c r="A310" s="151"/>
      <c r="B310" s="40" t="s">
        <v>1079</v>
      </c>
      <c r="C310" s="37" t="s">
        <v>1080</v>
      </c>
      <c r="D310" s="27" t="s">
        <v>149</v>
      </c>
      <c r="E310" s="218" t="s">
        <v>6654</v>
      </c>
      <c r="F310" s="12" t="s">
        <v>1081</v>
      </c>
      <c r="G310" s="44" t="s">
        <v>63</v>
      </c>
      <c r="H310" s="250"/>
      <c r="I310" s="52"/>
      <c r="J310" s="52" t="s">
        <v>64</v>
      </c>
      <c r="K310" s="98" t="str">
        <f t="shared" si="11"/>
        <v>00 72 00</v>
      </c>
      <c r="L310" s="52" t="s">
        <v>57</v>
      </c>
      <c r="M310" s="44" t="s">
        <v>54</v>
      </c>
      <c r="N310" s="52" t="s">
        <v>54</v>
      </c>
      <c r="O310" s="76" t="s">
        <v>54</v>
      </c>
      <c r="P310" s="44" t="s">
        <v>54</v>
      </c>
      <c r="Q310" s="51" t="s">
        <v>54</v>
      </c>
      <c r="R310" s="51" t="s">
        <v>54</v>
      </c>
      <c r="S310" s="51" t="s">
        <v>54</v>
      </c>
      <c r="T310" s="51" t="s">
        <v>54</v>
      </c>
      <c r="U310" s="51" t="s">
        <v>54</v>
      </c>
      <c r="V310" s="51" t="s">
        <v>54</v>
      </c>
      <c r="W310" s="51" t="s">
        <v>54</v>
      </c>
      <c r="X310" s="51" t="s">
        <v>54</v>
      </c>
      <c r="Y310" s="50" t="s">
        <v>54</v>
      </c>
      <c r="Z310" s="31"/>
      <c r="AA310" s="50"/>
      <c r="AB310" s="31" t="s">
        <v>54</v>
      </c>
      <c r="AC310" s="51" t="s">
        <v>54</v>
      </c>
      <c r="AD310" s="52" t="s">
        <v>54</v>
      </c>
      <c r="AE310" s="44" t="s">
        <v>54</v>
      </c>
      <c r="AF310" s="51"/>
      <c r="AG310" s="52"/>
      <c r="AH310" s="52"/>
      <c r="AI310" s="50" t="s">
        <v>55</v>
      </c>
      <c r="AJ310" s="160">
        <v>304</v>
      </c>
      <c r="AK310" s="128"/>
      <c r="AL310" s="8" t="s">
        <v>6392</v>
      </c>
      <c r="AN310" s="129"/>
    </row>
    <row r="311" spans="1:43" s="8" customFormat="1" ht="65.25" customHeight="1" x14ac:dyDescent="0.25">
      <c r="A311" s="64"/>
      <c r="B311" s="105" t="s">
        <v>78</v>
      </c>
      <c r="C311" s="106" t="s">
        <v>79</v>
      </c>
      <c r="D311" s="13"/>
      <c r="E311" s="218" t="s">
        <v>1082</v>
      </c>
      <c r="F311" s="94" t="s">
        <v>1083</v>
      </c>
      <c r="G311" s="44" t="s">
        <v>63</v>
      </c>
      <c r="H311" s="52"/>
      <c r="I311" s="52"/>
      <c r="J311" s="52" t="s">
        <v>64</v>
      </c>
      <c r="K311" s="98" t="str">
        <f t="shared" si="11"/>
        <v>00 72 00</v>
      </c>
      <c r="L311" s="52" t="s">
        <v>57</v>
      </c>
      <c r="M311" s="44" t="s">
        <v>54</v>
      </c>
      <c r="N311" s="52" t="s">
        <v>54</v>
      </c>
      <c r="O311" s="76" t="s">
        <v>54</v>
      </c>
      <c r="P311" s="44" t="s">
        <v>54</v>
      </c>
      <c r="Q311" s="51" t="s">
        <v>54</v>
      </c>
      <c r="R311" s="51" t="s">
        <v>54</v>
      </c>
      <c r="S311" s="51" t="s">
        <v>54</v>
      </c>
      <c r="T311" s="51" t="s">
        <v>54</v>
      </c>
      <c r="U311" s="51" t="s">
        <v>54</v>
      </c>
      <c r="V311" s="51" t="s">
        <v>54</v>
      </c>
      <c r="W311" s="51" t="s">
        <v>54</v>
      </c>
      <c r="X311" s="51" t="s">
        <v>54</v>
      </c>
      <c r="Y311" s="50" t="s">
        <v>54</v>
      </c>
      <c r="Z311" s="31"/>
      <c r="AA311" s="50"/>
      <c r="AB311" s="31" t="s">
        <v>54</v>
      </c>
      <c r="AC311" s="51" t="s">
        <v>54</v>
      </c>
      <c r="AD311" s="52" t="s">
        <v>54</v>
      </c>
      <c r="AE311" s="44" t="s">
        <v>54</v>
      </c>
      <c r="AF311" s="57"/>
      <c r="AG311" s="58"/>
      <c r="AH311" s="58"/>
      <c r="AI311" s="50" t="s">
        <v>55</v>
      </c>
      <c r="AJ311" s="160">
        <v>305</v>
      </c>
    </row>
    <row r="312" spans="1:43" s="8" customFormat="1" ht="65.25" customHeight="1" x14ac:dyDescent="0.25">
      <c r="A312" s="151"/>
      <c r="B312" s="40" t="s">
        <v>1084</v>
      </c>
      <c r="C312" s="37" t="s">
        <v>1085</v>
      </c>
      <c r="D312" s="27" t="s">
        <v>1086</v>
      </c>
      <c r="E312" s="218" t="s">
        <v>6655</v>
      </c>
      <c r="F312" s="12" t="s">
        <v>1087</v>
      </c>
      <c r="G312" s="44" t="s">
        <v>63</v>
      </c>
      <c r="H312" s="250"/>
      <c r="I312" s="52"/>
      <c r="J312" s="52" t="s">
        <v>70</v>
      </c>
      <c r="K312" s="98" t="str">
        <f t="shared" si="11"/>
        <v>00 72 00</v>
      </c>
      <c r="L312" s="52" t="s">
        <v>57</v>
      </c>
      <c r="M312" s="44" t="s">
        <v>54</v>
      </c>
      <c r="N312" s="52" t="s">
        <v>54</v>
      </c>
      <c r="O312" s="76" t="s">
        <v>54</v>
      </c>
      <c r="P312" s="44" t="s">
        <v>54</v>
      </c>
      <c r="Q312" s="51" t="s">
        <v>54</v>
      </c>
      <c r="R312" s="51" t="s">
        <v>54</v>
      </c>
      <c r="S312" s="51" t="s">
        <v>54</v>
      </c>
      <c r="T312" s="51" t="s">
        <v>54</v>
      </c>
      <c r="U312" s="51" t="s">
        <v>54</v>
      </c>
      <c r="V312" s="51" t="s">
        <v>54</v>
      </c>
      <c r="W312" s="51" t="s">
        <v>54</v>
      </c>
      <c r="X312" s="51" t="s">
        <v>54</v>
      </c>
      <c r="Y312" s="50" t="s">
        <v>54</v>
      </c>
      <c r="Z312" s="31"/>
      <c r="AA312" s="50"/>
      <c r="AB312" s="31" t="s">
        <v>54</v>
      </c>
      <c r="AC312" s="51" t="s">
        <v>54</v>
      </c>
      <c r="AD312" s="52" t="s">
        <v>54</v>
      </c>
      <c r="AE312" s="44" t="s">
        <v>54</v>
      </c>
      <c r="AF312" s="51"/>
      <c r="AG312" s="52"/>
      <c r="AH312" s="52"/>
      <c r="AI312" s="50" t="s">
        <v>55</v>
      </c>
      <c r="AJ312" s="160">
        <v>306</v>
      </c>
      <c r="AK312" s="128"/>
      <c r="AL312" s="8" t="s">
        <v>6393</v>
      </c>
      <c r="AN312" s="129"/>
    </row>
    <row r="313" spans="1:43" s="8" customFormat="1" ht="65.25" customHeight="1" x14ac:dyDescent="0.25">
      <c r="A313" s="64"/>
      <c r="B313" s="105" t="s">
        <v>78</v>
      </c>
      <c r="C313" s="106" t="s">
        <v>79</v>
      </c>
      <c r="D313" s="13" t="s">
        <v>149</v>
      </c>
      <c r="E313" s="218" t="s">
        <v>1082</v>
      </c>
      <c r="F313" s="94" t="s">
        <v>1083</v>
      </c>
      <c r="G313" s="44" t="s">
        <v>63</v>
      </c>
      <c r="H313" s="52"/>
      <c r="I313" s="52"/>
      <c r="J313" s="52" t="s">
        <v>70</v>
      </c>
      <c r="K313" s="98" t="str">
        <f t="shared" si="11"/>
        <v>00 72 00</v>
      </c>
      <c r="L313" s="52" t="s">
        <v>57</v>
      </c>
      <c r="M313" s="44" t="s">
        <v>54</v>
      </c>
      <c r="N313" s="52" t="s">
        <v>54</v>
      </c>
      <c r="O313" s="76" t="s">
        <v>54</v>
      </c>
      <c r="P313" s="44" t="s">
        <v>54</v>
      </c>
      <c r="Q313" s="51" t="s">
        <v>54</v>
      </c>
      <c r="R313" s="51" t="s">
        <v>54</v>
      </c>
      <c r="S313" s="51" t="s">
        <v>54</v>
      </c>
      <c r="T313" s="51" t="s">
        <v>54</v>
      </c>
      <c r="U313" s="51" t="s">
        <v>54</v>
      </c>
      <c r="V313" s="51" t="s">
        <v>54</v>
      </c>
      <c r="W313" s="51" t="s">
        <v>54</v>
      </c>
      <c r="X313" s="51" t="s">
        <v>54</v>
      </c>
      <c r="Y313" s="50" t="s">
        <v>54</v>
      </c>
      <c r="Z313" s="31"/>
      <c r="AA313" s="50"/>
      <c r="AB313" s="31" t="s">
        <v>54</v>
      </c>
      <c r="AC313" s="51" t="s">
        <v>54</v>
      </c>
      <c r="AD313" s="52" t="s">
        <v>54</v>
      </c>
      <c r="AE313" s="44" t="s">
        <v>54</v>
      </c>
      <c r="AF313" s="57"/>
      <c r="AG313" s="58"/>
      <c r="AH313" s="58"/>
      <c r="AI313" s="50" t="s">
        <v>55</v>
      </c>
      <c r="AJ313" s="160">
        <v>307</v>
      </c>
    </row>
    <row r="314" spans="1:43" s="8" customFormat="1" ht="65.25" customHeight="1" x14ac:dyDescent="0.25">
      <c r="A314" s="151"/>
      <c r="B314" s="40" t="s">
        <v>1088</v>
      </c>
      <c r="C314" s="37" t="s">
        <v>1089</v>
      </c>
      <c r="D314" s="27" t="s">
        <v>224</v>
      </c>
      <c r="E314" s="218" t="s">
        <v>6656</v>
      </c>
      <c r="F314" s="12" t="s">
        <v>1090</v>
      </c>
      <c r="G314" s="44" t="s">
        <v>63</v>
      </c>
      <c r="H314" s="250"/>
      <c r="I314" s="52"/>
      <c r="J314" s="52" t="s">
        <v>70</v>
      </c>
      <c r="K314" s="98" t="str">
        <f t="shared" si="11"/>
        <v>00 72 00</v>
      </c>
      <c r="L314" s="52" t="s">
        <v>57</v>
      </c>
      <c r="M314" s="44" t="s">
        <v>54</v>
      </c>
      <c r="N314" s="52" t="s">
        <v>54</v>
      </c>
      <c r="O314" s="76" t="s">
        <v>54</v>
      </c>
      <c r="P314" s="44" t="s">
        <v>54</v>
      </c>
      <c r="Q314" s="51" t="s">
        <v>54</v>
      </c>
      <c r="R314" s="51" t="s">
        <v>54</v>
      </c>
      <c r="S314" s="51" t="s">
        <v>54</v>
      </c>
      <c r="T314" s="51" t="s">
        <v>54</v>
      </c>
      <c r="U314" s="51" t="s">
        <v>54</v>
      </c>
      <c r="V314" s="51" t="s">
        <v>54</v>
      </c>
      <c r="W314" s="51" t="s">
        <v>54</v>
      </c>
      <c r="X314" s="51" t="s">
        <v>54</v>
      </c>
      <c r="Y314" s="50" t="s">
        <v>54</v>
      </c>
      <c r="Z314" s="31"/>
      <c r="AA314" s="50"/>
      <c r="AB314" s="31"/>
      <c r="AC314" s="51" t="s">
        <v>54</v>
      </c>
      <c r="AD314" s="52" t="s">
        <v>54</v>
      </c>
      <c r="AE314" s="44" t="s">
        <v>54</v>
      </c>
      <c r="AF314" s="51"/>
      <c r="AG314" s="52"/>
      <c r="AH314" s="52"/>
      <c r="AI314" s="50" t="s">
        <v>55</v>
      </c>
      <c r="AJ314" s="160">
        <v>308</v>
      </c>
      <c r="AK314" s="128"/>
      <c r="AL314" s="8" t="s">
        <v>6394</v>
      </c>
      <c r="AN314" s="129"/>
    </row>
    <row r="315" spans="1:43" s="182" customFormat="1" ht="65.25" customHeight="1" x14ac:dyDescent="0.25">
      <c r="A315" s="180"/>
      <c r="B315" s="228" t="s">
        <v>1088</v>
      </c>
      <c r="C315" s="229" t="s">
        <v>1091</v>
      </c>
      <c r="D315" s="230" t="s">
        <v>224</v>
      </c>
      <c r="E315" s="231" t="s">
        <v>1092</v>
      </c>
      <c r="F315" s="232" t="s">
        <v>1093</v>
      </c>
      <c r="G315" s="233" t="s">
        <v>63</v>
      </c>
      <c r="H315" s="234" t="s">
        <v>6497</v>
      </c>
      <c r="I315" s="235"/>
      <c r="J315" s="235" t="s">
        <v>70</v>
      </c>
      <c r="K315" s="236" t="str">
        <f t="shared" si="11"/>
        <v>00 72 00</v>
      </c>
      <c r="L315" s="235" t="s">
        <v>57</v>
      </c>
      <c r="M315" s="174" t="s">
        <v>54</v>
      </c>
      <c r="N315" s="175" t="s">
        <v>54</v>
      </c>
      <c r="O315" s="176" t="s">
        <v>54</v>
      </c>
      <c r="P315" s="174" t="s">
        <v>54</v>
      </c>
      <c r="Q315" s="177" t="s">
        <v>54</v>
      </c>
      <c r="R315" s="177" t="s">
        <v>54</v>
      </c>
      <c r="S315" s="177" t="s">
        <v>54</v>
      </c>
      <c r="T315" s="177" t="s">
        <v>54</v>
      </c>
      <c r="U315" s="177" t="s">
        <v>54</v>
      </c>
      <c r="V315" s="177" t="s">
        <v>54</v>
      </c>
      <c r="W315" s="177" t="s">
        <v>54</v>
      </c>
      <c r="X315" s="177" t="s">
        <v>54</v>
      </c>
      <c r="Y315" s="178" t="s">
        <v>54</v>
      </c>
      <c r="Z315" s="179" t="s">
        <v>54</v>
      </c>
      <c r="AA315" s="178" t="s">
        <v>54</v>
      </c>
      <c r="AB315" s="179"/>
      <c r="AC315" s="177" t="s">
        <v>54</v>
      </c>
      <c r="AD315" s="175" t="s">
        <v>54</v>
      </c>
      <c r="AE315" s="174" t="s">
        <v>54</v>
      </c>
      <c r="AF315" s="177"/>
      <c r="AG315" s="175"/>
      <c r="AH315" s="175"/>
      <c r="AI315" s="178" t="s">
        <v>55</v>
      </c>
      <c r="AJ315" s="160">
        <v>309</v>
      </c>
      <c r="AK315" s="181"/>
      <c r="AN315" s="183"/>
      <c r="AO315" s="183" t="s">
        <v>57</v>
      </c>
      <c r="AP315" s="183"/>
      <c r="AQ315" s="183"/>
    </row>
    <row r="316" spans="1:43" s="8" customFormat="1" ht="65.25" customHeight="1" x14ac:dyDescent="0.25">
      <c r="A316" s="151"/>
      <c r="B316" s="40" t="s">
        <v>1094</v>
      </c>
      <c r="C316" s="37" t="s">
        <v>1095</v>
      </c>
      <c r="D316" s="27" t="s">
        <v>1036</v>
      </c>
      <c r="E316" s="218" t="s">
        <v>6657</v>
      </c>
      <c r="F316" s="12" t="s">
        <v>1096</v>
      </c>
      <c r="G316" s="44" t="s">
        <v>63</v>
      </c>
      <c r="H316" s="250"/>
      <c r="I316" s="52" t="s">
        <v>6893</v>
      </c>
      <c r="J316" s="52" t="s">
        <v>64</v>
      </c>
      <c r="K316" s="98" t="str">
        <f t="shared" si="11"/>
        <v>00 72 00</v>
      </c>
      <c r="L316" s="52" t="s">
        <v>57</v>
      </c>
      <c r="M316" s="44" t="s">
        <v>54</v>
      </c>
      <c r="N316" s="52" t="s">
        <v>54</v>
      </c>
      <c r="O316" s="76" t="s">
        <v>54</v>
      </c>
      <c r="P316" s="44" t="s">
        <v>54</v>
      </c>
      <c r="Q316" s="51" t="s">
        <v>54</v>
      </c>
      <c r="R316" s="51" t="s">
        <v>54</v>
      </c>
      <c r="S316" s="51" t="s">
        <v>54</v>
      </c>
      <c r="T316" s="51" t="s">
        <v>54</v>
      </c>
      <c r="U316" s="51" t="s">
        <v>54</v>
      </c>
      <c r="V316" s="51" t="s">
        <v>54</v>
      </c>
      <c r="W316" s="51" t="s">
        <v>54</v>
      </c>
      <c r="X316" s="51" t="s">
        <v>54</v>
      </c>
      <c r="Y316" s="50" t="s">
        <v>54</v>
      </c>
      <c r="Z316" s="31" t="s">
        <v>54</v>
      </c>
      <c r="AA316" s="50" t="s">
        <v>54</v>
      </c>
      <c r="AB316" s="31" t="s">
        <v>54</v>
      </c>
      <c r="AC316" s="51" t="s">
        <v>54</v>
      </c>
      <c r="AD316" s="52" t="s">
        <v>54</v>
      </c>
      <c r="AE316" s="44" t="s">
        <v>54</v>
      </c>
      <c r="AF316" s="51"/>
      <c r="AG316" s="52"/>
      <c r="AH316" s="52"/>
      <c r="AI316" s="50" t="s">
        <v>55</v>
      </c>
      <c r="AJ316" s="160">
        <v>310</v>
      </c>
      <c r="AK316" s="128"/>
      <c r="AL316" s="8" t="s">
        <v>6395</v>
      </c>
      <c r="AN316" s="129"/>
    </row>
    <row r="317" spans="1:43" s="8" customFormat="1" ht="65.25" customHeight="1" x14ac:dyDescent="0.25">
      <c r="A317" s="151"/>
      <c r="B317" s="40" t="s">
        <v>1094</v>
      </c>
      <c r="C317" s="37" t="s">
        <v>1097</v>
      </c>
      <c r="D317" s="27" t="s">
        <v>1098</v>
      </c>
      <c r="E317" s="218" t="s">
        <v>6262</v>
      </c>
      <c r="F317" s="12" t="s">
        <v>1099</v>
      </c>
      <c r="G317" s="44" t="s">
        <v>63</v>
      </c>
      <c r="H317" s="250"/>
      <c r="I317" s="52"/>
      <c r="J317" s="52" t="s">
        <v>64</v>
      </c>
      <c r="K317" s="98" t="str">
        <f t="shared" si="11"/>
        <v>00 72 00</v>
      </c>
      <c r="L317" s="52" t="s">
        <v>57</v>
      </c>
      <c r="M317" s="44" t="s">
        <v>54</v>
      </c>
      <c r="N317" s="52" t="s">
        <v>54</v>
      </c>
      <c r="O317" s="76" t="s">
        <v>54</v>
      </c>
      <c r="P317" s="44" t="s">
        <v>54</v>
      </c>
      <c r="Q317" s="51" t="s">
        <v>54</v>
      </c>
      <c r="R317" s="51" t="s">
        <v>54</v>
      </c>
      <c r="S317" s="51" t="s">
        <v>54</v>
      </c>
      <c r="T317" s="51" t="s">
        <v>54</v>
      </c>
      <c r="U317" s="51" t="s">
        <v>54</v>
      </c>
      <c r="V317" s="51" t="s">
        <v>54</v>
      </c>
      <c r="W317" s="51" t="s">
        <v>54</v>
      </c>
      <c r="X317" s="51" t="s">
        <v>54</v>
      </c>
      <c r="Y317" s="50" t="s">
        <v>54</v>
      </c>
      <c r="Z317" s="31" t="s">
        <v>54</v>
      </c>
      <c r="AA317" s="50" t="s">
        <v>54</v>
      </c>
      <c r="AB317" s="31" t="s">
        <v>54</v>
      </c>
      <c r="AC317" s="51" t="s">
        <v>54</v>
      </c>
      <c r="AD317" s="52" t="s">
        <v>54</v>
      </c>
      <c r="AE317" s="44" t="s">
        <v>54</v>
      </c>
      <c r="AF317" s="51"/>
      <c r="AG317" s="52"/>
      <c r="AH317" s="52"/>
      <c r="AI317" s="50" t="s">
        <v>219</v>
      </c>
      <c r="AJ317" s="160">
        <v>311</v>
      </c>
      <c r="AK317" s="128"/>
      <c r="AN317" s="129"/>
      <c r="AO317" s="129"/>
      <c r="AP317" s="129" t="s">
        <v>64</v>
      </c>
      <c r="AQ317" s="129" t="s">
        <v>1100</v>
      </c>
    </row>
    <row r="318" spans="1:43" s="8" customFormat="1" ht="65.25" customHeight="1" x14ac:dyDescent="0.25">
      <c r="A318" s="151"/>
      <c r="B318" s="40" t="s">
        <v>1101</v>
      </c>
      <c r="C318" s="37" t="s">
        <v>1102</v>
      </c>
      <c r="D318" s="27" t="s">
        <v>1098</v>
      </c>
      <c r="E318" s="218" t="s">
        <v>6658</v>
      </c>
      <c r="F318" s="12" t="s">
        <v>1103</v>
      </c>
      <c r="G318" s="44" t="s">
        <v>63</v>
      </c>
      <c r="H318" s="250"/>
      <c r="I318" s="52" t="s">
        <v>6893</v>
      </c>
      <c r="J318" s="52" t="s">
        <v>64</v>
      </c>
      <c r="K318" s="98" t="str">
        <f t="shared" si="11"/>
        <v>00 72 00</v>
      </c>
      <c r="L318" s="52" t="s">
        <v>57</v>
      </c>
      <c r="M318" s="44" t="s">
        <v>54</v>
      </c>
      <c r="N318" s="52" t="s">
        <v>54</v>
      </c>
      <c r="O318" s="76" t="s">
        <v>54</v>
      </c>
      <c r="P318" s="44" t="s">
        <v>54</v>
      </c>
      <c r="Q318" s="51" t="s">
        <v>54</v>
      </c>
      <c r="R318" s="51" t="s">
        <v>54</v>
      </c>
      <c r="S318" s="51" t="s">
        <v>54</v>
      </c>
      <c r="T318" s="51" t="s">
        <v>54</v>
      </c>
      <c r="U318" s="51" t="s">
        <v>54</v>
      </c>
      <c r="V318" s="51" t="s">
        <v>54</v>
      </c>
      <c r="W318" s="51" t="s">
        <v>54</v>
      </c>
      <c r="X318" s="51" t="s">
        <v>54</v>
      </c>
      <c r="Y318" s="50" t="s">
        <v>54</v>
      </c>
      <c r="Z318" s="31" t="s">
        <v>54</v>
      </c>
      <c r="AA318" s="50" t="s">
        <v>54</v>
      </c>
      <c r="AB318" s="31" t="s">
        <v>54</v>
      </c>
      <c r="AC318" s="51" t="s">
        <v>54</v>
      </c>
      <c r="AD318" s="52" t="s">
        <v>54</v>
      </c>
      <c r="AE318" s="44"/>
      <c r="AF318" s="51"/>
      <c r="AG318" s="52"/>
      <c r="AH318" s="52"/>
      <c r="AI318" s="50" t="s">
        <v>55</v>
      </c>
      <c r="AJ318" s="160">
        <v>312</v>
      </c>
      <c r="AK318" s="128"/>
      <c r="AL318" s="8" t="s">
        <v>6396</v>
      </c>
      <c r="AN318" s="129"/>
    </row>
    <row r="319" spans="1:43" s="8" customFormat="1" ht="65.25" customHeight="1" x14ac:dyDescent="0.25">
      <c r="A319" s="151"/>
      <c r="B319" s="40" t="s">
        <v>1104</v>
      </c>
      <c r="C319" s="37" t="s">
        <v>1105</v>
      </c>
      <c r="D319" s="27" t="s">
        <v>1086</v>
      </c>
      <c r="E319" s="218" t="s">
        <v>6659</v>
      </c>
      <c r="F319" s="12" t="s">
        <v>1106</v>
      </c>
      <c r="G319" s="44" t="s">
        <v>63</v>
      </c>
      <c r="H319" s="250"/>
      <c r="I319" s="52"/>
      <c r="J319" s="52" t="s">
        <v>70</v>
      </c>
      <c r="K319" s="98" t="str">
        <f t="shared" si="11"/>
        <v>00 72 00</v>
      </c>
      <c r="L319" s="52" t="s">
        <v>57</v>
      </c>
      <c r="M319" s="44" t="s">
        <v>54</v>
      </c>
      <c r="N319" s="52" t="s">
        <v>54</v>
      </c>
      <c r="O319" s="76" t="s">
        <v>54</v>
      </c>
      <c r="P319" s="44" t="s">
        <v>54</v>
      </c>
      <c r="Q319" s="51" t="s">
        <v>54</v>
      </c>
      <c r="R319" s="51" t="s">
        <v>54</v>
      </c>
      <c r="S319" s="51" t="s">
        <v>54</v>
      </c>
      <c r="T319" s="51" t="s">
        <v>54</v>
      </c>
      <c r="U319" s="51" t="s">
        <v>54</v>
      </c>
      <c r="V319" s="51" t="s">
        <v>54</v>
      </c>
      <c r="W319" s="51" t="s">
        <v>54</v>
      </c>
      <c r="X319" s="51" t="s">
        <v>54</v>
      </c>
      <c r="Y319" s="50" t="s">
        <v>54</v>
      </c>
      <c r="Z319" s="31" t="s">
        <v>54</v>
      </c>
      <c r="AA319" s="50" t="s">
        <v>54</v>
      </c>
      <c r="AB319" s="31" t="s">
        <v>54</v>
      </c>
      <c r="AC319" s="51" t="s">
        <v>54</v>
      </c>
      <c r="AD319" s="52" t="s">
        <v>54</v>
      </c>
      <c r="AE319" s="44" t="s">
        <v>54</v>
      </c>
      <c r="AF319" s="51"/>
      <c r="AG319" s="52"/>
      <c r="AH319" s="52"/>
      <c r="AI319" s="50" t="s">
        <v>55</v>
      </c>
      <c r="AJ319" s="160">
        <v>313</v>
      </c>
      <c r="AK319" s="128"/>
      <c r="AL319" s="8" t="s">
        <v>6397</v>
      </c>
      <c r="AN319" s="129"/>
    </row>
    <row r="320" spans="1:43" s="8" customFormat="1" ht="65.25" customHeight="1" x14ac:dyDescent="0.25">
      <c r="A320" s="64"/>
      <c r="B320" s="105" t="s">
        <v>78</v>
      </c>
      <c r="C320" s="106" t="s">
        <v>79</v>
      </c>
      <c r="D320" s="13" t="s">
        <v>149</v>
      </c>
      <c r="E320" s="218" t="s">
        <v>1082</v>
      </c>
      <c r="F320" s="94" t="s">
        <v>1083</v>
      </c>
      <c r="G320" s="44" t="s">
        <v>63</v>
      </c>
      <c r="H320" s="52"/>
      <c r="I320" s="52"/>
      <c r="J320" s="52" t="s">
        <v>70</v>
      </c>
      <c r="K320" s="98" t="str">
        <f t="shared" si="11"/>
        <v>00 72 00</v>
      </c>
      <c r="L320" s="52" t="s">
        <v>57</v>
      </c>
      <c r="M320" s="44" t="s">
        <v>54</v>
      </c>
      <c r="N320" s="52" t="s">
        <v>54</v>
      </c>
      <c r="O320" s="76" t="s">
        <v>54</v>
      </c>
      <c r="P320" s="44" t="s">
        <v>54</v>
      </c>
      <c r="Q320" s="51" t="s">
        <v>54</v>
      </c>
      <c r="R320" s="51" t="s">
        <v>54</v>
      </c>
      <c r="S320" s="51" t="s">
        <v>54</v>
      </c>
      <c r="T320" s="51" t="s">
        <v>54</v>
      </c>
      <c r="U320" s="51" t="s">
        <v>54</v>
      </c>
      <c r="V320" s="51" t="s">
        <v>54</v>
      </c>
      <c r="W320" s="51" t="s">
        <v>54</v>
      </c>
      <c r="X320" s="51" t="s">
        <v>54</v>
      </c>
      <c r="Y320" s="50" t="s">
        <v>54</v>
      </c>
      <c r="Z320" s="31"/>
      <c r="AA320" s="50"/>
      <c r="AB320" s="31" t="s">
        <v>54</v>
      </c>
      <c r="AC320" s="51" t="s">
        <v>54</v>
      </c>
      <c r="AD320" s="52" t="s">
        <v>54</v>
      </c>
      <c r="AE320" s="44" t="s">
        <v>54</v>
      </c>
      <c r="AF320" s="57"/>
      <c r="AG320" s="58"/>
      <c r="AH320" s="58"/>
      <c r="AI320" s="50" t="s">
        <v>55</v>
      </c>
      <c r="AJ320" s="160">
        <v>314</v>
      </c>
    </row>
    <row r="321" spans="1:43" s="8" customFormat="1" ht="65.25" customHeight="1" x14ac:dyDescent="0.25">
      <c r="A321" s="151"/>
      <c r="B321" s="40" t="s">
        <v>1107</v>
      </c>
      <c r="C321" s="37" t="s">
        <v>1108</v>
      </c>
      <c r="D321" s="27" t="s">
        <v>1036</v>
      </c>
      <c r="E321" s="218" t="s">
        <v>6660</v>
      </c>
      <c r="F321" s="12" t="s">
        <v>1109</v>
      </c>
      <c r="G321" s="44" t="s">
        <v>63</v>
      </c>
      <c r="H321" s="250"/>
      <c r="I321" s="52"/>
      <c r="J321" s="52" t="s">
        <v>70</v>
      </c>
      <c r="K321" s="98" t="str">
        <f t="shared" si="11"/>
        <v>00 72 00</v>
      </c>
      <c r="L321" s="52" t="s">
        <v>57</v>
      </c>
      <c r="M321" s="44" t="s">
        <v>54</v>
      </c>
      <c r="N321" s="52" t="s">
        <v>54</v>
      </c>
      <c r="O321" s="76" t="s">
        <v>54</v>
      </c>
      <c r="P321" s="44" t="s">
        <v>54</v>
      </c>
      <c r="Q321" s="51" t="s">
        <v>54</v>
      </c>
      <c r="R321" s="51" t="s">
        <v>54</v>
      </c>
      <c r="S321" s="51" t="s">
        <v>54</v>
      </c>
      <c r="T321" s="51" t="s">
        <v>54</v>
      </c>
      <c r="U321" s="51" t="s">
        <v>54</v>
      </c>
      <c r="V321" s="51" t="s">
        <v>54</v>
      </c>
      <c r="W321" s="51" t="s">
        <v>54</v>
      </c>
      <c r="X321" s="51" t="s">
        <v>54</v>
      </c>
      <c r="Y321" s="50" t="s">
        <v>54</v>
      </c>
      <c r="Z321" s="31"/>
      <c r="AA321" s="50"/>
      <c r="AB321" s="31" t="s">
        <v>54</v>
      </c>
      <c r="AC321" s="51" t="s">
        <v>54</v>
      </c>
      <c r="AD321" s="52" t="s">
        <v>54</v>
      </c>
      <c r="AE321" s="44" t="s">
        <v>54</v>
      </c>
      <c r="AF321" s="51"/>
      <c r="AG321" s="52"/>
      <c r="AH321" s="52"/>
      <c r="AI321" s="50" t="s">
        <v>55</v>
      </c>
      <c r="AJ321" s="160">
        <v>315</v>
      </c>
      <c r="AK321" s="128"/>
      <c r="AL321" s="8" t="s">
        <v>6398</v>
      </c>
      <c r="AN321" s="129"/>
    </row>
    <row r="322" spans="1:43" s="8" customFormat="1" ht="65.25" customHeight="1" x14ac:dyDescent="0.25">
      <c r="A322" s="151"/>
      <c r="B322" s="40" t="s">
        <v>1107</v>
      </c>
      <c r="C322" s="37" t="s">
        <v>1112</v>
      </c>
      <c r="D322" s="27" t="s">
        <v>1029</v>
      </c>
      <c r="E322" s="218" t="s">
        <v>6660</v>
      </c>
      <c r="F322" s="12" t="s">
        <v>1113</v>
      </c>
      <c r="G322" s="44" t="s">
        <v>63</v>
      </c>
      <c r="H322" s="250"/>
      <c r="I322" s="52"/>
      <c r="J322" s="52" t="s">
        <v>70</v>
      </c>
      <c r="K322" s="98" t="str">
        <f t="shared" si="11"/>
        <v>00 72 00</v>
      </c>
      <c r="L322" s="52" t="s">
        <v>57</v>
      </c>
      <c r="M322" s="44" t="s">
        <v>54</v>
      </c>
      <c r="N322" s="52" t="s">
        <v>54</v>
      </c>
      <c r="O322" s="76" t="s">
        <v>54</v>
      </c>
      <c r="P322" s="44" t="s">
        <v>54</v>
      </c>
      <c r="Q322" s="51" t="s">
        <v>54</v>
      </c>
      <c r="R322" s="51" t="s">
        <v>54</v>
      </c>
      <c r="S322" s="51" t="s">
        <v>54</v>
      </c>
      <c r="T322" s="51" t="s">
        <v>54</v>
      </c>
      <c r="U322" s="51" t="s">
        <v>54</v>
      </c>
      <c r="V322" s="51" t="s">
        <v>54</v>
      </c>
      <c r="W322" s="51" t="s">
        <v>54</v>
      </c>
      <c r="X322" s="51" t="s">
        <v>54</v>
      </c>
      <c r="Y322" s="50" t="s">
        <v>54</v>
      </c>
      <c r="Z322" s="31"/>
      <c r="AA322" s="50"/>
      <c r="AB322" s="31" t="s">
        <v>54</v>
      </c>
      <c r="AC322" s="51" t="s">
        <v>54</v>
      </c>
      <c r="AD322" s="52" t="s">
        <v>54</v>
      </c>
      <c r="AE322" s="44" t="s">
        <v>54</v>
      </c>
      <c r="AF322" s="51"/>
      <c r="AG322" s="52"/>
      <c r="AH322" s="52"/>
      <c r="AI322" s="50" t="s">
        <v>55</v>
      </c>
      <c r="AJ322" s="160">
        <v>316</v>
      </c>
      <c r="AK322" s="128"/>
      <c r="AN322" s="129"/>
      <c r="AO322" s="129" t="s">
        <v>57</v>
      </c>
      <c r="AP322" s="129"/>
      <c r="AQ322" s="129"/>
    </row>
    <row r="323" spans="1:43" s="8" customFormat="1" ht="65.25" customHeight="1" x14ac:dyDescent="0.25">
      <c r="A323" s="151"/>
      <c r="B323" s="40" t="s">
        <v>1114</v>
      </c>
      <c r="C323" s="37" t="s">
        <v>1115</v>
      </c>
      <c r="D323" s="27" t="s">
        <v>587</v>
      </c>
      <c r="E323" s="218" t="s">
        <v>6661</v>
      </c>
      <c r="F323" s="12" t="s">
        <v>1116</v>
      </c>
      <c r="G323" s="44" t="s">
        <v>63</v>
      </c>
      <c r="H323" s="250"/>
      <c r="I323" s="52"/>
      <c r="J323" s="52" t="s">
        <v>64</v>
      </c>
      <c r="K323" s="98" t="str">
        <f t="shared" si="11"/>
        <v>00 72 00</v>
      </c>
      <c r="L323" s="52" t="s">
        <v>57</v>
      </c>
      <c r="M323" s="44" t="s">
        <v>54</v>
      </c>
      <c r="N323" s="52" t="s">
        <v>54</v>
      </c>
      <c r="O323" s="76" t="s">
        <v>54</v>
      </c>
      <c r="P323" s="44" t="s">
        <v>54</v>
      </c>
      <c r="Q323" s="51" t="s">
        <v>54</v>
      </c>
      <c r="R323" s="51" t="s">
        <v>54</v>
      </c>
      <c r="S323" s="51" t="s">
        <v>54</v>
      </c>
      <c r="T323" s="51" t="s">
        <v>54</v>
      </c>
      <c r="U323" s="51" t="s">
        <v>54</v>
      </c>
      <c r="V323" s="51" t="s">
        <v>54</v>
      </c>
      <c r="W323" s="51" t="s">
        <v>54</v>
      </c>
      <c r="X323" s="51" t="s">
        <v>54</v>
      </c>
      <c r="Y323" s="50" t="s">
        <v>54</v>
      </c>
      <c r="Z323" s="31" t="s">
        <v>54</v>
      </c>
      <c r="AA323" s="50" t="s">
        <v>54</v>
      </c>
      <c r="AB323" s="31" t="s">
        <v>54</v>
      </c>
      <c r="AC323" s="51" t="s">
        <v>54</v>
      </c>
      <c r="AD323" s="52" t="s">
        <v>54</v>
      </c>
      <c r="AE323" s="44" t="s">
        <v>54</v>
      </c>
      <c r="AF323" s="51"/>
      <c r="AG323" s="52"/>
      <c r="AH323" s="52"/>
      <c r="AI323" s="50" t="s">
        <v>55</v>
      </c>
      <c r="AJ323" s="160">
        <v>317</v>
      </c>
      <c r="AK323" s="128"/>
      <c r="AL323" s="8" t="s">
        <v>6399</v>
      </c>
      <c r="AN323" s="129"/>
    </row>
    <row r="324" spans="1:43" s="8" customFormat="1" ht="65.25" customHeight="1" x14ac:dyDescent="0.25">
      <c r="A324" s="151"/>
      <c r="B324" s="40" t="s">
        <v>1117</v>
      </c>
      <c r="C324" s="37" t="s">
        <v>1118</v>
      </c>
      <c r="D324" s="27" t="s">
        <v>211</v>
      </c>
      <c r="E324" s="218" t="s">
        <v>6662</v>
      </c>
      <c r="F324" s="12" t="s">
        <v>1119</v>
      </c>
      <c r="G324" s="44" t="s">
        <v>63</v>
      </c>
      <c r="H324" s="250"/>
      <c r="I324" s="52"/>
      <c r="J324" s="52" t="s">
        <v>64</v>
      </c>
      <c r="K324" s="98" t="str">
        <f t="shared" si="11"/>
        <v>00 72 00</v>
      </c>
      <c r="L324" s="52" t="s">
        <v>57</v>
      </c>
      <c r="M324" s="44" t="s">
        <v>54</v>
      </c>
      <c r="N324" s="52" t="s">
        <v>54</v>
      </c>
      <c r="O324" s="76" t="s">
        <v>54</v>
      </c>
      <c r="P324" s="44" t="s">
        <v>54</v>
      </c>
      <c r="Q324" s="51" t="s">
        <v>54</v>
      </c>
      <c r="R324" s="51" t="s">
        <v>54</v>
      </c>
      <c r="S324" s="51" t="s">
        <v>54</v>
      </c>
      <c r="T324" s="51" t="s">
        <v>54</v>
      </c>
      <c r="U324" s="51" t="s">
        <v>54</v>
      </c>
      <c r="V324" s="51" t="s">
        <v>54</v>
      </c>
      <c r="W324" s="51" t="s">
        <v>54</v>
      </c>
      <c r="X324" s="51" t="s">
        <v>54</v>
      </c>
      <c r="Y324" s="50" t="s">
        <v>54</v>
      </c>
      <c r="Z324" s="31" t="s">
        <v>54</v>
      </c>
      <c r="AA324" s="50" t="s">
        <v>54</v>
      </c>
      <c r="AB324" s="31" t="s">
        <v>54</v>
      </c>
      <c r="AC324" s="51" t="s">
        <v>54</v>
      </c>
      <c r="AD324" s="52" t="s">
        <v>54</v>
      </c>
      <c r="AE324" s="44" t="s">
        <v>54</v>
      </c>
      <c r="AF324" s="51"/>
      <c r="AG324" s="52"/>
      <c r="AH324" s="52"/>
      <c r="AI324" s="50" t="s">
        <v>55</v>
      </c>
      <c r="AJ324" s="160">
        <v>318</v>
      </c>
      <c r="AK324" s="128"/>
      <c r="AN324" s="129"/>
    </row>
    <row r="325" spans="1:43" s="8" customFormat="1" ht="65.25" customHeight="1" x14ac:dyDescent="0.25">
      <c r="A325" s="151"/>
      <c r="B325" s="40" t="s">
        <v>1117</v>
      </c>
      <c r="C325" s="37" t="s">
        <v>1120</v>
      </c>
      <c r="D325" s="27" t="s">
        <v>224</v>
      </c>
      <c r="E325" s="218" t="s">
        <v>6663</v>
      </c>
      <c r="F325" s="12" t="s">
        <v>1121</v>
      </c>
      <c r="G325" s="44" t="s">
        <v>63</v>
      </c>
      <c r="H325" s="250"/>
      <c r="I325" s="52"/>
      <c r="J325" s="52" t="s">
        <v>64</v>
      </c>
      <c r="K325" s="98" t="str">
        <f t="shared" si="11"/>
        <v>00 72 00</v>
      </c>
      <c r="L325" s="52" t="s">
        <v>57</v>
      </c>
      <c r="M325" s="44" t="s">
        <v>54</v>
      </c>
      <c r="N325" s="52" t="s">
        <v>54</v>
      </c>
      <c r="O325" s="76" t="s">
        <v>54</v>
      </c>
      <c r="P325" s="44" t="s">
        <v>54</v>
      </c>
      <c r="Q325" s="51" t="s">
        <v>54</v>
      </c>
      <c r="R325" s="51" t="s">
        <v>54</v>
      </c>
      <c r="S325" s="51" t="s">
        <v>54</v>
      </c>
      <c r="T325" s="51" t="s">
        <v>54</v>
      </c>
      <c r="U325" s="51" t="s">
        <v>54</v>
      </c>
      <c r="V325" s="51" t="s">
        <v>54</v>
      </c>
      <c r="W325" s="51" t="s">
        <v>54</v>
      </c>
      <c r="X325" s="51" t="s">
        <v>54</v>
      </c>
      <c r="Y325" s="50" t="s">
        <v>54</v>
      </c>
      <c r="Z325" s="31" t="s">
        <v>54</v>
      </c>
      <c r="AA325" s="50" t="s">
        <v>54</v>
      </c>
      <c r="AB325" s="31" t="s">
        <v>54</v>
      </c>
      <c r="AC325" s="51" t="s">
        <v>54</v>
      </c>
      <c r="AD325" s="52" t="s">
        <v>54</v>
      </c>
      <c r="AE325" s="44" t="s">
        <v>54</v>
      </c>
      <c r="AF325" s="51"/>
      <c r="AG325" s="52"/>
      <c r="AH325" s="52"/>
      <c r="AI325" s="50" t="s">
        <v>55</v>
      </c>
      <c r="AJ325" s="160">
        <v>319</v>
      </c>
      <c r="AK325" s="128"/>
      <c r="AL325" s="8" t="s">
        <v>6400</v>
      </c>
      <c r="AM325" s="8" t="s">
        <v>6401</v>
      </c>
      <c r="AN325" s="129" t="s">
        <v>6402</v>
      </c>
      <c r="AO325" s="129" t="s">
        <v>57</v>
      </c>
      <c r="AP325" s="129"/>
      <c r="AQ325" s="129"/>
    </row>
    <row r="326" spans="1:43" s="8" customFormat="1" ht="65.25" customHeight="1" x14ac:dyDescent="0.25">
      <c r="A326" s="151"/>
      <c r="B326" s="40" t="s">
        <v>1122</v>
      </c>
      <c r="C326" s="37" t="s">
        <v>1123</v>
      </c>
      <c r="D326" s="27" t="s">
        <v>1036</v>
      </c>
      <c r="E326" s="218" t="s">
        <v>6664</v>
      </c>
      <c r="F326" s="12" t="s">
        <v>1124</v>
      </c>
      <c r="G326" s="44" t="s">
        <v>63</v>
      </c>
      <c r="H326" s="250"/>
      <c r="I326" s="52"/>
      <c r="J326" s="52" t="s">
        <v>64</v>
      </c>
      <c r="K326" s="98" t="str">
        <f t="shared" si="11"/>
        <v>00 72 00</v>
      </c>
      <c r="L326" s="52" t="s">
        <v>57</v>
      </c>
      <c r="M326" s="44" t="s">
        <v>54</v>
      </c>
      <c r="N326" s="52" t="s">
        <v>54</v>
      </c>
      <c r="O326" s="76" t="s">
        <v>54</v>
      </c>
      <c r="P326" s="44" t="s">
        <v>54</v>
      </c>
      <c r="Q326" s="51" t="s">
        <v>54</v>
      </c>
      <c r="R326" s="51" t="s">
        <v>54</v>
      </c>
      <c r="S326" s="51" t="s">
        <v>54</v>
      </c>
      <c r="T326" s="51" t="s">
        <v>54</v>
      </c>
      <c r="U326" s="51" t="s">
        <v>54</v>
      </c>
      <c r="V326" s="51" t="s">
        <v>54</v>
      </c>
      <c r="W326" s="51" t="s">
        <v>54</v>
      </c>
      <c r="X326" s="51" t="s">
        <v>54</v>
      </c>
      <c r="Y326" s="50" t="s">
        <v>54</v>
      </c>
      <c r="Z326" s="31" t="s">
        <v>54</v>
      </c>
      <c r="AA326" s="50" t="s">
        <v>54</v>
      </c>
      <c r="AB326" s="31" t="s">
        <v>54</v>
      </c>
      <c r="AC326" s="51" t="s">
        <v>54</v>
      </c>
      <c r="AD326" s="52" t="s">
        <v>54</v>
      </c>
      <c r="AE326" s="44" t="s">
        <v>54</v>
      </c>
      <c r="AF326" s="51"/>
      <c r="AG326" s="52"/>
      <c r="AH326" s="52"/>
      <c r="AI326" s="50" t="s">
        <v>55</v>
      </c>
      <c r="AJ326" s="160">
        <v>320</v>
      </c>
      <c r="AK326" s="128"/>
      <c r="AL326" s="8" t="s">
        <v>6403</v>
      </c>
      <c r="AN326" s="129"/>
    </row>
    <row r="327" spans="1:43" s="8" customFormat="1" ht="65.25" customHeight="1" x14ac:dyDescent="0.25">
      <c r="A327" s="151"/>
      <c r="B327" s="40" t="s">
        <v>1125</v>
      </c>
      <c r="C327" s="37" t="s">
        <v>1126</v>
      </c>
      <c r="D327" s="27" t="s">
        <v>1036</v>
      </c>
      <c r="E327" s="218" t="s">
        <v>6665</v>
      </c>
      <c r="F327" s="12" t="s">
        <v>1127</v>
      </c>
      <c r="G327" s="44" t="s">
        <v>63</v>
      </c>
      <c r="H327" s="250"/>
      <c r="I327" s="52"/>
      <c r="J327" s="52" t="s">
        <v>64</v>
      </c>
      <c r="K327" s="98" t="str">
        <f t="shared" si="11"/>
        <v>00 72 00</v>
      </c>
      <c r="L327" s="52" t="s">
        <v>57</v>
      </c>
      <c r="M327" s="44" t="s">
        <v>54</v>
      </c>
      <c r="N327" s="52" t="s">
        <v>54</v>
      </c>
      <c r="O327" s="76" t="s">
        <v>54</v>
      </c>
      <c r="P327" s="44" t="s">
        <v>54</v>
      </c>
      <c r="Q327" s="51" t="s">
        <v>54</v>
      </c>
      <c r="R327" s="51" t="s">
        <v>54</v>
      </c>
      <c r="S327" s="51" t="s">
        <v>54</v>
      </c>
      <c r="T327" s="51" t="s">
        <v>54</v>
      </c>
      <c r="U327" s="51" t="s">
        <v>54</v>
      </c>
      <c r="V327" s="51" t="s">
        <v>54</v>
      </c>
      <c r="W327" s="51" t="s">
        <v>54</v>
      </c>
      <c r="X327" s="51" t="s">
        <v>54</v>
      </c>
      <c r="Y327" s="50" t="s">
        <v>54</v>
      </c>
      <c r="Z327" s="31" t="s">
        <v>54</v>
      </c>
      <c r="AA327" s="50" t="s">
        <v>54</v>
      </c>
      <c r="AB327" s="31" t="s">
        <v>54</v>
      </c>
      <c r="AC327" s="51" t="s">
        <v>54</v>
      </c>
      <c r="AD327" s="52" t="s">
        <v>54</v>
      </c>
      <c r="AE327" s="44" t="s">
        <v>54</v>
      </c>
      <c r="AF327" s="51"/>
      <c r="AG327" s="52"/>
      <c r="AH327" s="52"/>
      <c r="AI327" s="50" t="s">
        <v>55</v>
      </c>
      <c r="AJ327" s="160">
        <v>321</v>
      </c>
      <c r="AK327" s="128"/>
      <c r="AN327" s="129"/>
    </row>
    <row r="328" spans="1:43" s="8" customFormat="1" ht="65.25" customHeight="1" x14ac:dyDescent="0.25">
      <c r="A328" s="151"/>
      <c r="B328" s="40" t="s">
        <v>1128</v>
      </c>
      <c r="C328" s="37" t="s">
        <v>1129</v>
      </c>
      <c r="D328" s="27" t="s">
        <v>224</v>
      </c>
      <c r="E328" s="218" t="s">
        <v>6666</v>
      </c>
      <c r="F328" s="12" t="s">
        <v>1130</v>
      </c>
      <c r="G328" s="44" t="s">
        <v>51</v>
      </c>
      <c r="H328" s="250"/>
      <c r="I328" s="52"/>
      <c r="J328" s="52" t="s">
        <v>64</v>
      </c>
      <c r="K328" s="98" t="str">
        <f t="shared" ref="K328:K391" si="12">IF(L328="I","00 72 00",IF(L328="K","00 45 00",IF(L328="E","00 73 00",IF(L328="F","00 73 00",IF(L328="G","00 73 00",IF(L328="H","00 73 00",IF(L328="L","00 21 00", IF(L328="M","00 22 00",""))))))))</f>
        <v>00 45 00</v>
      </c>
      <c r="L328" s="52" t="s">
        <v>53</v>
      </c>
      <c r="M328" s="44" t="s">
        <v>54</v>
      </c>
      <c r="N328" s="52" t="s">
        <v>54</v>
      </c>
      <c r="O328" s="76" t="s">
        <v>54</v>
      </c>
      <c r="P328" s="44" t="s">
        <v>54</v>
      </c>
      <c r="Q328" s="51" t="s">
        <v>54</v>
      </c>
      <c r="R328" s="51" t="s">
        <v>54</v>
      </c>
      <c r="S328" s="51" t="s">
        <v>54</v>
      </c>
      <c r="T328" s="51" t="s">
        <v>54</v>
      </c>
      <c r="U328" s="51" t="s">
        <v>54</v>
      </c>
      <c r="V328" s="51" t="s">
        <v>54</v>
      </c>
      <c r="W328" s="51" t="s">
        <v>54</v>
      </c>
      <c r="X328" s="51" t="s">
        <v>54</v>
      </c>
      <c r="Y328" s="50" t="s">
        <v>54</v>
      </c>
      <c r="Z328" s="31" t="s">
        <v>54</v>
      </c>
      <c r="AA328" s="50" t="s">
        <v>54</v>
      </c>
      <c r="AB328" s="31" t="s">
        <v>54</v>
      </c>
      <c r="AC328" s="51" t="s">
        <v>54</v>
      </c>
      <c r="AD328" s="52" t="s">
        <v>54</v>
      </c>
      <c r="AE328" s="44" t="s">
        <v>54</v>
      </c>
      <c r="AF328" s="51"/>
      <c r="AG328" s="52"/>
      <c r="AH328" s="52"/>
      <c r="AI328" s="50" t="s">
        <v>55</v>
      </c>
      <c r="AJ328" s="160">
        <v>322</v>
      </c>
      <c r="AK328" s="128"/>
      <c r="AL328" s="8" t="s">
        <v>6404</v>
      </c>
      <c r="AN328" s="129"/>
    </row>
    <row r="329" spans="1:43" s="182" customFormat="1" ht="65.25" customHeight="1" x14ac:dyDescent="0.25">
      <c r="A329" s="180"/>
      <c r="B329" s="228" t="s">
        <v>1131</v>
      </c>
      <c r="C329" s="229" t="s">
        <v>1132</v>
      </c>
      <c r="D329" s="230" t="s">
        <v>224</v>
      </c>
      <c r="E329" s="231" t="s">
        <v>1133</v>
      </c>
      <c r="F329" s="232" t="s">
        <v>1134</v>
      </c>
      <c r="G329" s="233" t="s">
        <v>63</v>
      </c>
      <c r="H329" s="234" t="s">
        <v>6497</v>
      </c>
      <c r="I329" s="235"/>
      <c r="J329" s="235" t="s">
        <v>64</v>
      </c>
      <c r="K329" s="236" t="str">
        <f t="shared" si="12"/>
        <v>00 72 00</v>
      </c>
      <c r="L329" s="235" t="s">
        <v>57</v>
      </c>
      <c r="M329" s="174" t="s">
        <v>54</v>
      </c>
      <c r="N329" s="175" t="s">
        <v>54</v>
      </c>
      <c r="O329" s="176" t="s">
        <v>54</v>
      </c>
      <c r="P329" s="174" t="s">
        <v>54</v>
      </c>
      <c r="Q329" s="177" t="s">
        <v>54</v>
      </c>
      <c r="R329" s="177" t="s">
        <v>54</v>
      </c>
      <c r="S329" s="177" t="s">
        <v>54</v>
      </c>
      <c r="T329" s="177" t="s">
        <v>54</v>
      </c>
      <c r="U329" s="177" t="s">
        <v>54</v>
      </c>
      <c r="V329" s="177" t="s">
        <v>54</v>
      </c>
      <c r="W329" s="177" t="s">
        <v>54</v>
      </c>
      <c r="X329" s="177" t="s">
        <v>54</v>
      </c>
      <c r="Y329" s="178" t="s">
        <v>54</v>
      </c>
      <c r="Z329" s="179" t="s">
        <v>54</v>
      </c>
      <c r="AA329" s="178" t="s">
        <v>54</v>
      </c>
      <c r="AB329" s="179" t="s">
        <v>54</v>
      </c>
      <c r="AC329" s="177" t="s">
        <v>54</v>
      </c>
      <c r="AD329" s="175" t="s">
        <v>54</v>
      </c>
      <c r="AE329" s="174" t="s">
        <v>54</v>
      </c>
      <c r="AF329" s="177"/>
      <c r="AG329" s="175"/>
      <c r="AH329" s="175"/>
      <c r="AI329" s="178" t="s">
        <v>55</v>
      </c>
      <c r="AJ329" s="160">
        <v>323</v>
      </c>
      <c r="AK329" s="181"/>
      <c r="AN329" s="183"/>
    </row>
    <row r="330" spans="1:43" s="8" customFormat="1" ht="65.25" customHeight="1" x14ac:dyDescent="0.25">
      <c r="A330" s="151"/>
      <c r="B330" s="40" t="s">
        <v>1135</v>
      </c>
      <c r="C330" s="37" t="s">
        <v>1136</v>
      </c>
      <c r="D330" s="27" t="s">
        <v>1098</v>
      </c>
      <c r="E330" s="218" t="s">
        <v>6667</v>
      </c>
      <c r="F330" s="12" t="s">
        <v>1137</v>
      </c>
      <c r="G330" s="44" t="s">
        <v>63</v>
      </c>
      <c r="H330" s="250"/>
      <c r="I330" s="52" t="s">
        <v>6893</v>
      </c>
      <c r="J330" s="52" t="s">
        <v>64</v>
      </c>
      <c r="K330" s="98" t="str">
        <f t="shared" si="12"/>
        <v>00 72 00</v>
      </c>
      <c r="L330" s="52" t="s">
        <v>57</v>
      </c>
      <c r="M330" s="44" t="s">
        <v>54</v>
      </c>
      <c r="N330" s="52" t="s">
        <v>54</v>
      </c>
      <c r="O330" s="76" t="s">
        <v>54</v>
      </c>
      <c r="P330" s="44" t="s">
        <v>54</v>
      </c>
      <c r="Q330" s="51" t="s">
        <v>54</v>
      </c>
      <c r="R330" s="51" t="s">
        <v>54</v>
      </c>
      <c r="S330" s="51" t="s">
        <v>54</v>
      </c>
      <c r="T330" s="51" t="s">
        <v>54</v>
      </c>
      <c r="U330" s="51" t="s">
        <v>54</v>
      </c>
      <c r="V330" s="51" t="s">
        <v>54</v>
      </c>
      <c r="W330" s="51" t="s">
        <v>54</v>
      </c>
      <c r="X330" s="51" t="s">
        <v>54</v>
      </c>
      <c r="Y330" s="50" t="s">
        <v>54</v>
      </c>
      <c r="Z330" s="31" t="s">
        <v>54</v>
      </c>
      <c r="AA330" s="50" t="s">
        <v>54</v>
      </c>
      <c r="AB330" s="31" t="s">
        <v>54</v>
      </c>
      <c r="AC330" s="51" t="s">
        <v>54</v>
      </c>
      <c r="AD330" s="52" t="s">
        <v>54</v>
      </c>
      <c r="AE330" s="44" t="s">
        <v>54</v>
      </c>
      <c r="AF330" s="51"/>
      <c r="AG330" s="52"/>
      <c r="AH330" s="52"/>
      <c r="AI330" s="50" t="s">
        <v>55</v>
      </c>
      <c r="AJ330" s="160">
        <v>324</v>
      </c>
      <c r="AK330" s="128"/>
      <c r="AL330" s="8" t="s">
        <v>6404</v>
      </c>
      <c r="AN330" s="129"/>
    </row>
    <row r="331" spans="1:43" s="8" customFormat="1" ht="65.25" customHeight="1" x14ac:dyDescent="0.25">
      <c r="A331" s="151"/>
      <c r="B331" s="40" t="s">
        <v>1138</v>
      </c>
      <c r="C331" s="37" t="s">
        <v>1139</v>
      </c>
      <c r="D331" s="27" t="s">
        <v>879</v>
      </c>
      <c r="E331" s="218" t="s">
        <v>6689</v>
      </c>
      <c r="F331" s="12" t="s">
        <v>1140</v>
      </c>
      <c r="G331" s="44" t="s">
        <v>63</v>
      </c>
      <c r="H331" s="250"/>
      <c r="I331" s="52"/>
      <c r="J331" s="52" t="s">
        <v>64</v>
      </c>
      <c r="K331" s="98" t="str">
        <f t="shared" si="12"/>
        <v>00 72 00</v>
      </c>
      <c r="L331" s="52" t="s">
        <v>57</v>
      </c>
      <c r="M331" s="44" t="s">
        <v>54</v>
      </c>
      <c r="N331" s="52" t="s">
        <v>54</v>
      </c>
      <c r="O331" s="76" t="s">
        <v>54</v>
      </c>
      <c r="P331" s="44" t="s">
        <v>54</v>
      </c>
      <c r="Q331" s="51" t="s">
        <v>54</v>
      </c>
      <c r="R331" s="51" t="s">
        <v>54</v>
      </c>
      <c r="S331" s="51" t="s">
        <v>54</v>
      </c>
      <c r="T331" s="51" t="s">
        <v>54</v>
      </c>
      <c r="U331" s="51" t="s">
        <v>54</v>
      </c>
      <c r="V331" s="51" t="s">
        <v>54</v>
      </c>
      <c r="W331" s="51" t="s">
        <v>54</v>
      </c>
      <c r="X331" s="51" t="s">
        <v>54</v>
      </c>
      <c r="Y331" s="50" t="s">
        <v>54</v>
      </c>
      <c r="Z331" s="31"/>
      <c r="AA331" s="50"/>
      <c r="AB331" s="31" t="s">
        <v>54</v>
      </c>
      <c r="AC331" s="51" t="s">
        <v>54</v>
      </c>
      <c r="AD331" s="52" t="s">
        <v>54</v>
      </c>
      <c r="AE331" s="44" t="s">
        <v>54</v>
      </c>
      <c r="AF331" s="51"/>
      <c r="AG331" s="52"/>
      <c r="AH331" s="52"/>
      <c r="AI331" s="50" t="s">
        <v>55</v>
      </c>
      <c r="AJ331" s="160">
        <v>325</v>
      </c>
      <c r="AK331" s="128"/>
      <c r="AN331" s="129"/>
    </row>
    <row r="332" spans="1:43" s="8" customFormat="1" ht="65.25" customHeight="1" x14ac:dyDescent="0.25">
      <c r="A332" s="151"/>
      <c r="B332" s="40" t="s">
        <v>1141</v>
      </c>
      <c r="C332" s="37" t="s">
        <v>1142</v>
      </c>
      <c r="D332" s="27" t="s">
        <v>644</v>
      </c>
      <c r="E332" s="218" t="s">
        <v>6690</v>
      </c>
      <c r="F332" s="12" t="s">
        <v>1143</v>
      </c>
      <c r="G332" s="44" t="s">
        <v>63</v>
      </c>
      <c r="H332" s="250"/>
      <c r="I332" s="52"/>
      <c r="J332" s="52" t="s">
        <v>64</v>
      </c>
      <c r="K332" s="98" t="str">
        <f t="shared" si="12"/>
        <v>00 72 00</v>
      </c>
      <c r="L332" s="52" t="s">
        <v>57</v>
      </c>
      <c r="M332" s="44"/>
      <c r="N332" s="52" t="s">
        <v>54</v>
      </c>
      <c r="O332" s="76"/>
      <c r="P332" s="44" t="s">
        <v>54</v>
      </c>
      <c r="Q332" s="51" t="s">
        <v>54</v>
      </c>
      <c r="R332" s="51" t="s">
        <v>54</v>
      </c>
      <c r="S332" s="51" t="s">
        <v>54</v>
      </c>
      <c r="T332" s="51"/>
      <c r="U332" s="51" t="s">
        <v>54</v>
      </c>
      <c r="V332" s="51" t="s">
        <v>54</v>
      </c>
      <c r="W332" s="51" t="s">
        <v>54</v>
      </c>
      <c r="X332" s="51" t="s">
        <v>54</v>
      </c>
      <c r="Y332" s="50"/>
      <c r="Z332" s="31"/>
      <c r="AA332" s="50"/>
      <c r="AB332" s="31"/>
      <c r="AC332" s="51"/>
      <c r="AD332" s="52" t="s">
        <v>54</v>
      </c>
      <c r="AE332" s="44"/>
      <c r="AF332" s="51"/>
      <c r="AG332" s="52"/>
      <c r="AH332" s="52"/>
      <c r="AI332" s="50" t="s">
        <v>55</v>
      </c>
      <c r="AJ332" s="160">
        <v>326</v>
      </c>
      <c r="AK332" s="128"/>
      <c r="AL332" s="8" t="s">
        <v>6403</v>
      </c>
      <c r="AN332" s="129"/>
    </row>
    <row r="333" spans="1:43" s="8" customFormat="1" ht="282" customHeight="1" x14ac:dyDescent="0.25">
      <c r="A333" s="151"/>
      <c r="B333" s="40" t="s">
        <v>1144</v>
      </c>
      <c r="C333" s="37" t="s">
        <v>1145</v>
      </c>
      <c r="D333" s="27" t="s">
        <v>1146</v>
      </c>
      <c r="E333" s="218" t="s">
        <v>6691</v>
      </c>
      <c r="F333" s="12" t="s">
        <v>7490</v>
      </c>
      <c r="G333" s="44" t="s">
        <v>63</v>
      </c>
      <c r="H333" s="250"/>
      <c r="I333" s="52" t="s">
        <v>6893</v>
      </c>
      <c r="J333" s="52" t="s">
        <v>64</v>
      </c>
      <c r="K333" s="98" t="str">
        <f t="shared" si="12"/>
        <v>00 72 00</v>
      </c>
      <c r="L333" s="52" t="s">
        <v>57</v>
      </c>
      <c r="M333" s="44" t="s">
        <v>54</v>
      </c>
      <c r="N333" s="52" t="s">
        <v>54</v>
      </c>
      <c r="O333" s="76" t="s">
        <v>54</v>
      </c>
      <c r="P333" s="44" t="s">
        <v>54</v>
      </c>
      <c r="Q333" s="51" t="s">
        <v>54</v>
      </c>
      <c r="R333" s="51" t="s">
        <v>54</v>
      </c>
      <c r="S333" s="51" t="s">
        <v>54</v>
      </c>
      <c r="T333" s="51" t="s">
        <v>54</v>
      </c>
      <c r="U333" s="51" t="s">
        <v>54</v>
      </c>
      <c r="V333" s="51" t="s">
        <v>54</v>
      </c>
      <c r="W333" s="51" t="s">
        <v>54</v>
      </c>
      <c r="X333" s="51" t="s">
        <v>54</v>
      </c>
      <c r="Y333" s="50" t="s">
        <v>54</v>
      </c>
      <c r="Z333" s="31" t="s">
        <v>54</v>
      </c>
      <c r="AA333" s="50" t="s">
        <v>54</v>
      </c>
      <c r="AB333" s="31" t="s">
        <v>54</v>
      </c>
      <c r="AC333" s="51" t="s">
        <v>54</v>
      </c>
      <c r="AD333" s="52" t="s">
        <v>54</v>
      </c>
      <c r="AE333" s="44" t="s">
        <v>54</v>
      </c>
      <c r="AF333" s="51"/>
      <c r="AG333" s="52"/>
      <c r="AH333" s="52"/>
      <c r="AI333" s="50" t="s">
        <v>55</v>
      </c>
      <c r="AJ333" s="160">
        <v>327</v>
      </c>
      <c r="AK333" s="128"/>
      <c r="AN333" s="129"/>
    </row>
    <row r="334" spans="1:43" s="8" customFormat="1" ht="65.25" customHeight="1" x14ac:dyDescent="0.25">
      <c r="A334" s="151"/>
      <c r="B334" s="40" t="s">
        <v>1147</v>
      </c>
      <c r="C334" s="37" t="s">
        <v>1148</v>
      </c>
      <c r="D334" s="27" t="s">
        <v>1149</v>
      </c>
      <c r="E334" s="218" t="s">
        <v>6692</v>
      </c>
      <c r="F334" s="12" t="s">
        <v>6680</v>
      </c>
      <c r="G334" s="44" t="s">
        <v>63</v>
      </c>
      <c r="H334" s="250"/>
      <c r="I334" s="52"/>
      <c r="J334" s="52" t="s">
        <v>64</v>
      </c>
      <c r="K334" s="98" t="str">
        <f t="shared" si="12"/>
        <v>00 72 00</v>
      </c>
      <c r="L334" s="52" t="s">
        <v>57</v>
      </c>
      <c r="M334" s="44" t="s">
        <v>54</v>
      </c>
      <c r="N334" s="52" t="s">
        <v>54</v>
      </c>
      <c r="O334" s="76" t="s">
        <v>54</v>
      </c>
      <c r="P334" s="44" t="s">
        <v>54</v>
      </c>
      <c r="Q334" s="51" t="s">
        <v>54</v>
      </c>
      <c r="R334" s="51" t="s">
        <v>54</v>
      </c>
      <c r="S334" s="51" t="s">
        <v>54</v>
      </c>
      <c r="T334" s="51" t="s">
        <v>54</v>
      </c>
      <c r="U334" s="51" t="s">
        <v>54</v>
      </c>
      <c r="V334" s="51" t="s">
        <v>54</v>
      </c>
      <c r="W334" s="51"/>
      <c r="X334" s="51" t="s">
        <v>54</v>
      </c>
      <c r="Y334" s="50" t="s">
        <v>54</v>
      </c>
      <c r="Z334" s="31"/>
      <c r="AA334" s="50"/>
      <c r="AB334" s="31" t="s">
        <v>54</v>
      </c>
      <c r="AC334" s="51" t="s">
        <v>54</v>
      </c>
      <c r="AD334" s="52" t="s">
        <v>54</v>
      </c>
      <c r="AE334" s="44" t="s">
        <v>54</v>
      </c>
      <c r="AF334" s="51" t="s">
        <v>54</v>
      </c>
      <c r="AG334" s="52"/>
      <c r="AH334" s="52"/>
      <c r="AI334" s="50" t="s">
        <v>55</v>
      </c>
      <c r="AJ334" s="160">
        <v>328</v>
      </c>
      <c r="AK334" s="128"/>
      <c r="AL334" s="8" t="s">
        <v>6404</v>
      </c>
      <c r="AN334" s="129"/>
    </row>
    <row r="335" spans="1:43" s="8" customFormat="1" ht="65.25" customHeight="1" x14ac:dyDescent="0.25">
      <c r="A335" s="151"/>
      <c r="B335" s="40" t="s">
        <v>1150</v>
      </c>
      <c r="C335" s="37" t="s">
        <v>1151</v>
      </c>
      <c r="D335" s="27" t="s">
        <v>83</v>
      </c>
      <c r="E335" s="218" t="s">
        <v>6693</v>
      </c>
      <c r="F335" s="12" t="s">
        <v>1152</v>
      </c>
      <c r="G335" s="44" t="s">
        <v>51</v>
      </c>
      <c r="H335" s="250"/>
      <c r="I335" s="52"/>
      <c r="J335" s="52" t="s">
        <v>70</v>
      </c>
      <c r="K335" s="98" t="str">
        <f t="shared" si="12"/>
        <v>00 21 00</v>
      </c>
      <c r="L335" s="52" t="s">
        <v>199</v>
      </c>
      <c r="M335" s="44" t="s">
        <v>54</v>
      </c>
      <c r="N335" s="52" t="s">
        <v>54</v>
      </c>
      <c r="O335" s="76"/>
      <c r="P335" s="44"/>
      <c r="Q335" s="51"/>
      <c r="R335" s="51"/>
      <c r="S335" s="51" t="s">
        <v>54</v>
      </c>
      <c r="T335" s="51"/>
      <c r="U335" s="51"/>
      <c r="V335" s="51"/>
      <c r="W335" s="51"/>
      <c r="X335" s="51"/>
      <c r="Y335" s="50"/>
      <c r="Z335" s="31"/>
      <c r="AA335" s="50"/>
      <c r="AB335" s="31" t="s">
        <v>54</v>
      </c>
      <c r="AC335" s="51" t="s">
        <v>54</v>
      </c>
      <c r="AD335" s="52" t="s">
        <v>54</v>
      </c>
      <c r="AE335" s="44" t="s">
        <v>54</v>
      </c>
      <c r="AF335" s="51"/>
      <c r="AG335" s="52"/>
      <c r="AH335" s="52"/>
      <c r="AI335" s="50" t="s">
        <v>55</v>
      </c>
      <c r="AJ335" s="160">
        <v>329</v>
      </c>
      <c r="AK335" s="128"/>
      <c r="AN335" s="129"/>
    </row>
    <row r="336" spans="1:43" s="8" customFormat="1" ht="65.25" customHeight="1" x14ac:dyDescent="0.25">
      <c r="A336" s="151"/>
      <c r="B336" s="40" t="s">
        <v>1153</v>
      </c>
      <c r="C336" s="37" t="s">
        <v>1154</v>
      </c>
      <c r="D336" s="27" t="s">
        <v>876</v>
      </c>
      <c r="E336" s="218" t="s">
        <v>6694</v>
      </c>
      <c r="F336" s="12" t="s">
        <v>1155</v>
      </c>
      <c r="G336" s="44" t="s">
        <v>63</v>
      </c>
      <c r="H336" s="250"/>
      <c r="I336" s="52"/>
      <c r="J336" s="52" t="s">
        <v>64</v>
      </c>
      <c r="K336" s="98" t="str">
        <f t="shared" si="12"/>
        <v>00 72 00</v>
      </c>
      <c r="L336" s="52" t="s">
        <v>57</v>
      </c>
      <c r="M336" s="44" t="s">
        <v>54</v>
      </c>
      <c r="N336" s="52" t="s">
        <v>54</v>
      </c>
      <c r="O336" s="76"/>
      <c r="P336" s="44"/>
      <c r="Q336" s="51"/>
      <c r="R336" s="51"/>
      <c r="S336" s="51" t="s">
        <v>54</v>
      </c>
      <c r="T336" s="51"/>
      <c r="U336" s="51"/>
      <c r="V336" s="51"/>
      <c r="W336" s="51"/>
      <c r="X336" s="51"/>
      <c r="Y336" s="50"/>
      <c r="Z336" s="31"/>
      <c r="AA336" s="50"/>
      <c r="AB336" s="31" t="s">
        <v>54</v>
      </c>
      <c r="AC336" s="51" t="s">
        <v>54</v>
      </c>
      <c r="AD336" s="52" t="s">
        <v>54</v>
      </c>
      <c r="AE336" s="44" t="s">
        <v>54</v>
      </c>
      <c r="AF336" s="51" t="s">
        <v>54</v>
      </c>
      <c r="AG336" s="52"/>
      <c r="AH336" s="52"/>
      <c r="AI336" s="50" t="s">
        <v>55</v>
      </c>
      <c r="AJ336" s="160">
        <v>330</v>
      </c>
      <c r="AK336" s="128"/>
      <c r="AL336" s="8" t="s">
        <v>6404</v>
      </c>
      <c r="AN336" s="129"/>
    </row>
    <row r="337" spans="1:43" s="8" customFormat="1" ht="65.25" customHeight="1" x14ac:dyDescent="0.25">
      <c r="A337" s="151"/>
      <c r="B337" s="40" t="s">
        <v>1156</v>
      </c>
      <c r="C337" s="37" t="s">
        <v>1157</v>
      </c>
      <c r="D337" s="27" t="s">
        <v>83</v>
      </c>
      <c r="E337" s="218" t="s">
        <v>6695</v>
      </c>
      <c r="F337" s="12" t="s">
        <v>1155</v>
      </c>
      <c r="G337" s="44" t="s">
        <v>63</v>
      </c>
      <c r="H337" s="250"/>
      <c r="I337" s="52"/>
      <c r="J337" s="52" t="s">
        <v>64</v>
      </c>
      <c r="K337" s="98" t="str">
        <f t="shared" si="12"/>
        <v>00 72 00</v>
      </c>
      <c r="L337" s="52" t="s">
        <v>57</v>
      </c>
      <c r="M337" s="44" t="s">
        <v>54</v>
      </c>
      <c r="N337" s="52" t="s">
        <v>54</v>
      </c>
      <c r="O337" s="76"/>
      <c r="P337" s="44"/>
      <c r="Q337" s="51"/>
      <c r="R337" s="51"/>
      <c r="S337" s="51" t="s">
        <v>54</v>
      </c>
      <c r="T337" s="51"/>
      <c r="U337" s="51"/>
      <c r="V337" s="51"/>
      <c r="W337" s="51"/>
      <c r="X337" s="51"/>
      <c r="Y337" s="50"/>
      <c r="Z337" s="31"/>
      <c r="AA337" s="50"/>
      <c r="AB337" s="31" t="s">
        <v>54</v>
      </c>
      <c r="AC337" s="51" t="s">
        <v>54</v>
      </c>
      <c r="AD337" s="52" t="s">
        <v>54</v>
      </c>
      <c r="AE337" s="44" t="s">
        <v>54</v>
      </c>
      <c r="AF337" s="51" t="s">
        <v>54</v>
      </c>
      <c r="AG337" s="52"/>
      <c r="AH337" s="52"/>
      <c r="AI337" s="50" t="s">
        <v>55</v>
      </c>
      <c r="AJ337" s="160">
        <v>331</v>
      </c>
      <c r="AK337" s="128"/>
      <c r="AN337" s="129"/>
    </row>
    <row r="338" spans="1:43" s="8" customFormat="1" ht="65.25" customHeight="1" x14ac:dyDescent="0.25">
      <c r="A338" s="151"/>
      <c r="B338" s="40" t="s">
        <v>1158</v>
      </c>
      <c r="C338" s="37" t="s">
        <v>1159</v>
      </c>
      <c r="D338" s="27" t="s">
        <v>1160</v>
      </c>
      <c r="E338" s="218" t="s">
        <v>6696</v>
      </c>
      <c r="F338" s="12" t="s">
        <v>1155</v>
      </c>
      <c r="G338" s="44" t="s">
        <v>63</v>
      </c>
      <c r="H338" s="250"/>
      <c r="I338" s="52"/>
      <c r="J338" s="52" t="s">
        <v>64</v>
      </c>
      <c r="K338" s="98" t="str">
        <f t="shared" si="12"/>
        <v>00 72 00</v>
      </c>
      <c r="L338" s="52" t="s">
        <v>57</v>
      </c>
      <c r="M338" s="44" t="s">
        <v>54</v>
      </c>
      <c r="N338" s="52" t="s">
        <v>54</v>
      </c>
      <c r="O338" s="76"/>
      <c r="P338" s="44"/>
      <c r="Q338" s="51"/>
      <c r="R338" s="51"/>
      <c r="S338" s="51" t="s">
        <v>54</v>
      </c>
      <c r="T338" s="51"/>
      <c r="U338" s="51"/>
      <c r="V338" s="51"/>
      <c r="W338" s="51"/>
      <c r="X338" s="51"/>
      <c r="Y338" s="50"/>
      <c r="Z338" s="31"/>
      <c r="AA338" s="50"/>
      <c r="AB338" s="31" t="s">
        <v>54</v>
      </c>
      <c r="AC338" s="51" t="s">
        <v>54</v>
      </c>
      <c r="AD338" s="52" t="s">
        <v>54</v>
      </c>
      <c r="AE338" s="44" t="s">
        <v>54</v>
      </c>
      <c r="AF338" s="51" t="s">
        <v>54</v>
      </c>
      <c r="AG338" s="52"/>
      <c r="AH338" s="52"/>
      <c r="AI338" s="50" t="s">
        <v>55</v>
      </c>
      <c r="AJ338" s="160">
        <v>332</v>
      </c>
      <c r="AK338" s="128"/>
      <c r="AL338" s="8" t="s">
        <v>6403</v>
      </c>
      <c r="AN338" s="129"/>
    </row>
    <row r="339" spans="1:43" s="8" customFormat="1" ht="65.25" customHeight="1" x14ac:dyDescent="0.25">
      <c r="A339" s="151"/>
      <c r="B339" s="40" t="s">
        <v>1161</v>
      </c>
      <c r="C339" s="37" t="s">
        <v>1162</v>
      </c>
      <c r="D339" s="27" t="s">
        <v>811</v>
      </c>
      <c r="E339" s="218" t="s">
        <v>6697</v>
      </c>
      <c r="F339" s="12" t="s">
        <v>1155</v>
      </c>
      <c r="G339" s="44" t="s">
        <v>63</v>
      </c>
      <c r="H339" s="250"/>
      <c r="I339" s="52"/>
      <c r="J339" s="52" t="s">
        <v>64</v>
      </c>
      <c r="K339" s="98" t="str">
        <f t="shared" si="12"/>
        <v>00 72 00</v>
      </c>
      <c r="L339" s="52" t="s">
        <v>57</v>
      </c>
      <c r="M339" s="44" t="s">
        <v>54</v>
      </c>
      <c r="N339" s="52" t="s">
        <v>54</v>
      </c>
      <c r="O339" s="76"/>
      <c r="P339" s="44"/>
      <c r="Q339" s="51"/>
      <c r="R339" s="51"/>
      <c r="S339" s="51" t="s">
        <v>54</v>
      </c>
      <c r="T339" s="51"/>
      <c r="U339" s="51"/>
      <c r="V339" s="51"/>
      <c r="W339" s="51"/>
      <c r="X339" s="51"/>
      <c r="Y339" s="50"/>
      <c r="Z339" s="31"/>
      <c r="AA339" s="50"/>
      <c r="AB339" s="31" t="s">
        <v>54</v>
      </c>
      <c r="AC339" s="51" t="s">
        <v>54</v>
      </c>
      <c r="AD339" s="52" t="s">
        <v>54</v>
      </c>
      <c r="AE339" s="44" t="s">
        <v>54</v>
      </c>
      <c r="AF339" s="51" t="s">
        <v>54</v>
      </c>
      <c r="AG339" s="52"/>
      <c r="AH339" s="52"/>
      <c r="AI339" s="50" t="s">
        <v>55</v>
      </c>
      <c r="AJ339" s="160">
        <v>333</v>
      </c>
      <c r="AK339" s="128"/>
      <c r="AN339" s="129"/>
    </row>
    <row r="340" spans="1:43" s="8" customFormat="1" ht="36" x14ac:dyDescent="0.25">
      <c r="A340" s="151"/>
      <c r="B340" s="40" t="s">
        <v>1161</v>
      </c>
      <c r="C340" s="37" t="s">
        <v>1163</v>
      </c>
      <c r="D340" s="27" t="s">
        <v>585</v>
      </c>
      <c r="E340" s="218" t="s">
        <v>217</v>
      </c>
      <c r="F340" s="12" t="s">
        <v>218</v>
      </c>
      <c r="G340" s="44" t="s">
        <v>63</v>
      </c>
      <c r="H340" s="250"/>
      <c r="I340" s="52"/>
      <c r="J340" s="52" t="s">
        <v>64</v>
      </c>
      <c r="K340" s="98" t="str">
        <f t="shared" si="12"/>
        <v>00 72 00</v>
      </c>
      <c r="L340" s="52" t="s">
        <v>57</v>
      </c>
      <c r="M340" s="44" t="s">
        <v>54</v>
      </c>
      <c r="N340" s="52" t="s">
        <v>54</v>
      </c>
      <c r="O340" s="76"/>
      <c r="P340" s="44"/>
      <c r="Q340" s="51"/>
      <c r="R340" s="51"/>
      <c r="S340" s="51" t="s">
        <v>54</v>
      </c>
      <c r="T340" s="51"/>
      <c r="U340" s="51"/>
      <c r="V340" s="51"/>
      <c r="W340" s="51"/>
      <c r="X340" s="51"/>
      <c r="Y340" s="50"/>
      <c r="Z340" s="31"/>
      <c r="AA340" s="50"/>
      <c r="AB340" s="31" t="s">
        <v>54</v>
      </c>
      <c r="AC340" s="51" t="s">
        <v>54</v>
      </c>
      <c r="AD340" s="52" t="s">
        <v>54</v>
      </c>
      <c r="AE340" s="44" t="s">
        <v>54</v>
      </c>
      <c r="AF340" s="51" t="s">
        <v>54</v>
      </c>
      <c r="AG340" s="52"/>
      <c r="AH340" s="52"/>
      <c r="AI340" s="50" t="s">
        <v>219</v>
      </c>
      <c r="AJ340" s="160">
        <v>334</v>
      </c>
      <c r="AK340" s="128"/>
      <c r="AL340" s="8" t="s">
        <v>6404</v>
      </c>
      <c r="AN340" s="129"/>
      <c r="AP340" s="129" t="s">
        <v>64</v>
      </c>
      <c r="AQ340" s="129" t="s">
        <v>222</v>
      </c>
    </row>
    <row r="341" spans="1:43" s="8" customFormat="1" ht="65.25" customHeight="1" x14ac:dyDescent="0.25">
      <c r="A341" s="151"/>
      <c r="B341" s="40" t="s">
        <v>1164</v>
      </c>
      <c r="C341" s="37" t="s">
        <v>1165</v>
      </c>
      <c r="D341" s="27" t="s">
        <v>1166</v>
      </c>
      <c r="E341" s="218" t="s">
        <v>6698</v>
      </c>
      <c r="F341" s="12" t="s">
        <v>1155</v>
      </c>
      <c r="G341" s="44" t="s">
        <v>63</v>
      </c>
      <c r="H341" s="250"/>
      <c r="I341" s="52"/>
      <c r="J341" s="52" t="s">
        <v>64</v>
      </c>
      <c r="K341" s="98" t="str">
        <f t="shared" si="12"/>
        <v>00 72 00</v>
      </c>
      <c r="L341" s="52" t="s">
        <v>57</v>
      </c>
      <c r="M341" s="44" t="s">
        <v>54</v>
      </c>
      <c r="N341" s="52" t="s">
        <v>54</v>
      </c>
      <c r="O341" s="76"/>
      <c r="P341" s="44"/>
      <c r="Q341" s="51"/>
      <c r="R341" s="51"/>
      <c r="S341" s="51" t="s">
        <v>54</v>
      </c>
      <c r="T341" s="51"/>
      <c r="U341" s="51"/>
      <c r="V341" s="51"/>
      <c r="W341" s="51"/>
      <c r="X341" s="51"/>
      <c r="Y341" s="50"/>
      <c r="Z341" s="31"/>
      <c r="AA341" s="50"/>
      <c r="AB341" s="31" t="s">
        <v>54</v>
      </c>
      <c r="AC341" s="51" t="s">
        <v>54</v>
      </c>
      <c r="AD341" s="52" t="s">
        <v>54</v>
      </c>
      <c r="AE341" s="44" t="s">
        <v>54</v>
      </c>
      <c r="AF341" s="51" t="s">
        <v>54</v>
      </c>
      <c r="AG341" s="52"/>
      <c r="AH341" s="52"/>
      <c r="AI341" s="50" t="s">
        <v>55</v>
      </c>
      <c r="AJ341" s="160">
        <v>335</v>
      </c>
      <c r="AK341" s="128"/>
      <c r="AN341" s="129"/>
    </row>
    <row r="342" spans="1:43" s="8" customFormat="1" ht="65.25" customHeight="1" x14ac:dyDescent="0.25">
      <c r="A342" s="151"/>
      <c r="B342" s="40" t="s">
        <v>1167</v>
      </c>
      <c r="C342" s="37" t="s">
        <v>1168</v>
      </c>
      <c r="D342" s="27" t="s">
        <v>83</v>
      </c>
      <c r="E342" s="218" t="s">
        <v>6699</v>
      </c>
      <c r="F342" s="12" t="s">
        <v>1155</v>
      </c>
      <c r="G342" s="44" t="s">
        <v>63</v>
      </c>
      <c r="H342" s="250"/>
      <c r="I342" s="52"/>
      <c r="J342" s="52" t="s">
        <v>64</v>
      </c>
      <c r="K342" s="98" t="str">
        <f t="shared" si="12"/>
        <v>00 72 00</v>
      </c>
      <c r="L342" s="52" t="s">
        <v>57</v>
      </c>
      <c r="M342" s="44" t="s">
        <v>54</v>
      </c>
      <c r="N342" s="52" t="s">
        <v>54</v>
      </c>
      <c r="O342" s="76"/>
      <c r="P342" s="44"/>
      <c r="Q342" s="51"/>
      <c r="R342" s="51"/>
      <c r="S342" s="51" t="s">
        <v>54</v>
      </c>
      <c r="T342" s="51"/>
      <c r="U342" s="51"/>
      <c r="V342" s="51"/>
      <c r="W342" s="51"/>
      <c r="X342" s="51"/>
      <c r="Y342" s="50"/>
      <c r="Z342" s="31"/>
      <c r="AA342" s="50"/>
      <c r="AB342" s="31" t="s">
        <v>54</v>
      </c>
      <c r="AC342" s="51" t="s">
        <v>54</v>
      </c>
      <c r="AD342" s="52" t="s">
        <v>54</v>
      </c>
      <c r="AE342" s="44" t="s">
        <v>54</v>
      </c>
      <c r="AF342" s="51" t="s">
        <v>54</v>
      </c>
      <c r="AG342" s="52"/>
      <c r="AH342" s="52"/>
      <c r="AI342" s="50" t="s">
        <v>55</v>
      </c>
      <c r="AJ342" s="160">
        <v>336</v>
      </c>
      <c r="AK342" s="128"/>
      <c r="AL342" s="8" t="s">
        <v>6404</v>
      </c>
      <c r="AN342" s="129"/>
    </row>
    <row r="343" spans="1:43" s="8" customFormat="1" ht="65.25" customHeight="1" x14ac:dyDescent="0.25">
      <c r="A343" s="151"/>
      <c r="B343" s="40" t="s">
        <v>1169</v>
      </c>
      <c r="C343" s="37" t="s">
        <v>1170</v>
      </c>
      <c r="D343" s="27" t="s">
        <v>83</v>
      </c>
      <c r="E343" s="218" t="s">
        <v>6700</v>
      </c>
      <c r="F343" s="12" t="s">
        <v>1155</v>
      </c>
      <c r="G343" s="44" t="s">
        <v>63</v>
      </c>
      <c r="H343" s="250"/>
      <c r="I343" s="52"/>
      <c r="J343" s="52" t="s">
        <v>64</v>
      </c>
      <c r="K343" s="98" t="str">
        <f t="shared" si="12"/>
        <v>00 72 00</v>
      </c>
      <c r="L343" s="52" t="s">
        <v>57</v>
      </c>
      <c r="M343" s="44" t="s">
        <v>54</v>
      </c>
      <c r="N343" s="52" t="s">
        <v>54</v>
      </c>
      <c r="O343" s="76"/>
      <c r="P343" s="44"/>
      <c r="Q343" s="51"/>
      <c r="R343" s="51"/>
      <c r="S343" s="51" t="s">
        <v>54</v>
      </c>
      <c r="T343" s="51"/>
      <c r="U343" s="51"/>
      <c r="V343" s="51"/>
      <c r="W343" s="51"/>
      <c r="X343" s="51"/>
      <c r="Y343" s="50"/>
      <c r="Z343" s="31"/>
      <c r="AA343" s="50"/>
      <c r="AB343" s="31" t="s">
        <v>54</v>
      </c>
      <c r="AC343" s="51" t="s">
        <v>54</v>
      </c>
      <c r="AD343" s="52" t="s">
        <v>54</v>
      </c>
      <c r="AE343" s="44" t="s">
        <v>54</v>
      </c>
      <c r="AF343" s="51" t="s">
        <v>54</v>
      </c>
      <c r="AG343" s="52"/>
      <c r="AH343" s="52"/>
      <c r="AI343" s="50" t="s">
        <v>55</v>
      </c>
      <c r="AJ343" s="160">
        <v>337</v>
      </c>
      <c r="AK343" s="128"/>
      <c r="AN343" s="129"/>
    </row>
    <row r="344" spans="1:43" s="8" customFormat="1" ht="65.25" customHeight="1" x14ac:dyDescent="0.25">
      <c r="A344" s="151"/>
      <c r="B344" s="40" t="s">
        <v>1171</v>
      </c>
      <c r="C344" s="37" t="s">
        <v>1172</v>
      </c>
      <c r="D344" s="27" t="s">
        <v>83</v>
      </c>
      <c r="E344" s="218" t="s">
        <v>6701</v>
      </c>
      <c r="F344" s="12" t="s">
        <v>1155</v>
      </c>
      <c r="G344" s="44" t="s">
        <v>63</v>
      </c>
      <c r="H344" s="250"/>
      <c r="I344" s="52"/>
      <c r="J344" s="52" t="s">
        <v>64</v>
      </c>
      <c r="K344" s="98" t="str">
        <f t="shared" si="12"/>
        <v>00 72 00</v>
      </c>
      <c r="L344" s="52" t="s">
        <v>57</v>
      </c>
      <c r="M344" s="44" t="s">
        <v>54</v>
      </c>
      <c r="N344" s="52" t="s">
        <v>54</v>
      </c>
      <c r="O344" s="76"/>
      <c r="P344" s="44"/>
      <c r="Q344" s="51"/>
      <c r="R344" s="51"/>
      <c r="S344" s="51" t="s">
        <v>54</v>
      </c>
      <c r="T344" s="51"/>
      <c r="U344" s="51"/>
      <c r="V344" s="51"/>
      <c r="W344" s="51"/>
      <c r="X344" s="51"/>
      <c r="Y344" s="50"/>
      <c r="Z344" s="31"/>
      <c r="AA344" s="50"/>
      <c r="AB344" s="31" t="s">
        <v>54</v>
      </c>
      <c r="AC344" s="51" t="s">
        <v>54</v>
      </c>
      <c r="AD344" s="52" t="s">
        <v>54</v>
      </c>
      <c r="AE344" s="44" t="s">
        <v>54</v>
      </c>
      <c r="AF344" s="51" t="s">
        <v>54</v>
      </c>
      <c r="AG344" s="52"/>
      <c r="AH344" s="52"/>
      <c r="AI344" s="50" t="s">
        <v>55</v>
      </c>
      <c r="AJ344" s="160">
        <v>338</v>
      </c>
      <c r="AK344" s="128"/>
      <c r="AL344" s="8" t="s">
        <v>6405</v>
      </c>
      <c r="AN344" s="129"/>
    </row>
    <row r="345" spans="1:43" s="8" customFormat="1" ht="65.25" customHeight="1" x14ac:dyDescent="0.25">
      <c r="A345" s="151"/>
      <c r="B345" s="40" t="s">
        <v>1173</v>
      </c>
      <c r="C345" s="37" t="s">
        <v>1174</v>
      </c>
      <c r="D345" s="27" t="s">
        <v>1166</v>
      </c>
      <c r="E345" s="218" t="s">
        <v>6702</v>
      </c>
      <c r="F345" s="12" t="s">
        <v>1155</v>
      </c>
      <c r="G345" s="44" t="s">
        <v>63</v>
      </c>
      <c r="H345" s="250"/>
      <c r="I345" s="52"/>
      <c r="J345" s="52" t="s">
        <v>64</v>
      </c>
      <c r="K345" s="98" t="str">
        <f t="shared" si="12"/>
        <v>00 72 00</v>
      </c>
      <c r="L345" s="52" t="s">
        <v>57</v>
      </c>
      <c r="M345" s="44" t="s">
        <v>54</v>
      </c>
      <c r="N345" s="52" t="s">
        <v>54</v>
      </c>
      <c r="O345" s="76"/>
      <c r="P345" s="44"/>
      <c r="Q345" s="51"/>
      <c r="R345" s="51"/>
      <c r="S345" s="51" t="s">
        <v>54</v>
      </c>
      <c r="T345" s="51"/>
      <c r="U345" s="51"/>
      <c r="V345" s="51"/>
      <c r="W345" s="51"/>
      <c r="X345" s="51"/>
      <c r="Y345" s="50"/>
      <c r="Z345" s="31"/>
      <c r="AA345" s="50"/>
      <c r="AB345" s="31" t="s">
        <v>54</v>
      </c>
      <c r="AC345" s="51" t="s">
        <v>54</v>
      </c>
      <c r="AD345" s="52" t="s">
        <v>54</v>
      </c>
      <c r="AE345" s="44" t="s">
        <v>54</v>
      </c>
      <c r="AF345" s="51" t="s">
        <v>54</v>
      </c>
      <c r="AG345" s="52"/>
      <c r="AH345" s="52"/>
      <c r="AI345" s="50" t="s">
        <v>55</v>
      </c>
      <c r="AJ345" s="160">
        <v>339</v>
      </c>
      <c r="AK345" s="128"/>
      <c r="AN345" s="129"/>
    </row>
    <row r="346" spans="1:43" s="8" customFormat="1" ht="65.25" customHeight="1" x14ac:dyDescent="0.25">
      <c r="A346" s="151"/>
      <c r="B346" s="40" t="s">
        <v>1175</v>
      </c>
      <c r="C346" s="37" t="s">
        <v>1176</v>
      </c>
      <c r="D346" s="27" t="s">
        <v>83</v>
      </c>
      <c r="E346" s="218" t="s">
        <v>6703</v>
      </c>
      <c r="F346" s="12" t="s">
        <v>1155</v>
      </c>
      <c r="G346" s="44" t="s">
        <v>63</v>
      </c>
      <c r="H346" s="250"/>
      <c r="I346" s="52"/>
      <c r="J346" s="52" t="s">
        <v>64</v>
      </c>
      <c r="K346" s="98" t="str">
        <f t="shared" si="12"/>
        <v>00 72 00</v>
      </c>
      <c r="L346" s="52" t="s">
        <v>57</v>
      </c>
      <c r="M346" s="44" t="s">
        <v>54</v>
      </c>
      <c r="N346" s="52" t="s">
        <v>54</v>
      </c>
      <c r="O346" s="76"/>
      <c r="P346" s="44"/>
      <c r="Q346" s="51"/>
      <c r="R346" s="51"/>
      <c r="S346" s="51" t="s">
        <v>54</v>
      </c>
      <c r="T346" s="51"/>
      <c r="U346" s="51"/>
      <c r="V346" s="51"/>
      <c r="W346" s="51"/>
      <c r="X346" s="51"/>
      <c r="Y346" s="50"/>
      <c r="Z346" s="31"/>
      <c r="AA346" s="50"/>
      <c r="AB346" s="31" t="s">
        <v>54</v>
      </c>
      <c r="AC346" s="51" t="s">
        <v>54</v>
      </c>
      <c r="AD346" s="52" t="s">
        <v>54</v>
      </c>
      <c r="AE346" s="44" t="s">
        <v>54</v>
      </c>
      <c r="AF346" s="51" t="s">
        <v>54</v>
      </c>
      <c r="AG346" s="52"/>
      <c r="AH346" s="52"/>
      <c r="AI346" s="50" t="s">
        <v>55</v>
      </c>
      <c r="AJ346" s="160">
        <v>340</v>
      </c>
      <c r="AK346" s="128"/>
      <c r="AL346" s="8" t="s">
        <v>6406</v>
      </c>
      <c r="AN346" s="129"/>
    </row>
    <row r="347" spans="1:43" s="8" customFormat="1" ht="65.25" customHeight="1" x14ac:dyDescent="0.25">
      <c r="A347" s="151"/>
      <c r="B347" s="40" t="s">
        <v>1177</v>
      </c>
      <c r="C347" s="37" t="s">
        <v>1178</v>
      </c>
      <c r="D347" s="27" t="s">
        <v>83</v>
      </c>
      <c r="E347" s="218" t="s">
        <v>6704</v>
      </c>
      <c r="F347" s="12" t="s">
        <v>1179</v>
      </c>
      <c r="G347" s="44" t="s">
        <v>63</v>
      </c>
      <c r="H347" s="250"/>
      <c r="I347" s="52"/>
      <c r="J347" s="52" t="s">
        <v>64</v>
      </c>
      <c r="K347" s="98" t="str">
        <f t="shared" si="12"/>
        <v>00 72 00</v>
      </c>
      <c r="L347" s="52" t="s">
        <v>57</v>
      </c>
      <c r="M347" s="44"/>
      <c r="N347" s="52" t="s">
        <v>54</v>
      </c>
      <c r="O347" s="76"/>
      <c r="P347" s="44"/>
      <c r="Q347" s="51"/>
      <c r="R347" s="51"/>
      <c r="S347" s="51" t="s">
        <v>54</v>
      </c>
      <c r="T347" s="51"/>
      <c r="U347" s="51"/>
      <c r="V347" s="51"/>
      <c r="W347" s="51"/>
      <c r="X347" s="51"/>
      <c r="Y347" s="50"/>
      <c r="Z347" s="31"/>
      <c r="AA347" s="50"/>
      <c r="AB347" s="31" t="s">
        <v>54</v>
      </c>
      <c r="AC347" s="51"/>
      <c r="AD347" s="52" t="s">
        <v>54</v>
      </c>
      <c r="AE347" s="44" t="s">
        <v>54</v>
      </c>
      <c r="AF347" s="51"/>
      <c r="AG347" s="52"/>
      <c r="AH347" s="52"/>
      <c r="AI347" s="50" t="s">
        <v>55</v>
      </c>
      <c r="AJ347" s="160">
        <v>341</v>
      </c>
      <c r="AK347" s="128"/>
      <c r="AN347" s="129"/>
    </row>
    <row r="348" spans="1:43" s="8" customFormat="1" ht="65.25" customHeight="1" x14ac:dyDescent="0.25">
      <c r="A348" s="151"/>
      <c r="B348" s="40" t="s">
        <v>1180</v>
      </c>
      <c r="C348" s="37" t="s">
        <v>187</v>
      </c>
      <c r="D348" s="27"/>
      <c r="E348" s="218"/>
      <c r="F348" s="12"/>
      <c r="G348" s="44"/>
      <c r="H348" s="250"/>
      <c r="I348" s="52"/>
      <c r="J348" s="52"/>
      <c r="K348" s="98" t="str">
        <f t="shared" si="12"/>
        <v/>
      </c>
      <c r="L348" s="52"/>
      <c r="M348" s="44"/>
      <c r="N348" s="52"/>
      <c r="O348" s="76"/>
      <c r="P348" s="44"/>
      <c r="Q348" s="51"/>
      <c r="R348" s="51"/>
      <c r="S348" s="51"/>
      <c r="T348" s="51"/>
      <c r="U348" s="51"/>
      <c r="V348" s="51"/>
      <c r="W348" s="51"/>
      <c r="X348" s="51"/>
      <c r="Y348" s="50"/>
      <c r="Z348" s="31"/>
      <c r="AA348" s="50"/>
      <c r="AB348" s="31"/>
      <c r="AC348" s="51"/>
      <c r="AD348" s="52"/>
      <c r="AE348" s="44"/>
      <c r="AF348" s="51"/>
      <c r="AG348" s="52"/>
      <c r="AH348" s="52"/>
      <c r="AI348" s="50" t="s">
        <v>55</v>
      </c>
      <c r="AJ348" s="160">
        <v>342</v>
      </c>
      <c r="AK348" s="128"/>
      <c r="AL348" s="8" t="s">
        <v>6407</v>
      </c>
      <c r="AN348" s="129"/>
    </row>
    <row r="349" spans="1:43" s="8" customFormat="1" ht="65.25" customHeight="1" x14ac:dyDescent="0.25">
      <c r="A349" s="151"/>
      <c r="B349" s="40" t="s">
        <v>1181</v>
      </c>
      <c r="C349" s="37" t="s">
        <v>1182</v>
      </c>
      <c r="D349" s="27" t="s">
        <v>1183</v>
      </c>
      <c r="E349" s="218" t="s">
        <v>6705</v>
      </c>
      <c r="F349" s="12" t="s">
        <v>1184</v>
      </c>
      <c r="G349" s="44" t="s">
        <v>51</v>
      </c>
      <c r="H349" s="250"/>
      <c r="I349" s="52" t="s">
        <v>6893</v>
      </c>
      <c r="J349" s="52" t="s">
        <v>70</v>
      </c>
      <c r="K349" s="98" t="str">
        <f t="shared" si="12"/>
        <v>00 45 00</v>
      </c>
      <c r="L349" s="52" t="s">
        <v>53</v>
      </c>
      <c r="M349" s="44" t="s">
        <v>54</v>
      </c>
      <c r="N349" s="51" t="s">
        <v>54</v>
      </c>
      <c r="O349" s="76"/>
      <c r="P349" s="44" t="s">
        <v>54</v>
      </c>
      <c r="Q349" s="51"/>
      <c r="R349" s="51"/>
      <c r="S349" s="51"/>
      <c r="T349" s="51"/>
      <c r="U349" s="51"/>
      <c r="V349" s="51"/>
      <c r="W349" s="51"/>
      <c r="X349" s="51"/>
      <c r="Y349" s="50"/>
      <c r="Z349" s="31" t="s">
        <v>54</v>
      </c>
      <c r="AA349" s="50" t="s">
        <v>54</v>
      </c>
      <c r="AB349" s="31" t="s">
        <v>54</v>
      </c>
      <c r="AC349" s="51" t="s">
        <v>54</v>
      </c>
      <c r="AD349" s="52" t="s">
        <v>54</v>
      </c>
      <c r="AE349" s="44" t="s">
        <v>54</v>
      </c>
      <c r="AF349" s="51"/>
      <c r="AG349" s="52"/>
      <c r="AH349" s="52"/>
      <c r="AI349" s="50" t="s">
        <v>55</v>
      </c>
      <c r="AJ349" s="160">
        <v>343</v>
      </c>
      <c r="AK349" s="128"/>
      <c r="AN349" s="129"/>
    </row>
    <row r="350" spans="1:43" s="8" customFormat="1" ht="65.25" customHeight="1" x14ac:dyDescent="0.25">
      <c r="A350" s="151"/>
      <c r="B350" s="40" t="s">
        <v>1185</v>
      </c>
      <c r="C350" s="37" t="s">
        <v>1186</v>
      </c>
      <c r="D350" s="27" t="s">
        <v>7366</v>
      </c>
      <c r="E350" s="218" t="s">
        <v>6706</v>
      </c>
      <c r="F350" s="12" t="s">
        <v>1187</v>
      </c>
      <c r="G350" s="44" t="s">
        <v>63</v>
      </c>
      <c r="H350" s="250"/>
      <c r="I350" s="52" t="s">
        <v>6893</v>
      </c>
      <c r="J350" s="52" t="s">
        <v>64</v>
      </c>
      <c r="K350" s="98" t="str">
        <f t="shared" si="12"/>
        <v>00 72 00</v>
      </c>
      <c r="L350" s="52" t="s">
        <v>57</v>
      </c>
      <c r="M350" s="44" t="s">
        <v>54</v>
      </c>
      <c r="N350" s="51" t="s">
        <v>54</v>
      </c>
      <c r="O350" s="76"/>
      <c r="P350" s="44" t="s">
        <v>54</v>
      </c>
      <c r="Q350" s="51"/>
      <c r="R350" s="51"/>
      <c r="S350" s="51"/>
      <c r="T350" s="51"/>
      <c r="U350" s="51"/>
      <c r="V350" s="51"/>
      <c r="W350" s="51"/>
      <c r="X350" s="51"/>
      <c r="Y350" s="50"/>
      <c r="Z350" s="31" t="s">
        <v>54</v>
      </c>
      <c r="AA350" s="50"/>
      <c r="AB350" s="31" t="s">
        <v>54</v>
      </c>
      <c r="AC350" s="51" t="s">
        <v>54</v>
      </c>
      <c r="AD350" s="52" t="s">
        <v>54</v>
      </c>
      <c r="AE350" s="44" t="s">
        <v>54</v>
      </c>
      <c r="AF350" s="51"/>
      <c r="AG350" s="52"/>
      <c r="AH350" s="52"/>
      <c r="AI350" s="50" t="s">
        <v>55</v>
      </c>
      <c r="AJ350" s="160">
        <v>344</v>
      </c>
      <c r="AK350" s="128"/>
      <c r="AL350" s="8" t="s">
        <v>7460</v>
      </c>
      <c r="AN350" s="129"/>
    </row>
    <row r="351" spans="1:43" s="8" customFormat="1" ht="65.25" customHeight="1" x14ac:dyDescent="0.25">
      <c r="A351" s="151"/>
      <c r="B351" s="40" t="s">
        <v>1188</v>
      </c>
      <c r="C351" s="37" t="s">
        <v>7052</v>
      </c>
      <c r="D351" s="27" t="s">
        <v>60</v>
      </c>
      <c r="E351" s="218" t="s">
        <v>6707</v>
      </c>
      <c r="F351" s="12" t="s">
        <v>7053</v>
      </c>
      <c r="G351" s="44" t="s">
        <v>63</v>
      </c>
      <c r="H351" s="250"/>
      <c r="I351" s="52"/>
      <c r="J351" s="52" t="s">
        <v>64</v>
      </c>
      <c r="K351" s="98" t="str">
        <f t="shared" si="12"/>
        <v>00 72 00</v>
      </c>
      <c r="L351" s="52" t="s">
        <v>57</v>
      </c>
      <c r="M351" s="44" t="s">
        <v>54</v>
      </c>
      <c r="N351" s="51" t="s">
        <v>54</v>
      </c>
      <c r="O351" s="76" t="s">
        <v>54</v>
      </c>
      <c r="P351" s="44" t="s">
        <v>54</v>
      </c>
      <c r="Q351" s="51" t="s">
        <v>54</v>
      </c>
      <c r="R351" s="51" t="s">
        <v>54</v>
      </c>
      <c r="S351" s="51" t="s">
        <v>54</v>
      </c>
      <c r="T351" s="51" t="s">
        <v>54</v>
      </c>
      <c r="U351" s="51" t="s">
        <v>54</v>
      </c>
      <c r="V351" s="51" t="s">
        <v>54</v>
      </c>
      <c r="W351" s="51" t="s">
        <v>54</v>
      </c>
      <c r="X351" s="51" t="s">
        <v>54</v>
      </c>
      <c r="Y351" s="50"/>
      <c r="Z351" s="31"/>
      <c r="AA351" s="50"/>
      <c r="AB351" s="31" t="s">
        <v>54</v>
      </c>
      <c r="AC351" s="51" t="s">
        <v>54</v>
      </c>
      <c r="AD351" s="52" t="s">
        <v>54</v>
      </c>
      <c r="AE351" s="44" t="s">
        <v>54</v>
      </c>
      <c r="AF351" s="51"/>
      <c r="AG351" s="52"/>
      <c r="AH351" s="52"/>
      <c r="AI351" s="50" t="s">
        <v>55</v>
      </c>
      <c r="AJ351" s="160">
        <v>345</v>
      </c>
      <c r="AK351" s="128"/>
      <c r="AN351" s="129"/>
    </row>
    <row r="352" spans="1:43" s="162" customFormat="1" ht="65.25" customHeight="1" x14ac:dyDescent="0.25">
      <c r="A352" s="153"/>
      <c r="B352" s="228" t="s">
        <v>1189</v>
      </c>
      <c r="C352" s="229" t="s">
        <v>1190</v>
      </c>
      <c r="D352" s="230" t="s">
        <v>1191</v>
      </c>
      <c r="E352" s="231" t="s">
        <v>1192</v>
      </c>
      <c r="F352" s="232" t="s">
        <v>7464</v>
      </c>
      <c r="G352" s="233" t="s">
        <v>63</v>
      </c>
      <c r="H352" s="234" t="s">
        <v>6497</v>
      </c>
      <c r="I352" s="235"/>
      <c r="J352" s="235" t="s">
        <v>64</v>
      </c>
      <c r="K352" s="236" t="str">
        <f t="shared" si="12"/>
        <v>00 72 00</v>
      </c>
      <c r="L352" s="235" t="s">
        <v>57</v>
      </c>
      <c r="M352" s="240" t="s">
        <v>54</v>
      </c>
      <c r="N352" s="243" t="s">
        <v>54</v>
      </c>
      <c r="O352" s="244" t="s">
        <v>54</v>
      </c>
      <c r="P352" s="240" t="s">
        <v>54</v>
      </c>
      <c r="Q352" s="241" t="s">
        <v>54</v>
      </c>
      <c r="R352" s="241" t="s">
        <v>54</v>
      </c>
      <c r="S352" s="241" t="s">
        <v>54</v>
      </c>
      <c r="T352" s="241" t="s">
        <v>54</v>
      </c>
      <c r="U352" s="241" t="s">
        <v>54</v>
      </c>
      <c r="V352" s="241" t="s">
        <v>54</v>
      </c>
      <c r="W352" s="241" t="s">
        <v>54</v>
      </c>
      <c r="X352" s="241" t="s">
        <v>54</v>
      </c>
      <c r="Y352" s="242" t="s">
        <v>54</v>
      </c>
      <c r="Z352" s="245" t="s">
        <v>54</v>
      </c>
      <c r="AA352" s="242" t="s">
        <v>54</v>
      </c>
      <c r="AB352" s="245" t="s">
        <v>54</v>
      </c>
      <c r="AC352" s="241" t="s">
        <v>54</v>
      </c>
      <c r="AD352" s="243" t="s">
        <v>54</v>
      </c>
      <c r="AE352" s="240" t="s">
        <v>54</v>
      </c>
      <c r="AF352" s="241" t="s">
        <v>54</v>
      </c>
      <c r="AG352" s="243" t="s">
        <v>157</v>
      </c>
      <c r="AH352" s="155"/>
      <c r="AI352" s="242" t="s">
        <v>55</v>
      </c>
      <c r="AJ352" s="160">
        <v>346</v>
      </c>
      <c r="AK352" s="161"/>
      <c r="AL352" s="162" t="s">
        <v>6408</v>
      </c>
      <c r="AN352" s="163"/>
    </row>
    <row r="353" spans="1:43" s="162" customFormat="1" ht="65.25" customHeight="1" x14ac:dyDescent="0.25">
      <c r="A353" s="153"/>
      <c r="B353" s="228" t="s">
        <v>1193</v>
      </c>
      <c r="C353" s="229" t="s">
        <v>1194</v>
      </c>
      <c r="D353" s="230" t="s">
        <v>1195</v>
      </c>
      <c r="E353" s="231" t="s">
        <v>1196</v>
      </c>
      <c r="F353" s="232" t="s">
        <v>7465</v>
      </c>
      <c r="G353" s="233" t="s">
        <v>51</v>
      </c>
      <c r="H353" s="234" t="s">
        <v>6497</v>
      </c>
      <c r="I353" s="235"/>
      <c r="J353" s="235" t="s">
        <v>70</v>
      </c>
      <c r="K353" s="236" t="str">
        <f t="shared" si="12"/>
        <v>00 45 00</v>
      </c>
      <c r="L353" s="235" t="s">
        <v>53</v>
      </c>
      <c r="M353" s="240" t="s">
        <v>54</v>
      </c>
      <c r="N353" s="243" t="s">
        <v>54</v>
      </c>
      <c r="O353" s="244" t="s">
        <v>54</v>
      </c>
      <c r="P353" s="240" t="s">
        <v>54</v>
      </c>
      <c r="Q353" s="241" t="s">
        <v>54</v>
      </c>
      <c r="R353" s="241" t="s">
        <v>54</v>
      </c>
      <c r="S353" s="241" t="s">
        <v>54</v>
      </c>
      <c r="T353" s="241" t="s">
        <v>54</v>
      </c>
      <c r="U353" s="241" t="s">
        <v>54</v>
      </c>
      <c r="V353" s="241" t="s">
        <v>54</v>
      </c>
      <c r="W353" s="241" t="s">
        <v>54</v>
      </c>
      <c r="X353" s="241" t="s">
        <v>54</v>
      </c>
      <c r="Y353" s="242" t="s">
        <v>54</v>
      </c>
      <c r="Z353" s="245" t="s">
        <v>54</v>
      </c>
      <c r="AA353" s="242" t="s">
        <v>54</v>
      </c>
      <c r="AB353" s="245" t="s">
        <v>54</v>
      </c>
      <c r="AC353" s="241" t="s">
        <v>54</v>
      </c>
      <c r="AD353" s="243" t="s">
        <v>54</v>
      </c>
      <c r="AE353" s="240" t="s">
        <v>54</v>
      </c>
      <c r="AF353" s="157"/>
      <c r="AG353" s="155"/>
      <c r="AH353" s="155"/>
      <c r="AI353" s="242" t="s">
        <v>55</v>
      </c>
      <c r="AJ353" s="160">
        <v>347</v>
      </c>
      <c r="AK353" s="161"/>
      <c r="AN353" s="163"/>
    </row>
    <row r="354" spans="1:43" s="162" customFormat="1" ht="65.25" customHeight="1" x14ac:dyDescent="0.25">
      <c r="A354" s="153"/>
      <c r="B354" s="228" t="s">
        <v>1197</v>
      </c>
      <c r="C354" s="229" t="s">
        <v>1198</v>
      </c>
      <c r="D354" s="230" t="s">
        <v>1195</v>
      </c>
      <c r="E354" s="231" t="s">
        <v>1199</v>
      </c>
      <c r="F354" s="232" t="s">
        <v>7466</v>
      </c>
      <c r="G354" s="233" t="s">
        <v>51</v>
      </c>
      <c r="H354" s="234" t="s">
        <v>6497</v>
      </c>
      <c r="I354" s="235"/>
      <c r="J354" s="235" t="s">
        <v>64</v>
      </c>
      <c r="K354" s="236" t="str">
        <f t="shared" si="12"/>
        <v>00 21 00</v>
      </c>
      <c r="L354" s="235" t="s">
        <v>199</v>
      </c>
      <c r="M354" s="240" t="s">
        <v>54</v>
      </c>
      <c r="N354" s="243" t="s">
        <v>54</v>
      </c>
      <c r="O354" s="156"/>
      <c r="P354" s="154"/>
      <c r="Q354" s="157"/>
      <c r="R354" s="157"/>
      <c r="S354" s="241" t="s">
        <v>54</v>
      </c>
      <c r="T354" s="157"/>
      <c r="U354" s="157"/>
      <c r="V354" s="157"/>
      <c r="W354" s="157"/>
      <c r="X354" s="157"/>
      <c r="Y354" s="158"/>
      <c r="Z354" s="159"/>
      <c r="AA354" s="158"/>
      <c r="AB354" s="245" t="s">
        <v>54</v>
      </c>
      <c r="AC354" s="241" t="s">
        <v>54</v>
      </c>
      <c r="AD354" s="243" t="s">
        <v>54</v>
      </c>
      <c r="AE354" s="240" t="s">
        <v>54</v>
      </c>
      <c r="AF354" s="157"/>
      <c r="AG354" s="155"/>
      <c r="AH354" s="155"/>
      <c r="AI354" s="242" t="s">
        <v>55</v>
      </c>
      <c r="AJ354" s="160">
        <v>348</v>
      </c>
      <c r="AK354" s="161"/>
      <c r="AL354" s="162" t="s">
        <v>6409</v>
      </c>
      <c r="AN354" s="163"/>
    </row>
    <row r="355" spans="1:43" s="162" customFormat="1" ht="65.25" customHeight="1" x14ac:dyDescent="0.25">
      <c r="A355" s="153"/>
      <c r="B355" s="228" t="s">
        <v>1200</v>
      </c>
      <c r="C355" s="229" t="s">
        <v>1201</v>
      </c>
      <c r="D355" s="230" t="s">
        <v>1195</v>
      </c>
      <c r="E355" s="231" t="s">
        <v>1202</v>
      </c>
      <c r="F355" s="232" t="s">
        <v>7467</v>
      </c>
      <c r="G355" s="233" t="s">
        <v>51</v>
      </c>
      <c r="H355" s="234" t="s">
        <v>6497</v>
      </c>
      <c r="I355" s="235"/>
      <c r="J355" s="235" t="s">
        <v>64</v>
      </c>
      <c r="K355" s="236" t="str">
        <f t="shared" si="12"/>
        <v>00 21 00</v>
      </c>
      <c r="L355" s="235" t="s">
        <v>199</v>
      </c>
      <c r="M355" s="240" t="s">
        <v>54</v>
      </c>
      <c r="N355" s="243" t="s">
        <v>54</v>
      </c>
      <c r="O355" s="244" t="s">
        <v>54</v>
      </c>
      <c r="P355" s="240" t="s">
        <v>54</v>
      </c>
      <c r="Q355" s="241" t="s">
        <v>54</v>
      </c>
      <c r="R355" s="241" t="s">
        <v>54</v>
      </c>
      <c r="S355" s="157"/>
      <c r="T355" s="241" t="s">
        <v>54</v>
      </c>
      <c r="U355" s="241" t="s">
        <v>54</v>
      </c>
      <c r="V355" s="241" t="s">
        <v>54</v>
      </c>
      <c r="W355" s="241" t="s">
        <v>54</v>
      </c>
      <c r="X355" s="241" t="s">
        <v>54</v>
      </c>
      <c r="Y355" s="242" t="s">
        <v>54</v>
      </c>
      <c r="Z355" s="245" t="s">
        <v>54</v>
      </c>
      <c r="AA355" s="242" t="s">
        <v>54</v>
      </c>
      <c r="AB355" s="159"/>
      <c r="AC355" s="241" t="s">
        <v>54</v>
      </c>
      <c r="AD355" s="243" t="s">
        <v>54</v>
      </c>
      <c r="AE355" s="154"/>
      <c r="AF355" s="157"/>
      <c r="AG355" s="155"/>
      <c r="AH355" s="155"/>
      <c r="AI355" s="242" t="s">
        <v>55</v>
      </c>
      <c r="AJ355" s="160">
        <v>349</v>
      </c>
      <c r="AK355" s="161"/>
      <c r="AL355" s="162" t="s">
        <v>6410</v>
      </c>
      <c r="AN355" s="163"/>
    </row>
    <row r="356" spans="1:43" s="162" customFormat="1" ht="65.25" customHeight="1" x14ac:dyDescent="0.25">
      <c r="A356" s="153"/>
      <c r="B356" s="228" t="s">
        <v>1203</v>
      </c>
      <c r="C356" s="229" t="s">
        <v>1204</v>
      </c>
      <c r="D356" s="230" t="s">
        <v>74</v>
      </c>
      <c r="E356" s="231" t="s">
        <v>1205</v>
      </c>
      <c r="F356" s="232" t="s">
        <v>7468</v>
      </c>
      <c r="G356" s="233" t="s">
        <v>51</v>
      </c>
      <c r="H356" s="234" t="s">
        <v>6497</v>
      </c>
      <c r="I356" s="235"/>
      <c r="J356" s="235" t="s">
        <v>70</v>
      </c>
      <c r="K356" s="236" t="str">
        <f t="shared" si="12"/>
        <v>00 45 00</v>
      </c>
      <c r="L356" s="235" t="s">
        <v>53</v>
      </c>
      <c r="M356" s="240" t="s">
        <v>54</v>
      </c>
      <c r="N356" s="243" t="s">
        <v>54</v>
      </c>
      <c r="O356" s="244" t="s">
        <v>54</v>
      </c>
      <c r="P356" s="240" t="s">
        <v>54</v>
      </c>
      <c r="Q356" s="241" t="s">
        <v>54</v>
      </c>
      <c r="R356" s="241" t="s">
        <v>54</v>
      </c>
      <c r="S356" s="157"/>
      <c r="T356" s="241" t="s">
        <v>54</v>
      </c>
      <c r="U356" s="241" t="s">
        <v>54</v>
      </c>
      <c r="V356" s="241" t="s">
        <v>54</v>
      </c>
      <c r="W356" s="241" t="s">
        <v>54</v>
      </c>
      <c r="X356" s="241" t="s">
        <v>54</v>
      </c>
      <c r="Y356" s="242" t="s">
        <v>54</v>
      </c>
      <c r="Z356" s="245" t="s">
        <v>54</v>
      </c>
      <c r="AA356" s="242" t="s">
        <v>54</v>
      </c>
      <c r="AB356" s="245" t="s">
        <v>54</v>
      </c>
      <c r="AC356" s="241" t="s">
        <v>54</v>
      </c>
      <c r="AD356" s="243" t="s">
        <v>54</v>
      </c>
      <c r="AE356" s="240" t="s">
        <v>54</v>
      </c>
      <c r="AF356" s="157"/>
      <c r="AG356" s="155"/>
      <c r="AH356" s="155"/>
      <c r="AI356" s="242" t="s">
        <v>55</v>
      </c>
      <c r="AJ356" s="160">
        <v>350</v>
      </c>
      <c r="AK356" s="161"/>
      <c r="AL356" s="162" t="s">
        <v>6411</v>
      </c>
      <c r="AN356" s="163"/>
    </row>
    <row r="357" spans="1:43" s="162" customFormat="1" ht="65.25" customHeight="1" x14ac:dyDescent="0.25">
      <c r="A357" s="153"/>
      <c r="B357" s="228" t="s">
        <v>1206</v>
      </c>
      <c r="C357" s="229" t="s">
        <v>1207</v>
      </c>
      <c r="D357" s="230" t="s">
        <v>1208</v>
      </c>
      <c r="E357" s="231" t="s">
        <v>1209</v>
      </c>
      <c r="F357" s="232" t="s">
        <v>7469</v>
      </c>
      <c r="G357" s="233" t="s">
        <v>63</v>
      </c>
      <c r="H357" s="234" t="s">
        <v>6497</v>
      </c>
      <c r="I357" s="235"/>
      <c r="J357" s="235" t="s">
        <v>64</v>
      </c>
      <c r="K357" s="236" t="str">
        <f t="shared" si="12"/>
        <v>00 72 00</v>
      </c>
      <c r="L357" s="235" t="s">
        <v>57</v>
      </c>
      <c r="M357" s="240" t="s">
        <v>54</v>
      </c>
      <c r="N357" s="243" t="s">
        <v>54</v>
      </c>
      <c r="O357" s="244" t="s">
        <v>54</v>
      </c>
      <c r="P357" s="240" t="s">
        <v>54</v>
      </c>
      <c r="Q357" s="241" t="s">
        <v>54</v>
      </c>
      <c r="R357" s="241" t="s">
        <v>54</v>
      </c>
      <c r="S357" s="241" t="s">
        <v>54</v>
      </c>
      <c r="T357" s="241" t="s">
        <v>54</v>
      </c>
      <c r="U357" s="241" t="s">
        <v>54</v>
      </c>
      <c r="V357" s="241" t="s">
        <v>54</v>
      </c>
      <c r="W357" s="241" t="s">
        <v>54</v>
      </c>
      <c r="X357" s="241" t="s">
        <v>54</v>
      </c>
      <c r="Y357" s="242" t="s">
        <v>54</v>
      </c>
      <c r="Z357" s="245" t="s">
        <v>54</v>
      </c>
      <c r="AA357" s="242" t="s">
        <v>54</v>
      </c>
      <c r="AB357" s="245" t="s">
        <v>54</v>
      </c>
      <c r="AC357" s="241" t="s">
        <v>54</v>
      </c>
      <c r="AD357" s="243" t="s">
        <v>54</v>
      </c>
      <c r="AE357" s="240" t="s">
        <v>54</v>
      </c>
      <c r="AF357" s="241" t="s">
        <v>54</v>
      </c>
      <c r="AG357" s="243" t="s">
        <v>157</v>
      </c>
      <c r="AH357" s="155"/>
      <c r="AI357" s="242" t="s">
        <v>55</v>
      </c>
      <c r="AJ357" s="160">
        <v>351</v>
      </c>
      <c r="AK357" s="161"/>
      <c r="AN357" s="163"/>
    </row>
    <row r="358" spans="1:43" s="162" customFormat="1" ht="65.25" customHeight="1" x14ac:dyDescent="0.25">
      <c r="A358" s="153"/>
      <c r="B358" s="228" t="s">
        <v>1206</v>
      </c>
      <c r="C358" s="229" t="s">
        <v>1210</v>
      </c>
      <c r="D358" s="230" t="s">
        <v>1195</v>
      </c>
      <c r="E358" s="231" t="s">
        <v>1209</v>
      </c>
      <c r="F358" s="232" t="s">
        <v>7470</v>
      </c>
      <c r="G358" s="233" t="s">
        <v>63</v>
      </c>
      <c r="H358" s="234" t="s">
        <v>6497</v>
      </c>
      <c r="I358" s="235"/>
      <c r="J358" s="235" t="s">
        <v>64</v>
      </c>
      <c r="K358" s="236" t="str">
        <f t="shared" si="12"/>
        <v>00 72 00</v>
      </c>
      <c r="L358" s="235" t="s">
        <v>57</v>
      </c>
      <c r="M358" s="240" t="s">
        <v>54</v>
      </c>
      <c r="N358" s="243" t="s">
        <v>54</v>
      </c>
      <c r="O358" s="244" t="s">
        <v>54</v>
      </c>
      <c r="P358" s="240" t="s">
        <v>54</v>
      </c>
      <c r="Q358" s="241" t="s">
        <v>54</v>
      </c>
      <c r="R358" s="241" t="s">
        <v>54</v>
      </c>
      <c r="S358" s="241" t="s">
        <v>54</v>
      </c>
      <c r="T358" s="241" t="s">
        <v>54</v>
      </c>
      <c r="U358" s="241" t="s">
        <v>54</v>
      </c>
      <c r="V358" s="241" t="s">
        <v>54</v>
      </c>
      <c r="W358" s="241" t="s">
        <v>54</v>
      </c>
      <c r="X358" s="241" t="s">
        <v>54</v>
      </c>
      <c r="Y358" s="242" t="s">
        <v>54</v>
      </c>
      <c r="Z358" s="245" t="s">
        <v>54</v>
      </c>
      <c r="AA358" s="242" t="s">
        <v>1211</v>
      </c>
      <c r="AB358" s="245" t="s">
        <v>54</v>
      </c>
      <c r="AC358" s="241" t="s">
        <v>54</v>
      </c>
      <c r="AD358" s="243" t="s">
        <v>54</v>
      </c>
      <c r="AE358" s="240" t="s">
        <v>54</v>
      </c>
      <c r="AF358" s="241" t="s">
        <v>54</v>
      </c>
      <c r="AG358" s="155"/>
      <c r="AH358" s="155"/>
      <c r="AI358" s="242" t="s">
        <v>55</v>
      </c>
      <c r="AJ358" s="160">
        <v>352</v>
      </c>
      <c r="AK358" s="161"/>
      <c r="AL358" s="162" t="s">
        <v>6412</v>
      </c>
      <c r="AN358" s="163"/>
      <c r="AO358" s="162" t="s">
        <v>57</v>
      </c>
    </row>
    <row r="359" spans="1:43" s="162" customFormat="1" ht="65.25" customHeight="1" x14ac:dyDescent="0.25">
      <c r="A359" s="153"/>
      <c r="B359" s="228" t="s">
        <v>1212</v>
      </c>
      <c r="C359" s="229" t="s">
        <v>1213</v>
      </c>
      <c r="D359" s="230" t="s">
        <v>1191</v>
      </c>
      <c r="E359" s="231" t="s">
        <v>1214</v>
      </c>
      <c r="F359" s="232" t="s">
        <v>7471</v>
      </c>
      <c r="G359" s="233" t="s">
        <v>63</v>
      </c>
      <c r="H359" s="234" t="s">
        <v>6497</v>
      </c>
      <c r="I359" s="235"/>
      <c r="J359" s="235" t="s">
        <v>64</v>
      </c>
      <c r="K359" s="236" t="str">
        <f t="shared" si="12"/>
        <v>00 72 00</v>
      </c>
      <c r="L359" s="235" t="s">
        <v>57</v>
      </c>
      <c r="M359" s="240" t="s">
        <v>54</v>
      </c>
      <c r="N359" s="243" t="s">
        <v>54</v>
      </c>
      <c r="O359" s="156"/>
      <c r="P359" s="154"/>
      <c r="Q359" s="157"/>
      <c r="R359" s="157"/>
      <c r="S359" s="241" t="s">
        <v>54</v>
      </c>
      <c r="T359" s="157"/>
      <c r="U359" s="157"/>
      <c r="V359" s="157"/>
      <c r="W359" s="157"/>
      <c r="X359" s="157"/>
      <c r="Y359" s="158"/>
      <c r="Z359" s="159"/>
      <c r="AA359" s="158"/>
      <c r="AB359" s="245" t="s">
        <v>54</v>
      </c>
      <c r="AC359" s="241" t="s">
        <v>54</v>
      </c>
      <c r="AD359" s="243" t="s">
        <v>54</v>
      </c>
      <c r="AE359" s="240" t="s">
        <v>54</v>
      </c>
      <c r="AF359" s="241" t="s">
        <v>54</v>
      </c>
      <c r="AG359" s="155"/>
      <c r="AH359" s="155"/>
      <c r="AI359" s="242" t="s">
        <v>55</v>
      </c>
      <c r="AJ359" s="160">
        <v>353</v>
      </c>
      <c r="AK359" s="161"/>
      <c r="AN359" s="163"/>
    </row>
    <row r="360" spans="1:43" s="162" customFormat="1" ht="65.25" customHeight="1" x14ac:dyDescent="0.25">
      <c r="A360" s="153"/>
      <c r="B360" s="228" t="s">
        <v>1215</v>
      </c>
      <c r="C360" s="229" t="s">
        <v>1216</v>
      </c>
      <c r="D360" s="230" t="s">
        <v>1191</v>
      </c>
      <c r="E360" s="231" t="s">
        <v>1217</v>
      </c>
      <c r="F360" s="232" t="s">
        <v>7472</v>
      </c>
      <c r="G360" s="233" t="s">
        <v>63</v>
      </c>
      <c r="H360" s="234" t="s">
        <v>6497</v>
      </c>
      <c r="I360" s="235"/>
      <c r="J360" s="235" t="s">
        <v>64</v>
      </c>
      <c r="K360" s="236" t="str">
        <f t="shared" si="12"/>
        <v>00 72 00</v>
      </c>
      <c r="L360" s="235" t="s">
        <v>57</v>
      </c>
      <c r="M360" s="240" t="s">
        <v>54</v>
      </c>
      <c r="N360" s="243" t="s">
        <v>54</v>
      </c>
      <c r="O360" s="244" t="s">
        <v>54</v>
      </c>
      <c r="P360" s="240" t="s">
        <v>54</v>
      </c>
      <c r="Q360" s="241" t="s">
        <v>54</v>
      </c>
      <c r="R360" s="241" t="s">
        <v>54</v>
      </c>
      <c r="S360" s="241" t="s">
        <v>54</v>
      </c>
      <c r="T360" s="241" t="s">
        <v>54</v>
      </c>
      <c r="U360" s="241" t="s">
        <v>54</v>
      </c>
      <c r="V360" s="241" t="s">
        <v>54</v>
      </c>
      <c r="W360" s="241" t="s">
        <v>54</v>
      </c>
      <c r="X360" s="241" t="s">
        <v>54</v>
      </c>
      <c r="Y360" s="242" t="s">
        <v>54</v>
      </c>
      <c r="Z360" s="159"/>
      <c r="AA360" s="158"/>
      <c r="AB360" s="245" t="s">
        <v>54</v>
      </c>
      <c r="AC360" s="241" t="s">
        <v>54</v>
      </c>
      <c r="AD360" s="243" t="s">
        <v>54</v>
      </c>
      <c r="AE360" s="240" t="s">
        <v>54</v>
      </c>
      <c r="AF360" s="157"/>
      <c r="AG360" s="155"/>
      <c r="AH360" s="155"/>
      <c r="AI360" s="242" t="s">
        <v>55</v>
      </c>
      <c r="AJ360" s="160">
        <v>354</v>
      </c>
      <c r="AK360" s="161"/>
      <c r="AL360" s="162" t="s">
        <v>6413</v>
      </c>
      <c r="AN360" s="163"/>
    </row>
    <row r="361" spans="1:43" s="8" customFormat="1" ht="65.25" customHeight="1" x14ac:dyDescent="0.25">
      <c r="A361" s="151"/>
      <c r="B361" s="40" t="s">
        <v>1218</v>
      </c>
      <c r="C361" s="37" t="s">
        <v>1219</v>
      </c>
      <c r="D361" s="27" t="s">
        <v>876</v>
      </c>
      <c r="E361" s="218" t="s">
        <v>6708</v>
      </c>
      <c r="F361" s="12" t="s">
        <v>1220</v>
      </c>
      <c r="G361" s="44" t="s">
        <v>63</v>
      </c>
      <c r="H361" s="250"/>
      <c r="I361" s="52"/>
      <c r="J361" s="52" t="s">
        <v>64</v>
      </c>
      <c r="K361" s="98" t="str">
        <f t="shared" si="12"/>
        <v>00 72 00</v>
      </c>
      <c r="L361" s="52" t="s">
        <v>57</v>
      </c>
      <c r="M361" s="44" t="s">
        <v>54</v>
      </c>
      <c r="N361" s="51" t="s">
        <v>54</v>
      </c>
      <c r="O361" s="76"/>
      <c r="P361" s="44"/>
      <c r="Q361" s="51"/>
      <c r="R361" s="51"/>
      <c r="S361" s="51" t="s">
        <v>54</v>
      </c>
      <c r="T361" s="51"/>
      <c r="U361" s="51"/>
      <c r="V361" s="51"/>
      <c r="W361" s="51"/>
      <c r="X361" s="51"/>
      <c r="Y361" s="50"/>
      <c r="Z361" s="31"/>
      <c r="AA361" s="50"/>
      <c r="AB361" s="31" t="s">
        <v>54</v>
      </c>
      <c r="AC361" s="51" t="s">
        <v>54</v>
      </c>
      <c r="AD361" s="52" t="s">
        <v>54</v>
      </c>
      <c r="AE361" s="44" t="s">
        <v>54</v>
      </c>
      <c r="AF361" s="51"/>
      <c r="AG361" s="52"/>
      <c r="AH361" s="52"/>
      <c r="AI361" s="50" t="s">
        <v>55</v>
      </c>
      <c r="AJ361" s="160">
        <v>355</v>
      </c>
      <c r="AK361" s="128"/>
      <c r="AN361" s="129"/>
    </row>
    <row r="362" spans="1:43" s="8" customFormat="1" ht="65.25" customHeight="1" x14ac:dyDescent="0.25">
      <c r="A362" s="151"/>
      <c r="B362" s="40" t="s">
        <v>1221</v>
      </c>
      <c r="C362" s="37" t="s">
        <v>1222</v>
      </c>
      <c r="D362" s="27" t="s">
        <v>876</v>
      </c>
      <c r="E362" s="218" t="s">
        <v>6709</v>
      </c>
      <c r="F362" s="12" t="s">
        <v>1223</v>
      </c>
      <c r="G362" s="44" t="s">
        <v>63</v>
      </c>
      <c r="H362" s="250"/>
      <c r="I362" s="52"/>
      <c r="J362" s="52" t="s">
        <v>64</v>
      </c>
      <c r="K362" s="98" t="str">
        <f t="shared" si="12"/>
        <v>00 72 00</v>
      </c>
      <c r="L362" s="52" t="s">
        <v>57</v>
      </c>
      <c r="M362" s="44" t="s">
        <v>54</v>
      </c>
      <c r="N362" s="51"/>
      <c r="O362" s="76"/>
      <c r="P362" s="44"/>
      <c r="Q362" s="51"/>
      <c r="R362" s="51"/>
      <c r="S362" s="51" t="s">
        <v>54</v>
      </c>
      <c r="T362" s="51"/>
      <c r="U362" s="51"/>
      <c r="V362" s="51"/>
      <c r="W362" s="51"/>
      <c r="X362" s="51"/>
      <c r="Y362" s="50"/>
      <c r="Z362" s="31"/>
      <c r="AA362" s="50"/>
      <c r="AB362" s="31" t="s">
        <v>54</v>
      </c>
      <c r="AC362" s="51" t="s">
        <v>54</v>
      </c>
      <c r="AD362" s="52" t="s">
        <v>54</v>
      </c>
      <c r="AE362" s="44" t="s">
        <v>54</v>
      </c>
      <c r="AF362" s="51"/>
      <c r="AG362" s="52"/>
      <c r="AH362" s="52"/>
      <c r="AI362" s="50" t="s">
        <v>55</v>
      </c>
      <c r="AJ362" s="160">
        <v>356</v>
      </c>
      <c r="AK362" s="128"/>
      <c r="AL362" s="8" t="s">
        <v>6400</v>
      </c>
      <c r="AM362" s="8" t="s">
        <v>6401</v>
      </c>
      <c r="AN362" s="129"/>
    </row>
    <row r="363" spans="1:43" s="8" customFormat="1" ht="65.25" customHeight="1" x14ac:dyDescent="0.25">
      <c r="A363" s="151"/>
      <c r="B363" s="40" t="s">
        <v>1224</v>
      </c>
      <c r="C363" s="37" t="s">
        <v>1225</v>
      </c>
      <c r="D363" s="27" t="s">
        <v>876</v>
      </c>
      <c r="E363" s="218" t="s">
        <v>6710</v>
      </c>
      <c r="F363" s="12" t="s">
        <v>1226</v>
      </c>
      <c r="G363" s="44" t="s">
        <v>63</v>
      </c>
      <c r="H363" s="250"/>
      <c r="I363" s="52"/>
      <c r="J363" s="52" t="s">
        <v>64</v>
      </c>
      <c r="K363" s="98" t="str">
        <f t="shared" si="12"/>
        <v>00 72 00</v>
      </c>
      <c r="L363" s="52" t="s">
        <v>57</v>
      </c>
      <c r="M363" s="44" t="s">
        <v>54</v>
      </c>
      <c r="N363" s="51"/>
      <c r="O363" s="76"/>
      <c r="P363" s="44"/>
      <c r="Q363" s="51"/>
      <c r="R363" s="51"/>
      <c r="S363" s="51" t="s">
        <v>54</v>
      </c>
      <c r="T363" s="51"/>
      <c r="U363" s="51"/>
      <c r="V363" s="51"/>
      <c r="W363" s="51"/>
      <c r="X363" s="51"/>
      <c r="Y363" s="50"/>
      <c r="Z363" s="31"/>
      <c r="AA363" s="50"/>
      <c r="AB363" s="31" t="s">
        <v>54</v>
      </c>
      <c r="AC363" s="51" t="s">
        <v>54</v>
      </c>
      <c r="AD363" s="52" t="s">
        <v>54</v>
      </c>
      <c r="AE363" s="44" t="s">
        <v>54</v>
      </c>
      <c r="AF363" s="51"/>
      <c r="AG363" s="52"/>
      <c r="AH363" s="52"/>
      <c r="AI363" s="50" t="s">
        <v>55</v>
      </c>
      <c r="AJ363" s="160">
        <v>357</v>
      </c>
      <c r="AK363" s="128"/>
      <c r="AL363" s="8" t="s">
        <v>6403</v>
      </c>
      <c r="AN363" s="129"/>
    </row>
    <row r="364" spans="1:43" s="8" customFormat="1" ht="65.25" customHeight="1" x14ac:dyDescent="0.25">
      <c r="A364" s="151"/>
      <c r="B364" s="40" t="s">
        <v>1227</v>
      </c>
      <c r="C364" s="37" t="s">
        <v>1228</v>
      </c>
      <c r="D364" s="27" t="s">
        <v>1229</v>
      </c>
      <c r="E364" s="218" t="s">
        <v>6711</v>
      </c>
      <c r="F364" s="12" t="s">
        <v>1230</v>
      </c>
      <c r="G364" s="44" t="s">
        <v>51</v>
      </c>
      <c r="H364" s="250"/>
      <c r="I364" s="52"/>
      <c r="J364" s="52" t="s">
        <v>64</v>
      </c>
      <c r="K364" s="98" t="str">
        <f t="shared" si="12"/>
        <v>00 21 00</v>
      </c>
      <c r="L364" s="52" t="s">
        <v>199</v>
      </c>
      <c r="M364" s="44" t="s">
        <v>54</v>
      </c>
      <c r="N364" s="51" t="s">
        <v>54</v>
      </c>
      <c r="O364" s="76"/>
      <c r="P364" s="44"/>
      <c r="Q364" s="51"/>
      <c r="R364" s="51"/>
      <c r="S364" s="51" t="s">
        <v>54</v>
      </c>
      <c r="T364" s="51"/>
      <c r="U364" s="51"/>
      <c r="V364" s="51"/>
      <c r="W364" s="51"/>
      <c r="X364" s="51"/>
      <c r="Y364" s="50"/>
      <c r="Z364" s="31"/>
      <c r="AA364" s="50"/>
      <c r="AB364" s="31" t="s">
        <v>54</v>
      </c>
      <c r="AC364" s="51" t="s">
        <v>54</v>
      </c>
      <c r="AD364" s="52" t="s">
        <v>54</v>
      </c>
      <c r="AE364" s="44" t="s">
        <v>54</v>
      </c>
      <c r="AF364" s="51"/>
      <c r="AG364" s="52"/>
      <c r="AH364" s="52"/>
      <c r="AI364" s="50" t="s">
        <v>55</v>
      </c>
      <c r="AJ364" s="160">
        <v>358</v>
      </c>
      <c r="AK364" s="128"/>
      <c r="AN364" s="129"/>
    </row>
    <row r="365" spans="1:43" s="8" customFormat="1" ht="65.25" customHeight="1" x14ac:dyDescent="0.25">
      <c r="A365" s="151"/>
      <c r="B365" s="40" t="s">
        <v>1227</v>
      </c>
      <c r="C365" s="37" t="s">
        <v>1231</v>
      </c>
      <c r="D365" s="27" t="s">
        <v>1229</v>
      </c>
      <c r="E365" s="218" t="s">
        <v>6712</v>
      </c>
      <c r="F365" s="12" t="s">
        <v>1232</v>
      </c>
      <c r="G365" s="44" t="s">
        <v>51</v>
      </c>
      <c r="H365" s="250"/>
      <c r="I365" s="52"/>
      <c r="J365" s="52" t="s">
        <v>64</v>
      </c>
      <c r="K365" s="98" t="str">
        <f t="shared" si="12"/>
        <v>00 72 00</v>
      </c>
      <c r="L365" s="52" t="s">
        <v>57</v>
      </c>
      <c r="M365" s="44" t="s">
        <v>54</v>
      </c>
      <c r="N365" s="52" t="s">
        <v>54</v>
      </c>
      <c r="O365" s="76"/>
      <c r="P365" s="44"/>
      <c r="Q365" s="51"/>
      <c r="R365" s="51"/>
      <c r="S365" s="51" t="s">
        <v>54</v>
      </c>
      <c r="T365" s="51"/>
      <c r="U365" s="51"/>
      <c r="V365" s="51"/>
      <c r="W365" s="51"/>
      <c r="X365" s="51"/>
      <c r="Y365" s="50"/>
      <c r="Z365" s="31"/>
      <c r="AA365" s="50"/>
      <c r="AB365" s="31" t="s">
        <v>54</v>
      </c>
      <c r="AC365" s="51" t="s">
        <v>54</v>
      </c>
      <c r="AD365" s="52" t="s">
        <v>54</v>
      </c>
      <c r="AE365" s="44" t="s">
        <v>54</v>
      </c>
      <c r="AF365" s="51"/>
      <c r="AG365" s="52"/>
      <c r="AH365" s="52"/>
      <c r="AI365" s="50" t="s">
        <v>55</v>
      </c>
      <c r="AJ365" s="160">
        <v>359</v>
      </c>
      <c r="AK365" s="128"/>
      <c r="AL365" s="8" t="s">
        <v>6404</v>
      </c>
      <c r="AN365" s="129"/>
      <c r="AO365" s="129" t="s">
        <v>57</v>
      </c>
      <c r="AP365" s="129"/>
      <c r="AQ365" s="129"/>
    </row>
    <row r="366" spans="1:43" s="8" customFormat="1" ht="65.25" customHeight="1" x14ac:dyDescent="0.25">
      <c r="A366" s="151"/>
      <c r="B366" s="40" t="s">
        <v>1227</v>
      </c>
      <c r="C366" s="37" t="s">
        <v>1233</v>
      </c>
      <c r="D366" s="27" t="s">
        <v>1229</v>
      </c>
      <c r="E366" s="218" t="s">
        <v>6713</v>
      </c>
      <c r="F366" s="12" t="s">
        <v>1234</v>
      </c>
      <c r="G366" s="44" t="s">
        <v>51</v>
      </c>
      <c r="H366" s="250"/>
      <c r="I366" s="52"/>
      <c r="J366" s="52" t="s">
        <v>64</v>
      </c>
      <c r="K366" s="98" t="str">
        <f t="shared" si="12"/>
        <v>00 72 00</v>
      </c>
      <c r="L366" s="52" t="s">
        <v>57</v>
      </c>
      <c r="M366" s="44" t="s">
        <v>54</v>
      </c>
      <c r="N366" s="52" t="s">
        <v>54</v>
      </c>
      <c r="O366" s="76"/>
      <c r="P366" s="44"/>
      <c r="Q366" s="51"/>
      <c r="R366" s="51"/>
      <c r="S366" s="51" t="s">
        <v>54</v>
      </c>
      <c r="T366" s="51"/>
      <c r="U366" s="51"/>
      <c r="V366" s="51"/>
      <c r="W366" s="51"/>
      <c r="X366" s="51"/>
      <c r="Y366" s="50"/>
      <c r="Z366" s="31"/>
      <c r="AA366" s="50"/>
      <c r="AB366" s="31" t="s">
        <v>54</v>
      </c>
      <c r="AC366" s="51" t="s">
        <v>54</v>
      </c>
      <c r="AD366" s="52" t="s">
        <v>54</v>
      </c>
      <c r="AE366" s="44" t="s">
        <v>54</v>
      </c>
      <c r="AF366" s="51"/>
      <c r="AG366" s="52"/>
      <c r="AH366" s="52"/>
      <c r="AI366" s="50" t="s">
        <v>55</v>
      </c>
      <c r="AJ366" s="160">
        <v>360</v>
      </c>
      <c r="AK366" s="128"/>
      <c r="AN366" s="129"/>
      <c r="AO366" s="129" t="s">
        <v>179</v>
      </c>
      <c r="AP366" s="129"/>
      <c r="AQ366" s="129"/>
    </row>
    <row r="367" spans="1:43" s="8" customFormat="1" ht="65.25" customHeight="1" x14ac:dyDescent="0.25">
      <c r="A367" s="151"/>
      <c r="B367" s="40" t="s">
        <v>1227</v>
      </c>
      <c r="C367" s="37" t="s">
        <v>1235</v>
      </c>
      <c r="D367" s="27" t="s">
        <v>1229</v>
      </c>
      <c r="E367" s="218" t="s">
        <v>6714</v>
      </c>
      <c r="F367" s="12" t="s">
        <v>1236</v>
      </c>
      <c r="G367" s="44" t="s">
        <v>51</v>
      </c>
      <c r="H367" s="250"/>
      <c r="I367" s="52"/>
      <c r="J367" s="52" t="s">
        <v>64</v>
      </c>
      <c r="K367" s="98" t="str">
        <f t="shared" si="12"/>
        <v>00 72 00</v>
      </c>
      <c r="L367" s="52" t="s">
        <v>57</v>
      </c>
      <c r="M367" s="44" t="s">
        <v>54</v>
      </c>
      <c r="N367" s="52" t="s">
        <v>54</v>
      </c>
      <c r="O367" s="76"/>
      <c r="P367" s="44"/>
      <c r="Q367" s="51"/>
      <c r="R367" s="51"/>
      <c r="S367" s="51" t="s">
        <v>54</v>
      </c>
      <c r="T367" s="51"/>
      <c r="U367" s="51"/>
      <c r="V367" s="51"/>
      <c r="W367" s="51"/>
      <c r="X367" s="51"/>
      <c r="Y367" s="50"/>
      <c r="Z367" s="31"/>
      <c r="AA367" s="50"/>
      <c r="AB367" s="31" t="s">
        <v>54</v>
      </c>
      <c r="AC367" s="51" t="s">
        <v>54</v>
      </c>
      <c r="AD367" s="52" t="s">
        <v>54</v>
      </c>
      <c r="AE367" s="44" t="s">
        <v>54</v>
      </c>
      <c r="AF367" s="51"/>
      <c r="AG367" s="52"/>
      <c r="AH367" s="52"/>
      <c r="AI367" s="50" t="s">
        <v>55</v>
      </c>
      <c r="AJ367" s="160">
        <v>361</v>
      </c>
      <c r="AK367" s="128"/>
      <c r="AL367" s="8" t="s">
        <v>6403</v>
      </c>
      <c r="AN367" s="129"/>
      <c r="AO367" s="129" t="s">
        <v>515</v>
      </c>
      <c r="AP367" s="129"/>
      <c r="AQ367" s="129"/>
    </row>
    <row r="368" spans="1:43" s="8" customFormat="1" ht="65.25" customHeight="1" x14ac:dyDescent="0.25">
      <c r="A368" s="151"/>
      <c r="B368" s="40" t="s">
        <v>1237</v>
      </c>
      <c r="C368" s="37" t="s">
        <v>1238</v>
      </c>
      <c r="D368" s="27" t="s">
        <v>1229</v>
      </c>
      <c r="E368" s="218" t="s">
        <v>6715</v>
      </c>
      <c r="F368" s="12" t="s">
        <v>1239</v>
      </c>
      <c r="G368" s="44" t="s">
        <v>63</v>
      </c>
      <c r="H368" s="250"/>
      <c r="I368" s="52"/>
      <c r="J368" s="52" t="s">
        <v>64</v>
      </c>
      <c r="K368" s="98" t="str">
        <f t="shared" si="12"/>
        <v>00 72 00</v>
      </c>
      <c r="L368" s="52" t="s">
        <v>57</v>
      </c>
      <c r="M368" s="44" t="s">
        <v>54</v>
      </c>
      <c r="N368" s="52" t="s">
        <v>54</v>
      </c>
      <c r="O368" s="76"/>
      <c r="P368" s="44"/>
      <c r="Q368" s="51"/>
      <c r="R368" s="51"/>
      <c r="S368" s="51" t="s">
        <v>54</v>
      </c>
      <c r="T368" s="51"/>
      <c r="U368" s="51"/>
      <c r="V368" s="51"/>
      <c r="W368" s="51"/>
      <c r="X368" s="51"/>
      <c r="Y368" s="50"/>
      <c r="Z368" s="31"/>
      <c r="AA368" s="50"/>
      <c r="AB368" s="31" t="s">
        <v>54</v>
      </c>
      <c r="AC368" s="51" t="s">
        <v>54</v>
      </c>
      <c r="AD368" s="52" t="s">
        <v>54</v>
      </c>
      <c r="AE368" s="44" t="s">
        <v>54</v>
      </c>
      <c r="AF368" s="51" t="s">
        <v>54</v>
      </c>
      <c r="AG368" s="52"/>
      <c r="AH368" s="52"/>
      <c r="AI368" s="50" t="s">
        <v>55</v>
      </c>
      <c r="AJ368" s="160">
        <v>362</v>
      </c>
      <c r="AK368" s="128"/>
      <c r="AN368" s="129"/>
    </row>
    <row r="369" spans="1:43" s="8" customFormat="1" ht="65.25" customHeight="1" x14ac:dyDescent="0.25">
      <c r="A369" s="151"/>
      <c r="B369" s="40" t="s">
        <v>1237</v>
      </c>
      <c r="C369" s="37" t="s">
        <v>1240</v>
      </c>
      <c r="D369" s="27" t="s">
        <v>1229</v>
      </c>
      <c r="E369" s="218" t="s">
        <v>6716</v>
      </c>
      <c r="F369" s="12" t="s">
        <v>1241</v>
      </c>
      <c r="G369" s="44" t="s">
        <v>63</v>
      </c>
      <c r="H369" s="250"/>
      <c r="I369" s="52"/>
      <c r="J369" s="52" t="s">
        <v>64</v>
      </c>
      <c r="K369" s="98" t="str">
        <f t="shared" si="12"/>
        <v>00 72 00</v>
      </c>
      <c r="L369" s="52" t="s">
        <v>57</v>
      </c>
      <c r="M369" s="44" t="s">
        <v>54</v>
      </c>
      <c r="N369" s="52" t="s">
        <v>54</v>
      </c>
      <c r="O369" s="76"/>
      <c r="P369" s="44"/>
      <c r="Q369" s="51"/>
      <c r="R369" s="51"/>
      <c r="S369" s="51" t="s">
        <v>54</v>
      </c>
      <c r="T369" s="51"/>
      <c r="U369" s="51"/>
      <c r="V369" s="51"/>
      <c r="W369" s="51"/>
      <c r="X369" s="51"/>
      <c r="Y369" s="50"/>
      <c r="Z369" s="31"/>
      <c r="AA369" s="50"/>
      <c r="AB369" s="31" t="s">
        <v>54</v>
      </c>
      <c r="AC369" s="51" t="s">
        <v>54</v>
      </c>
      <c r="AD369" s="52" t="s">
        <v>54</v>
      </c>
      <c r="AE369" s="44" t="s">
        <v>54</v>
      </c>
      <c r="AF369" s="51" t="s">
        <v>54</v>
      </c>
      <c r="AG369" s="52"/>
      <c r="AH369" s="52"/>
      <c r="AI369" s="50" t="s">
        <v>55</v>
      </c>
      <c r="AJ369" s="160">
        <v>363</v>
      </c>
      <c r="AK369" s="128"/>
      <c r="AL369" s="8" t="s">
        <v>6404</v>
      </c>
      <c r="AN369" s="129"/>
      <c r="AO369" s="129" t="s">
        <v>57</v>
      </c>
      <c r="AP369" s="129"/>
      <c r="AQ369" s="129"/>
    </row>
    <row r="370" spans="1:43" s="8" customFormat="1" ht="65.25" customHeight="1" x14ac:dyDescent="0.25">
      <c r="A370" s="151"/>
      <c r="B370" s="40" t="s">
        <v>1237</v>
      </c>
      <c r="C370" s="37" t="s">
        <v>6717</v>
      </c>
      <c r="D370" s="27" t="s">
        <v>1229</v>
      </c>
      <c r="E370" s="218" t="s">
        <v>6718</v>
      </c>
      <c r="F370" s="12" t="s">
        <v>6902</v>
      </c>
      <c r="G370" s="44" t="s">
        <v>63</v>
      </c>
      <c r="H370" s="250"/>
      <c r="I370" s="52"/>
      <c r="J370" s="52" t="s">
        <v>64</v>
      </c>
      <c r="K370" s="98" t="str">
        <f t="shared" si="12"/>
        <v>00 72 00</v>
      </c>
      <c r="L370" s="52" t="s">
        <v>57</v>
      </c>
      <c r="M370" s="44" t="s">
        <v>54</v>
      </c>
      <c r="N370" s="52" t="s">
        <v>54</v>
      </c>
      <c r="O370" s="76"/>
      <c r="P370" s="44"/>
      <c r="Q370" s="51"/>
      <c r="R370" s="51"/>
      <c r="S370" s="51" t="s">
        <v>54</v>
      </c>
      <c r="T370" s="51"/>
      <c r="U370" s="51"/>
      <c r="V370" s="51"/>
      <c r="W370" s="51"/>
      <c r="X370" s="51"/>
      <c r="Y370" s="50"/>
      <c r="Z370" s="31"/>
      <c r="AA370" s="50"/>
      <c r="AB370" s="31" t="s">
        <v>54</v>
      </c>
      <c r="AC370" s="51" t="s">
        <v>54</v>
      </c>
      <c r="AD370" s="52" t="s">
        <v>54</v>
      </c>
      <c r="AE370" s="44" t="s">
        <v>54</v>
      </c>
      <c r="AF370" s="51" t="s">
        <v>54</v>
      </c>
      <c r="AG370" s="52"/>
      <c r="AH370" s="52"/>
      <c r="AI370" s="50" t="s">
        <v>55</v>
      </c>
      <c r="AJ370" s="160">
        <v>364</v>
      </c>
      <c r="AK370" s="128"/>
      <c r="AL370" s="8" t="s">
        <v>6404</v>
      </c>
      <c r="AN370" s="129"/>
      <c r="AO370" s="129" t="s">
        <v>57</v>
      </c>
      <c r="AP370" s="129"/>
      <c r="AQ370" s="129"/>
    </row>
    <row r="371" spans="1:43" s="8" customFormat="1" ht="65.25" customHeight="1" x14ac:dyDescent="0.25">
      <c r="A371" s="151"/>
      <c r="B371" s="40" t="s">
        <v>1242</v>
      </c>
      <c r="C371" s="37" t="s">
        <v>1243</v>
      </c>
      <c r="D371" s="27" t="s">
        <v>60</v>
      </c>
      <c r="E371" s="218" t="s">
        <v>6719</v>
      </c>
      <c r="F371" s="12" t="s">
        <v>6681</v>
      </c>
      <c r="G371" s="44" t="s">
        <v>63</v>
      </c>
      <c r="H371" s="250"/>
      <c r="I371" s="52" t="s">
        <v>6893</v>
      </c>
      <c r="J371" s="52" t="s">
        <v>70</v>
      </c>
      <c r="K371" s="98" t="str">
        <f t="shared" si="12"/>
        <v>00 72 00</v>
      </c>
      <c r="L371" s="52" t="s">
        <v>57</v>
      </c>
      <c r="M371" s="44" t="s">
        <v>54</v>
      </c>
      <c r="N371" s="52" t="s">
        <v>54</v>
      </c>
      <c r="O371" s="76" t="s">
        <v>54</v>
      </c>
      <c r="P371" s="44" t="s">
        <v>54</v>
      </c>
      <c r="Q371" s="51" t="s">
        <v>54</v>
      </c>
      <c r="R371" s="51" t="s">
        <v>54</v>
      </c>
      <c r="S371" s="51" t="s">
        <v>54</v>
      </c>
      <c r="T371" s="51" t="s">
        <v>54</v>
      </c>
      <c r="U371" s="51" t="s">
        <v>54</v>
      </c>
      <c r="V371" s="51" t="s">
        <v>54</v>
      </c>
      <c r="W371" s="51" t="s">
        <v>54</v>
      </c>
      <c r="X371" s="51" t="s">
        <v>54</v>
      </c>
      <c r="Y371" s="50" t="s">
        <v>54</v>
      </c>
      <c r="Z371" s="31" t="s">
        <v>54</v>
      </c>
      <c r="AA371" s="50" t="s">
        <v>54</v>
      </c>
      <c r="AB371" s="31" t="s">
        <v>54</v>
      </c>
      <c r="AC371" s="51" t="s">
        <v>54</v>
      </c>
      <c r="AD371" s="52" t="s">
        <v>54</v>
      </c>
      <c r="AE371" s="44" t="s">
        <v>54</v>
      </c>
      <c r="AF371" s="51" t="s">
        <v>54</v>
      </c>
      <c r="AG371" s="52" t="s">
        <v>157</v>
      </c>
      <c r="AH371" s="52"/>
      <c r="AI371" s="50" t="s">
        <v>55</v>
      </c>
      <c r="AJ371" s="160">
        <v>365</v>
      </c>
      <c r="AK371" s="128"/>
      <c r="AN371" s="129"/>
    </row>
    <row r="372" spans="1:43" s="8" customFormat="1" ht="65.25" customHeight="1" x14ac:dyDescent="0.25">
      <c r="A372" s="151"/>
      <c r="B372" s="40" t="s">
        <v>1242</v>
      </c>
      <c r="C372" s="37" t="s">
        <v>1245</v>
      </c>
      <c r="D372" s="27" t="s">
        <v>1246</v>
      </c>
      <c r="E372" s="218" t="s">
        <v>6720</v>
      </c>
      <c r="F372" s="12" t="s">
        <v>1248</v>
      </c>
      <c r="G372" s="44" t="s">
        <v>63</v>
      </c>
      <c r="H372" s="250"/>
      <c r="I372" s="52"/>
      <c r="J372" s="52" t="s">
        <v>70</v>
      </c>
      <c r="K372" s="98" t="str">
        <f t="shared" si="12"/>
        <v>00 72 00</v>
      </c>
      <c r="L372" s="52" t="s">
        <v>57</v>
      </c>
      <c r="M372" s="44" t="s">
        <v>54</v>
      </c>
      <c r="N372" s="52" t="s">
        <v>54</v>
      </c>
      <c r="O372" s="76" t="s">
        <v>54</v>
      </c>
      <c r="P372" s="44" t="s">
        <v>54</v>
      </c>
      <c r="Q372" s="51" t="s">
        <v>54</v>
      </c>
      <c r="R372" s="51" t="s">
        <v>54</v>
      </c>
      <c r="S372" s="51" t="s">
        <v>54</v>
      </c>
      <c r="T372" s="51" t="s">
        <v>54</v>
      </c>
      <c r="U372" s="51" t="s">
        <v>54</v>
      </c>
      <c r="V372" s="51" t="s">
        <v>54</v>
      </c>
      <c r="W372" s="51" t="s">
        <v>54</v>
      </c>
      <c r="X372" s="51" t="s">
        <v>54</v>
      </c>
      <c r="Y372" s="50" t="s">
        <v>54</v>
      </c>
      <c r="Z372" s="31" t="s">
        <v>54</v>
      </c>
      <c r="AA372" s="50" t="s">
        <v>54</v>
      </c>
      <c r="AB372" s="31" t="s">
        <v>54</v>
      </c>
      <c r="AC372" s="51" t="s">
        <v>54</v>
      </c>
      <c r="AD372" s="52" t="s">
        <v>54</v>
      </c>
      <c r="AE372" s="44" t="s">
        <v>54</v>
      </c>
      <c r="AF372" s="51" t="s">
        <v>54</v>
      </c>
      <c r="AG372" s="52"/>
      <c r="AH372" s="52"/>
      <c r="AI372" s="50" t="s">
        <v>55</v>
      </c>
      <c r="AJ372" s="160">
        <v>366</v>
      </c>
      <c r="AK372" s="128"/>
      <c r="AL372" s="8" t="s">
        <v>6403</v>
      </c>
      <c r="AN372" s="129"/>
      <c r="AO372" s="129" t="s">
        <v>57</v>
      </c>
      <c r="AP372" s="129"/>
      <c r="AQ372" s="129"/>
    </row>
    <row r="373" spans="1:43" s="8" customFormat="1" ht="65.25" customHeight="1" x14ac:dyDescent="0.25">
      <c r="A373" s="151"/>
      <c r="B373" s="40" t="s">
        <v>1249</v>
      </c>
      <c r="C373" s="37" t="s">
        <v>1250</v>
      </c>
      <c r="D373" s="27" t="s">
        <v>60</v>
      </c>
      <c r="E373" s="218" t="s">
        <v>6721</v>
      </c>
      <c r="F373" s="12" t="s">
        <v>6682</v>
      </c>
      <c r="G373" s="44" t="s">
        <v>63</v>
      </c>
      <c r="H373" s="250"/>
      <c r="I373" s="52" t="s">
        <v>6893</v>
      </c>
      <c r="J373" s="52" t="s">
        <v>70</v>
      </c>
      <c r="K373" s="98" t="str">
        <f t="shared" si="12"/>
        <v>00 72 00</v>
      </c>
      <c r="L373" s="52" t="s">
        <v>57</v>
      </c>
      <c r="M373" s="44" t="s">
        <v>54</v>
      </c>
      <c r="N373" s="52" t="s">
        <v>54</v>
      </c>
      <c r="O373" s="76" t="s">
        <v>54</v>
      </c>
      <c r="P373" s="44" t="s">
        <v>54</v>
      </c>
      <c r="Q373" s="51" t="s">
        <v>54</v>
      </c>
      <c r="R373" s="51" t="s">
        <v>54</v>
      </c>
      <c r="S373" s="51" t="s">
        <v>54</v>
      </c>
      <c r="T373" s="51" t="s">
        <v>54</v>
      </c>
      <c r="U373" s="51" t="s">
        <v>54</v>
      </c>
      <c r="V373" s="51" t="s">
        <v>54</v>
      </c>
      <c r="W373" s="51" t="s">
        <v>54</v>
      </c>
      <c r="X373" s="51" t="s">
        <v>54</v>
      </c>
      <c r="Y373" s="50" t="s">
        <v>54</v>
      </c>
      <c r="Z373" s="31" t="s">
        <v>54</v>
      </c>
      <c r="AA373" s="50" t="s">
        <v>54</v>
      </c>
      <c r="AB373" s="31" t="s">
        <v>54</v>
      </c>
      <c r="AC373" s="51" t="s">
        <v>54</v>
      </c>
      <c r="AD373" s="52" t="s">
        <v>54</v>
      </c>
      <c r="AE373" s="44" t="s">
        <v>54</v>
      </c>
      <c r="AF373" s="51" t="s">
        <v>54</v>
      </c>
      <c r="AG373" s="52" t="s">
        <v>157</v>
      </c>
      <c r="AH373" s="52"/>
      <c r="AI373" s="50" t="s">
        <v>55</v>
      </c>
      <c r="AJ373" s="160">
        <v>367</v>
      </c>
      <c r="AK373" s="128"/>
      <c r="AN373" s="129"/>
    </row>
    <row r="374" spans="1:43" s="8" customFormat="1" ht="65.25" customHeight="1" x14ac:dyDescent="0.25">
      <c r="A374" s="151"/>
      <c r="B374" s="40" t="s">
        <v>1249</v>
      </c>
      <c r="C374" s="37" t="s">
        <v>1252</v>
      </c>
      <c r="D374" s="27" t="s">
        <v>1253</v>
      </c>
      <c r="E374" s="218" t="s">
        <v>6722</v>
      </c>
      <c r="F374" s="12" t="s">
        <v>1255</v>
      </c>
      <c r="G374" s="44" t="s">
        <v>63</v>
      </c>
      <c r="H374" s="250"/>
      <c r="I374" s="52" t="s">
        <v>6893</v>
      </c>
      <c r="J374" s="52" t="s">
        <v>70</v>
      </c>
      <c r="K374" s="98" t="str">
        <f t="shared" si="12"/>
        <v>00 72 00</v>
      </c>
      <c r="L374" s="52" t="s">
        <v>57</v>
      </c>
      <c r="M374" s="44" t="s">
        <v>54</v>
      </c>
      <c r="N374" s="52" t="s">
        <v>54</v>
      </c>
      <c r="O374" s="76" t="s">
        <v>54</v>
      </c>
      <c r="P374" s="44" t="s">
        <v>54</v>
      </c>
      <c r="Q374" s="51" t="s">
        <v>54</v>
      </c>
      <c r="R374" s="51" t="s">
        <v>54</v>
      </c>
      <c r="S374" s="51" t="s">
        <v>54</v>
      </c>
      <c r="T374" s="51" t="s">
        <v>54</v>
      </c>
      <c r="U374" s="51" t="s">
        <v>54</v>
      </c>
      <c r="V374" s="51" t="s">
        <v>54</v>
      </c>
      <c r="W374" s="51" t="s">
        <v>54</v>
      </c>
      <c r="X374" s="51" t="s">
        <v>54</v>
      </c>
      <c r="Y374" s="50" t="s">
        <v>54</v>
      </c>
      <c r="Z374" s="31" t="s">
        <v>54</v>
      </c>
      <c r="AA374" s="50" t="s">
        <v>54</v>
      </c>
      <c r="AB374" s="31" t="s">
        <v>54</v>
      </c>
      <c r="AC374" s="51" t="s">
        <v>54</v>
      </c>
      <c r="AD374" s="52" t="s">
        <v>54</v>
      </c>
      <c r="AE374" s="44" t="s">
        <v>54</v>
      </c>
      <c r="AF374" s="51" t="s">
        <v>54</v>
      </c>
      <c r="AG374" s="52"/>
      <c r="AH374" s="52"/>
      <c r="AI374" s="50" t="s">
        <v>55</v>
      </c>
      <c r="AJ374" s="160">
        <v>368</v>
      </c>
      <c r="AK374" s="128"/>
      <c r="AL374" s="8" t="s">
        <v>6404</v>
      </c>
      <c r="AN374" s="129"/>
      <c r="AO374" s="129" t="s">
        <v>57</v>
      </c>
      <c r="AP374" s="129"/>
      <c r="AQ374" s="129"/>
    </row>
    <row r="375" spans="1:43" s="8" customFormat="1" ht="65.25" customHeight="1" x14ac:dyDescent="0.25">
      <c r="A375" s="151"/>
      <c r="B375" s="40" t="s">
        <v>1256</v>
      </c>
      <c r="C375" s="37" t="s">
        <v>1257</v>
      </c>
      <c r="D375" s="27" t="s">
        <v>60</v>
      </c>
      <c r="E375" s="218" t="s">
        <v>6723</v>
      </c>
      <c r="F375" s="12" t="s">
        <v>1258</v>
      </c>
      <c r="G375" s="44" t="s">
        <v>63</v>
      </c>
      <c r="H375" s="250"/>
      <c r="I375" s="52" t="s">
        <v>6893</v>
      </c>
      <c r="J375" s="52" t="s">
        <v>64</v>
      </c>
      <c r="K375" s="98" t="str">
        <f t="shared" si="12"/>
        <v>00 72 00</v>
      </c>
      <c r="L375" s="52" t="s">
        <v>57</v>
      </c>
      <c r="M375" s="44" t="s">
        <v>54</v>
      </c>
      <c r="N375" s="52" t="s">
        <v>54</v>
      </c>
      <c r="O375" s="76" t="s">
        <v>54</v>
      </c>
      <c r="P375" s="44" t="s">
        <v>54</v>
      </c>
      <c r="Q375" s="51" t="s">
        <v>54</v>
      </c>
      <c r="R375" s="51" t="s">
        <v>54</v>
      </c>
      <c r="S375" s="51" t="s">
        <v>54</v>
      </c>
      <c r="T375" s="51" t="s">
        <v>54</v>
      </c>
      <c r="U375" s="51" t="s">
        <v>54</v>
      </c>
      <c r="V375" s="51" t="s">
        <v>54</v>
      </c>
      <c r="W375" s="51" t="s">
        <v>54</v>
      </c>
      <c r="X375" s="51" t="s">
        <v>54</v>
      </c>
      <c r="Y375" s="50" t="s">
        <v>54</v>
      </c>
      <c r="Z375" s="31" t="s">
        <v>54</v>
      </c>
      <c r="AA375" s="50" t="s">
        <v>54</v>
      </c>
      <c r="AB375" s="31" t="s">
        <v>54</v>
      </c>
      <c r="AC375" s="51" t="s">
        <v>54</v>
      </c>
      <c r="AD375" s="52" t="s">
        <v>54</v>
      </c>
      <c r="AE375" s="44" t="s">
        <v>54</v>
      </c>
      <c r="AF375" s="51" t="s">
        <v>54</v>
      </c>
      <c r="AG375" s="52" t="s">
        <v>157</v>
      </c>
      <c r="AH375" s="52"/>
      <c r="AI375" s="50" t="s">
        <v>55</v>
      </c>
      <c r="AJ375" s="160">
        <v>369</v>
      </c>
      <c r="AK375" s="128"/>
      <c r="AN375" s="129"/>
    </row>
    <row r="376" spans="1:43" s="182" customFormat="1" ht="65.25" customHeight="1" x14ac:dyDescent="0.25">
      <c r="A376" s="151"/>
      <c r="B376" s="228" t="s">
        <v>1259</v>
      </c>
      <c r="C376" s="229" t="s">
        <v>1260</v>
      </c>
      <c r="D376" s="230" t="s">
        <v>438</v>
      </c>
      <c r="E376" s="231" t="s">
        <v>1261</v>
      </c>
      <c r="F376" s="232" t="s">
        <v>1262</v>
      </c>
      <c r="G376" s="233" t="s">
        <v>51</v>
      </c>
      <c r="H376" s="234" t="s">
        <v>6497</v>
      </c>
      <c r="I376" s="235"/>
      <c r="J376" s="235" t="s">
        <v>64</v>
      </c>
      <c r="K376" s="236" t="str">
        <f t="shared" si="12"/>
        <v>00 45 00</v>
      </c>
      <c r="L376" s="235" t="s">
        <v>53</v>
      </c>
      <c r="M376" s="174" t="s">
        <v>54</v>
      </c>
      <c r="N376" s="175" t="s">
        <v>54</v>
      </c>
      <c r="O376" s="176" t="s">
        <v>54</v>
      </c>
      <c r="P376" s="174" t="s">
        <v>54</v>
      </c>
      <c r="Q376" s="177" t="s">
        <v>54</v>
      </c>
      <c r="R376" s="177" t="s">
        <v>54</v>
      </c>
      <c r="S376" s="177" t="s">
        <v>54</v>
      </c>
      <c r="T376" s="177" t="s">
        <v>54</v>
      </c>
      <c r="U376" s="177" t="s">
        <v>54</v>
      </c>
      <c r="V376" s="177" t="s">
        <v>54</v>
      </c>
      <c r="W376" s="177" t="s">
        <v>54</v>
      </c>
      <c r="X376" s="177" t="s">
        <v>54</v>
      </c>
      <c r="Y376" s="178" t="s">
        <v>54</v>
      </c>
      <c r="Z376" s="179" t="s">
        <v>54</v>
      </c>
      <c r="AA376" s="178" t="s">
        <v>54</v>
      </c>
      <c r="AB376" s="179"/>
      <c r="AC376" s="177" t="s">
        <v>54</v>
      </c>
      <c r="AD376" s="175" t="s">
        <v>54</v>
      </c>
      <c r="AE376" s="174"/>
      <c r="AF376" s="177"/>
      <c r="AG376" s="175"/>
      <c r="AH376" s="175"/>
      <c r="AI376" s="178" t="s">
        <v>55</v>
      </c>
      <c r="AJ376" s="160">
        <v>370</v>
      </c>
      <c r="AK376" s="181"/>
      <c r="AL376" s="182" t="s">
        <v>6405</v>
      </c>
      <c r="AN376" s="183"/>
    </row>
    <row r="377" spans="1:43" s="8" customFormat="1" ht="105.75" customHeight="1" x14ac:dyDescent="0.25">
      <c r="A377" s="151"/>
      <c r="B377" s="40" t="s">
        <v>1263</v>
      </c>
      <c r="C377" s="37" t="s">
        <v>1264</v>
      </c>
      <c r="D377" s="27" t="s">
        <v>1265</v>
      </c>
      <c r="E377" s="218" t="s">
        <v>6724</v>
      </c>
      <c r="F377" s="12" t="s">
        <v>1266</v>
      </c>
      <c r="G377" s="44" t="s">
        <v>63</v>
      </c>
      <c r="H377" s="250"/>
      <c r="I377" s="52" t="s">
        <v>6893</v>
      </c>
      <c r="J377" s="52" t="s">
        <v>64</v>
      </c>
      <c r="K377" s="98" t="str">
        <f t="shared" si="12"/>
        <v>00 72 00</v>
      </c>
      <c r="L377" s="52" t="s">
        <v>57</v>
      </c>
      <c r="M377" s="44" t="s">
        <v>54</v>
      </c>
      <c r="N377" s="52" t="s">
        <v>54</v>
      </c>
      <c r="O377" s="76" t="s">
        <v>54</v>
      </c>
      <c r="P377" s="44" t="s">
        <v>54</v>
      </c>
      <c r="Q377" s="51" t="s">
        <v>54</v>
      </c>
      <c r="R377" s="51" t="s">
        <v>54</v>
      </c>
      <c r="S377" s="51" t="s">
        <v>54</v>
      </c>
      <c r="T377" s="51" t="s">
        <v>54</v>
      </c>
      <c r="U377" s="51" t="s">
        <v>54</v>
      </c>
      <c r="V377" s="51" t="s">
        <v>54</v>
      </c>
      <c r="W377" s="51" t="s">
        <v>54</v>
      </c>
      <c r="X377" s="51" t="s">
        <v>54</v>
      </c>
      <c r="Y377" s="50" t="s">
        <v>54</v>
      </c>
      <c r="Z377" s="31" t="s">
        <v>54</v>
      </c>
      <c r="AA377" s="50" t="s">
        <v>1211</v>
      </c>
      <c r="AB377" s="31" t="s">
        <v>54</v>
      </c>
      <c r="AC377" s="51" t="s">
        <v>54</v>
      </c>
      <c r="AD377" s="52" t="s">
        <v>54</v>
      </c>
      <c r="AE377" s="44"/>
      <c r="AF377" s="51" t="s">
        <v>54</v>
      </c>
      <c r="AG377" s="52" t="s">
        <v>54</v>
      </c>
      <c r="AH377" s="52"/>
      <c r="AI377" s="50" t="s">
        <v>55</v>
      </c>
      <c r="AJ377" s="160">
        <v>371</v>
      </c>
      <c r="AK377" s="128"/>
      <c r="AN377" s="129"/>
    </row>
    <row r="378" spans="1:43" s="8" customFormat="1" ht="65.25" customHeight="1" x14ac:dyDescent="0.25">
      <c r="A378" s="151"/>
      <c r="B378" s="40" t="s">
        <v>1267</v>
      </c>
      <c r="C378" s="37" t="s">
        <v>1268</v>
      </c>
      <c r="D378" s="27" t="s">
        <v>876</v>
      </c>
      <c r="E378" s="218" t="s">
        <v>6725</v>
      </c>
      <c r="F378" s="12" t="s">
        <v>1269</v>
      </c>
      <c r="G378" s="44" t="s">
        <v>63</v>
      </c>
      <c r="H378" s="250"/>
      <c r="I378" s="52" t="s">
        <v>6893</v>
      </c>
      <c r="J378" s="52" t="s">
        <v>64</v>
      </c>
      <c r="K378" s="98" t="str">
        <f t="shared" si="12"/>
        <v>00 72 00</v>
      </c>
      <c r="L378" s="52" t="s">
        <v>57</v>
      </c>
      <c r="M378" s="44" t="s">
        <v>54</v>
      </c>
      <c r="N378" s="52" t="s">
        <v>54</v>
      </c>
      <c r="O378" s="76" t="s">
        <v>54</v>
      </c>
      <c r="P378" s="44"/>
      <c r="Q378" s="51" t="s">
        <v>54</v>
      </c>
      <c r="R378" s="51"/>
      <c r="S378" s="51"/>
      <c r="T378" s="51"/>
      <c r="U378" s="51" t="s">
        <v>54</v>
      </c>
      <c r="V378" s="51" t="s">
        <v>54</v>
      </c>
      <c r="W378" s="51" t="s">
        <v>54</v>
      </c>
      <c r="X378" s="51" t="s">
        <v>54</v>
      </c>
      <c r="Y378" s="50"/>
      <c r="Z378" s="31" t="s">
        <v>54</v>
      </c>
      <c r="AA378" s="50" t="s">
        <v>54</v>
      </c>
      <c r="AB378" s="31" t="s">
        <v>54</v>
      </c>
      <c r="AC378" s="51" t="s">
        <v>54</v>
      </c>
      <c r="AD378" s="52" t="s">
        <v>54</v>
      </c>
      <c r="AE378" s="44" t="s">
        <v>54</v>
      </c>
      <c r="AF378" s="51" t="s">
        <v>54</v>
      </c>
      <c r="AG378" s="52"/>
      <c r="AH378" s="52"/>
      <c r="AI378" s="50" t="s">
        <v>55</v>
      </c>
      <c r="AJ378" s="160">
        <v>372</v>
      </c>
      <c r="AK378" s="128"/>
      <c r="AL378" s="8" t="s">
        <v>6414</v>
      </c>
      <c r="AN378" s="129"/>
    </row>
    <row r="379" spans="1:43" s="8" customFormat="1" ht="65.25" customHeight="1" x14ac:dyDescent="0.25">
      <c r="A379" s="151"/>
      <c r="B379" s="40" t="s">
        <v>1270</v>
      </c>
      <c r="C379" s="37" t="s">
        <v>1271</v>
      </c>
      <c r="D379" s="27" t="s">
        <v>83</v>
      </c>
      <c r="E379" s="218" t="s">
        <v>6726</v>
      </c>
      <c r="F379" s="12" t="s">
        <v>1272</v>
      </c>
      <c r="G379" s="44" t="s">
        <v>63</v>
      </c>
      <c r="H379" s="250"/>
      <c r="I379" s="52" t="s">
        <v>6893</v>
      </c>
      <c r="J379" s="52" t="s">
        <v>70</v>
      </c>
      <c r="K379" s="98" t="str">
        <f t="shared" si="12"/>
        <v>00 72 00</v>
      </c>
      <c r="L379" s="52" t="s">
        <v>57</v>
      </c>
      <c r="M379" s="44" t="s">
        <v>54</v>
      </c>
      <c r="N379" s="52" t="s">
        <v>54</v>
      </c>
      <c r="O379" s="76" t="s">
        <v>54</v>
      </c>
      <c r="P379" s="44"/>
      <c r="Q379" s="51" t="s">
        <v>54</v>
      </c>
      <c r="R379" s="51"/>
      <c r="S379" s="51"/>
      <c r="T379" s="51"/>
      <c r="U379" s="51" t="s">
        <v>54</v>
      </c>
      <c r="V379" s="51" t="s">
        <v>54</v>
      </c>
      <c r="W379" s="51" t="s">
        <v>54</v>
      </c>
      <c r="X379" s="51" t="s">
        <v>54</v>
      </c>
      <c r="Y379" s="50"/>
      <c r="Z379" s="31"/>
      <c r="AA379" s="50" t="s">
        <v>54</v>
      </c>
      <c r="AB379" s="31" t="s">
        <v>54</v>
      </c>
      <c r="AC379" s="51" t="s">
        <v>54</v>
      </c>
      <c r="AD379" s="52" t="s">
        <v>54</v>
      </c>
      <c r="AE379" s="44" t="s">
        <v>54</v>
      </c>
      <c r="AF379" s="51"/>
      <c r="AG379" s="52"/>
      <c r="AH379" s="52"/>
      <c r="AI379" s="50" t="s">
        <v>55</v>
      </c>
      <c r="AJ379" s="160">
        <v>373</v>
      </c>
      <c r="AK379" s="128"/>
      <c r="AN379" s="129"/>
    </row>
    <row r="380" spans="1:43" s="8" customFormat="1" ht="65.25" customHeight="1" x14ac:dyDescent="0.25">
      <c r="A380" s="151"/>
      <c r="B380" s="40" t="s">
        <v>1273</v>
      </c>
      <c r="C380" s="37" t="s">
        <v>1274</v>
      </c>
      <c r="D380" s="27" t="s">
        <v>876</v>
      </c>
      <c r="E380" s="218" t="s">
        <v>6727</v>
      </c>
      <c r="F380" s="12" t="s">
        <v>1275</v>
      </c>
      <c r="G380" s="44" t="s">
        <v>63</v>
      </c>
      <c r="H380" s="250"/>
      <c r="I380" s="52" t="s">
        <v>6893</v>
      </c>
      <c r="J380" s="52" t="s">
        <v>64</v>
      </c>
      <c r="K380" s="98" t="str">
        <f t="shared" si="12"/>
        <v>00 72 00</v>
      </c>
      <c r="L380" s="52" t="s">
        <v>57</v>
      </c>
      <c r="M380" s="44" t="s">
        <v>54</v>
      </c>
      <c r="N380" s="52"/>
      <c r="O380" s="76" t="s">
        <v>54</v>
      </c>
      <c r="P380" s="44"/>
      <c r="Q380" s="51" t="s">
        <v>54</v>
      </c>
      <c r="R380" s="51"/>
      <c r="S380" s="51"/>
      <c r="T380" s="51"/>
      <c r="U380" s="51" t="s">
        <v>54</v>
      </c>
      <c r="V380" s="51" t="s">
        <v>54</v>
      </c>
      <c r="W380" s="51" t="s">
        <v>54</v>
      </c>
      <c r="X380" s="51" t="s">
        <v>54</v>
      </c>
      <c r="Y380" s="50"/>
      <c r="Z380" s="31"/>
      <c r="AA380" s="50" t="s">
        <v>54</v>
      </c>
      <c r="AB380" s="31" t="s">
        <v>54</v>
      </c>
      <c r="AC380" s="51" t="s">
        <v>54</v>
      </c>
      <c r="AD380" s="52" t="s">
        <v>54</v>
      </c>
      <c r="AE380" s="44" t="s">
        <v>397</v>
      </c>
      <c r="AF380" s="51"/>
      <c r="AG380" s="52"/>
      <c r="AH380" s="52"/>
      <c r="AI380" s="50" t="s">
        <v>55</v>
      </c>
      <c r="AJ380" s="160">
        <v>374</v>
      </c>
      <c r="AK380" s="128"/>
      <c r="AL380" s="8" t="s">
        <v>6415</v>
      </c>
      <c r="AN380" s="129"/>
    </row>
    <row r="381" spans="1:43" s="8" customFormat="1" ht="65.25" customHeight="1" x14ac:dyDescent="0.25">
      <c r="A381" s="151"/>
      <c r="B381" s="40" t="s">
        <v>1276</v>
      </c>
      <c r="C381" s="37" t="s">
        <v>1277</v>
      </c>
      <c r="D381" s="27" t="s">
        <v>83</v>
      </c>
      <c r="E381" s="218" t="s">
        <v>6728</v>
      </c>
      <c r="F381" s="12" t="s">
        <v>1278</v>
      </c>
      <c r="G381" s="44" t="s">
        <v>63</v>
      </c>
      <c r="H381" s="250"/>
      <c r="I381" s="52" t="s">
        <v>6893</v>
      </c>
      <c r="J381" s="52" t="s">
        <v>64</v>
      </c>
      <c r="K381" s="98" t="str">
        <f t="shared" si="12"/>
        <v>00 72 00</v>
      </c>
      <c r="L381" s="52" t="s">
        <v>57</v>
      </c>
      <c r="M381" s="44" t="s">
        <v>54</v>
      </c>
      <c r="N381" s="52"/>
      <c r="O381" s="76" t="s">
        <v>54</v>
      </c>
      <c r="P381" s="44"/>
      <c r="Q381" s="51" t="s">
        <v>54</v>
      </c>
      <c r="R381" s="51"/>
      <c r="S381" s="51"/>
      <c r="T381" s="51"/>
      <c r="U381" s="51" t="s">
        <v>54</v>
      </c>
      <c r="V381" s="51" t="s">
        <v>54</v>
      </c>
      <c r="W381" s="51" t="s">
        <v>54</v>
      </c>
      <c r="X381" s="51" t="s">
        <v>54</v>
      </c>
      <c r="Y381" s="50"/>
      <c r="Z381" s="31"/>
      <c r="AA381" s="50" t="s">
        <v>54</v>
      </c>
      <c r="AB381" s="31" t="s">
        <v>54</v>
      </c>
      <c r="AC381" s="51" t="s">
        <v>54</v>
      </c>
      <c r="AD381" s="52" t="s">
        <v>54</v>
      </c>
      <c r="AE381" s="44" t="s">
        <v>397</v>
      </c>
      <c r="AF381" s="51"/>
      <c r="AG381" s="52"/>
      <c r="AH381" s="52"/>
      <c r="AI381" s="50" t="s">
        <v>55</v>
      </c>
      <c r="AJ381" s="160">
        <v>375</v>
      </c>
      <c r="AK381" s="128"/>
      <c r="AN381" s="129"/>
    </row>
    <row r="382" spans="1:43" s="162" customFormat="1" ht="65.25" customHeight="1" x14ac:dyDescent="0.25">
      <c r="A382" s="153"/>
      <c r="B382" s="228" t="s">
        <v>1279</v>
      </c>
      <c r="C382" s="229" t="s">
        <v>1280</v>
      </c>
      <c r="D382" s="230" t="s">
        <v>1281</v>
      </c>
      <c r="E382" s="231" t="s">
        <v>1282</v>
      </c>
      <c r="F382" s="232" t="s">
        <v>1283</v>
      </c>
      <c r="G382" s="233" t="s">
        <v>51</v>
      </c>
      <c r="H382" s="234" t="s">
        <v>6497</v>
      </c>
      <c r="I382" s="235"/>
      <c r="J382" s="235" t="s">
        <v>64</v>
      </c>
      <c r="K382" s="236" t="str">
        <f t="shared" si="12"/>
        <v>00 21 00</v>
      </c>
      <c r="L382" s="235" t="s">
        <v>199</v>
      </c>
      <c r="M382" s="240" t="s">
        <v>54</v>
      </c>
      <c r="N382" s="243" t="s">
        <v>54</v>
      </c>
      <c r="O382" s="156"/>
      <c r="P382" s="154"/>
      <c r="Q382" s="241" t="s">
        <v>54</v>
      </c>
      <c r="R382" s="157"/>
      <c r="S382" s="157"/>
      <c r="T382" s="157"/>
      <c r="U382" s="157"/>
      <c r="V382" s="157"/>
      <c r="W382" s="157"/>
      <c r="X382" s="157"/>
      <c r="Y382" s="158"/>
      <c r="Z382" s="159"/>
      <c r="AA382" s="158"/>
      <c r="AB382" s="159"/>
      <c r="AC382" s="157"/>
      <c r="AD382" s="243" t="s">
        <v>54</v>
      </c>
      <c r="AE382" s="154"/>
      <c r="AF382" s="157"/>
      <c r="AG382" s="155"/>
      <c r="AH382" s="155"/>
      <c r="AI382" s="242" t="s">
        <v>55</v>
      </c>
      <c r="AJ382" s="160">
        <v>376</v>
      </c>
      <c r="AK382" s="161"/>
      <c r="AL382" s="162" t="s">
        <v>6400</v>
      </c>
      <c r="AM382" s="162" t="s">
        <v>6401</v>
      </c>
      <c r="AN382" s="163" t="s">
        <v>6402</v>
      </c>
    </row>
    <row r="383" spans="1:43" s="8" customFormat="1" ht="65.25" customHeight="1" x14ac:dyDescent="0.25">
      <c r="A383" s="151"/>
      <c r="B383" s="40" t="s">
        <v>1284</v>
      </c>
      <c r="C383" s="37" t="s">
        <v>1285</v>
      </c>
      <c r="D383" s="27" t="s">
        <v>83</v>
      </c>
      <c r="E383" s="218" t="s">
        <v>6729</v>
      </c>
      <c r="F383" s="12" t="s">
        <v>1286</v>
      </c>
      <c r="G383" s="44" t="s">
        <v>51</v>
      </c>
      <c r="H383" s="250"/>
      <c r="I383" s="52" t="s">
        <v>6893</v>
      </c>
      <c r="J383" s="52" t="s">
        <v>64</v>
      </c>
      <c r="K383" s="98" t="str">
        <f t="shared" si="12"/>
        <v>00 45 00</v>
      </c>
      <c r="L383" s="52" t="s">
        <v>53</v>
      </c>
      <c r="M383" s="44" t="s">
        <v>54</v>
      </c>
      <c r="N383" s="52" t="s">
        <v>54</v>
      </c>
      <c r="O383" s="76" t="s">
        <v>54</v>
      </c>
      <c r="P383" s="44"/>
      <c r="Q383" s="51" t="s">
        <v>54</v>
      </c>
      <c r="R383" s="51"/>
      <c r="S383" s="51"/>
      <c r="T383" s="51"/>
      <c r="U383" s="51"/>
      <c r="V383" s="51"/>
      <c r="W383" s="51"/>
      <c r="X383" s="51"/>
      <c r="Y383" s="50"/>
      <c r="Z383" s="31" t="s">
        <v>54</v>
      </c>
      <c r="AA383" s="50" t="s">
        <v>54</v>
      </c>
      <c r="AB383" s="31" t="s">
        <v>54</v>
      </c>
      <c r="AC383" s="51" t="s">
        <v>54</v>
      </c>
      <c r="AD383" s="52" t="s">
        <v>54</v>
      </c>
      <c r="AE383" s="44" t="s">
        <v>54</v>
      </c>
      <c r="AF383" s="51"/>
      <c r="AG383" s="52"/>
      <c r="AH383" s="52"/>
      <c r="AI383" s="50" t="s">
        <v>55</v>
      </c>
      <c r="AJ383" s="160">
        <v>377</v>
      </c>
      <c r="AK383" s="128"/>
      <c r="AL383" s="8" t="s">
        <v>6403</v>
      </c>
      <c r="AN383" s="129"/>
    </row>
    <row r="384" spans="1:43" s="8" customFormat="1" ht="65.25" customHeight="1" x14ac:dyDescent="0.25">
      <c r="A384" s="151"/>
      <c r="B384" s="40" t="s">
        <v>1287</v>
      </c>
      <c r="C384" s="37" t="s">
        <v>1288</v>
      </c>
      <c r="D384" s="27" t="s">
        <v>83</v>
      </c>
      <c r="E384" s="218" t="s">
        <v>6730</v>
      </c>
      <c r="F384" s="12" t="s">
        <v>1289</v>
      </c>
      <c r="G384" s="44" t="s">
        <v>63</v>
      </c>
      <c r="H384" s="250"/>
      <c r="I384" s="52"/>
      <c r="J384" s="52" t="s">
        <v>64</v>
      </c>
      <c r="K384" s="98" t="str">
        <f t="shared" si="12"/>
        <v>00 72 00</v>
      </c>
      <c r="L384" s="52" t="s">
        <v>57</v>
      </c>
      <c r="M384" s="44" t="s">
        <v>54</v>
      </c>
      <c r="N384" s="52" t="s">
        <v>54</v>
      </c>
      <c r="O384" s="76" t="s">
        <v>54</v>
      </c>
      <c r="P384" s="44"/>
      <c r="Q384" s="51" t="s">
        <v>54</v>
      </c>
      <c r="R384" s="51"/>
      <c r="S384" s="51"/>
      <c r="T384" s="51"/>
      <c r="U384" s="51" t="s">
        <v>54</v>
      </c>
      <c r="V384" s="51" t="s">
        <v>54</v>
      </c>
      <c r="W384" s="51"/>
      <c r="X384" s="51" t="s">
        <v>54</v>
      </c>
      <c r="Y384" s="50"/>
      <c r="Z384" s="31"/>
      <c r="AA384" s="50"/>
      <c r="AB384" s="31" t="s">
        <v>54</v>
      </c>
      <c r="AC384" s="51" t="s">
        <v>54</v>
      </c>
      <c r="AD384" s="52" t="s">
        <v>54</v>
      </c>
      <c r="AE384" s="44" t="s">
        <v>54</v>
      </c>
      <c r="AF384" s="51"/>
      <c r="AG384" s="52"/>
      <c r="AH384" s="52"/>
      <c r="AI384" s="50" t="s">
        <v>55</v>
      </c>
      <c r="AJ384" s="160">
        <v>378</v>
      </c>
      <c r="AK384" s="128"/>
      <c r="AN384" s="129"/>
    </row>
    <row r="385" spans="1:43" s="8" customFormat="1" ht="65.25" customHeight="1" x14ac:dyDescent="0.25">
      <c r="A385" s="151"/>
      <c r="B385" s="40" t="s">
        <v>1290</v>
      </c>
      <c r="C385" s="37" t="s">
        <v>1291</v>
      </c>
      <c r="D385" s="27" t="s">
        <v>6280</v>
      </c>
      <c r="E385" s="218" t="s">
        <v>6731</v>
      </c>
      <c r="F385" s="12" t="s">
        <v>1292</v>
      </c>
      <c r="G385" s="44" t="s">
        <v>63</v>
      </c>
      <c r="H385" s="250"/>
      <c r="I385" s="52" t="s">
        <v>6893</v>
      </c>
      <c r="J385" s="52" t="s">
        <v>64</v>
      </c>
      <c r="K385" s="98" t="str">
        <f t="shared" si="12"/>
        <v>00 72 00</v>
      </c>
      <c r="L385" s="52" t="s">
        <v>57</v>
      </c>
      <c r="M385" s="44" t="s">
        <v>157</v>
      </c>
      <c r="N385" s="52" t="s">
        <v>157</v>
      </c>
      <c r="O385" s="76" t="s">
        <v>157</v>
      </c>
      <c r="P385" s="44" t="s">
        <v>157</v>
      </c>
      <c r="Q385" s="51" t="s">
        <v>157</v>
      </c>
      <c r="R385" s="51" t="s">
        <v>157</v>
      </c>
      <c r="S385" s="51" t="s">
        <v>157</v>
      </c>
      <c r="T385" s="51" t="s">
        <v>157</v>
      </c>
      <c r="U385" s="51" t="s">
        <v>157</v>
      </c>
      <c r="V385" s="51" t="s">
        <v>157</v>
      </c>
      <c r="W385" s="51" t="s">
        <v>157</v>
      </c>
      <c r="X385" s="51" t="s">
        <v>157</v>
      </c>
      <c r="Y385" s="50" t="s">
        <v>157</v>
      </c>
      <c r="Z385" s="31" t="s">
        <v>157</v>
      </c>
      <c r="AA385" s="50" t="s">
        <v>157</v>
      </c>
      <c r="AB385" s="31" t="s">
        <v>157</v>
      </c>
      <c r="AC385" s="51" t="s">
        <v>157</v>
      </c>
      <c r="AD385" s="52" t="s">
        <v>157</v>
      </c>
      <c r="AE385" s="44" t="s">
        <v>157</v>
      </c>
      <c r="AF385" s="51" t="s">
        <v>54</v>
      </c>
      <c r="AG385" s="52" t="s">
        <v>280</v>
      </c>
      <c r="AH385" s="52"/>
      <c r="AI385" s="50" t="s">
        <v>55</v>
      </c>
      <c r="AJ385" s="160">
        <v>379</v>
      </c>
      <c r="AK385" s="128"/>
      <c r="AL385" s="8" t="s">
        <v>6462</v>
      </c>
      <c r="AN385" s="129"/>
    </row>
    <row r="386" spans="1:43" s="8" customFormat="1" ht="65.25" customHeight="1" x14ac:dyDescent="0.25">
      <c r="A386" s="151"/>
      <c r="B386" s="40" t="s">
        <v>1290</v>
      </c>
      <c r="C386" s="37" t="s">
        <v>1293</v>
      </c>
      <c r="D386" s="27" t="s">
        <v>1294</v>
      </c>
      <c r="E386" s="218" t="s">
        <v>6732</v>
      </c>
      <c r="F386" s="12" t="s">
        <v>1295</v>
      </c>
      <c r="G386" s="44" t="s">
        <v>63</v>
      </c>
      <c r="H386" s="250"/>
      <c r="I386" s="52" t="s">
        <v>6893</v>
      </c>
      <c r="J386" s="52" t="s">
        <v>70</v>
      </c>
      <c r="K386" s="98" t="str">
        <f t="shared" si="12"/>
        <v>00 72 00</v>
      </c>
      <c r="L386" s="52" t="s">
        <v>57</v>
      </c>
      <c r="M386" s="44" t="s">
        <v>54</v>
      </c>
      <c r="N386" s="52" t="s">
        <v>54</v>
      </c>
      <c r="O386" s="76" t="s">
        <v>54</v>
      </c>
      <c r="P386" s="44" t="s">
        <v>54</v>
      </c>
      <c r="Q386" s="51" t="s">
        <v>54</v>
      </c>
      <c r="R386" s="51" t="s">
        <v>54</v>
      </c>
      <c r="S386" s="51" t="s">
        <v>54</v>
      </c>
      <c r="T386" s="51" t="s">
        <v>54</v>
      </c>
      <c r="U386" s="51" t="s">
        <v>54</v>
      </c>
      <c r="V386" s="51" t="s">
        <v>54</v>
      </c>
      <c r="W386" s="51" t="s">
        <v>54</v>
      </c>
      <c r="X386" s="51" t="s">
        <v>54</v>
      </c>
      <c r="Y386" s="50" t="s">
        <v>54</v>
      </c>
      <c r="Z386" s="31" t="s">
        <v>54</v>
      </c>
      <c r="AA386" s="50" t="s">
        <v>54</v>
      </c>
      <c r="AB386" s="31" t="s">
        <v>54</v>
      </c>
      <c r="AC386" s="51" t="s">
        <v>54</v>
      </c>
      <c r="AD386" s="52" t="s">
        <v>54</v>
      </c>
      <c r="AE386" s="44" t="s">
        <v>54</v>
      </c>
      <c r="AF386" s="51" t="s">
        <v>54</v>
      </c>
      <c r="AG386" s="52" t="s">
        <v>280</v>
      </c>
      <c r="AH386" s="52"/>
      <c r="AI386" s="50" t="s">
        <v>55</v>
      </c>
      <c r="AJ386" s="160">
        <v>380</v>
      </c>
      <c r="AK386" s="128"/>
      <c r="AN386" s="129"/>
      <c r="AO386" s="129" t="s">
        <v>57</v>
      </c>
      <c r="AP386" s="129"/>
      <c r="AQ386" s="129"/>
    </row>
    <row r="387" spans="1:43" s="8" customFormat="1" ht="65.25" customHeight="1" x14ac:dyDescent="0.25">
      <c r="A387" s="151"/>
      <c r="B387" s="40" t="s">
        <v>1296</v>
      </c>
      <c r="C387" s="37" t="s">
        <v>1297</v>
      </c>
      <c r="D387" s="27" t="s">
        <v>83</v>
      </c>
      <c r="E387" s="218" t="s">
        <v>6733</v>
      </c>
      <c r="F387" s="12" t="s">
        <v>1298</v>
      </c>
      <c r="G387" s="44" t="s">
        <v>63</v>
      </c>
      <c r="H387" s="250"/>
      <c r="I387" s="52" t="s">
        <v>6893</v>
      </c>
      <c r="J387" s="52" t="s">
        <v>64</v>
      </c>
      <c r="K387" s="98" t="str">
        <f t="shared" si="12"/>
        <v>00 72 00</v>
      </c>
      <c r="L387" s="52" t="s">
        <v>57</v>
      </c>
      <c r="M387" s="44" t="s">
        <v>54</v>
      </c>
      <c r="N387" s="52" t="s">
        <v>54</v>
      </c>
      <c r="O387" s="76" t="s">
        <v>54</v>
      </c>
      <c r="P387" s="44"/>
      <c r="Q387" s="51" t="s">
        <v>54</v>
      </c>
      <c r="R387" s="51"/>
      <c r="S387" s="51"/>
      <c r="T387" s="51"/>
      <c r="U387" s="51"/>
      <c r="V387" s="51"/>
      <c r="W387" s="51"/>
      <c r="X387" s="51"/>
      <c r="Y387" s="50"/>
      <c r="Z387" s="31" t="s">
        <v>54</v>
      </c>
      <c r="AA387" s="50" t="s">
        <v>54</v>
      </c>
      <c r="AB387" s="31" t="s">
        <v>54</v>
      </c>
      <c r="AC387" s="51" t="s">
        <v>54</v>
      </c>
      <c r="AD387" s="52" t="s">
        <v>54</v>
      </c>
      <c r="AE387" s="44" t="s">
        <v>54</v>
      </c>
      <c r="AF387" s="51" t="s">
        <v>54</v>
      </c>
      <c r="AG387" s="52"/>
      <c r="AH387" s="52"/>
      <c r="AI387" s="50" t="s">
        <v>55</v>
      </c>
      <c r="AJ387" s="160">
        <v>381</v>
      </c>
      <c r="AK387" s="128"/>
      <c r="AL387" s="8" t="s">
        <v>6403</v>
      </c>
      <c r="AN387" s="129"/>
    </row>
    <row r="388" spans="1:43" s="8" customFormat="1" ht="65.25" customHeight="1" x14ac:dyDescent="0.25">
      <c r="A388" s="151"/>
      <c r="B388" s="40" t="s">
        <v>1299</v>
      </c>
      <c r="C388" s="37" t="s">
        <v>1300</v>
      </c>
      <c r="D388" s="27" t="s">
        <v>83</v>
      </c>
      <c r="E388" s="218" t="s">
        <v>6734</v>
      </c>
      <c r="F388" s="12" t="s">
        <v>1301</v>
      </c>
      <c r="G388" s="44" t="s">
        <v>51</v>
      </c>
      <c r="H388" s="250"/>
      <c r="I388" s="52"/>
      <c r="J388" s="52" t="s">
        <v>70</v>
      </c>
      <c r="K388" s="98" t="str">
        <f t="shared" si="12"/>
        <v>00 45 00</v>
      </c>
      <c r="L388" s="52" t="s">
        <v>53</v>
      </c>
      <c r="M388" s="44" t="s">
        <v>54</v>
      </c>
      <c r="N388" s="52" t="s">
        <v>54</v>
      </c>
      <c r="O388" s="76" t="s">
        <v>54</v>
      </c>
      <c r="P388" s="44"/>
      <c r="Q388" s="51" t="s">
        <v>54</v>
      </c>
      <c r="R388" s="51"/>
      <c r="S388" s="51"/>
      <c r="T388" s="51"/>
      <c r="U388" s="51"/>
      <c r="V388" s="51"/>
      <c r="W388" s="51"/>
      <c r="X388" s="51"/>
      <c r="Y388" s="50"/>
      <c r="Z388" s="31" t="s">
        <v>54</v>
      </c>
      <c r="AA388" s="50" t="s">
        <v>54</v>
      </c>
      <c r="AB388" s="31" t="s">
        <v>54</v>
      </c>
      <c r="AC388" s="51" t="s">
        <v>54</v>
      </c>
      <c r="AD388" s="52" t="s">
        <v>54</v>
      </c>
      <c r="AE388" s="44" t="s">
        <v>54</v>
      </c>
      <c r="AF388" s="51"/>
      <c r="AG388" s="52"/>
      <c r="AH388" s="52"/>
      <c r="AI388" s="50" t="s">
        <v>55</v>
      </c>
      <c r="AJ388" s="160">
        <v>382</v>
      </c>
      <c r="AK388" s="128"/>
      <c r="AN388" s="129"/>
    </row>
    <row r="389" spans="1:43" s="8" customFormat="1" ht="65.25" customHeight="1" x14ac:dyDescent="0.25">
      <c r="A389" s="151"/>
      <c r="B389" s="40" t="s">
        <v>1302</v>
      </c>
      <c r="C389" s="37" t="s">
        <v>1303</v>
      </c>
      <c r="D389" s="27" t="s">
        <v>83</v>
      </c>
      <c r="E389" s="218" t="s">
        <v>6735</v>
      </c>
      <c r="F389" s="12" t="s">
        <v>1304</v>
      </c>
      <c r="G389" s="44" t="s">
        <v>63</v>
      </c>
      <c r="H389" s="250"/>
      <c r="I389" s="52" t="s">
        <v>6893</v>
      </c>
      <c r="J389" s="52" t="s">
        <v>64</v>
      </c>
      <c r="K389" s="98" t="str">
        <f t="shared" si="12"/>
        <v>00 72 00</v>
      </c>
      <c r="L389" s="52" t="s">
        <v>57</v>
      </c>
      <c r="M389" s="44" t="s">
        <v>54</v>
      </c>
      <c r="N389" s="52" t="s">
        <v>54</v>
      </c>
      <c r="O389" s="76" t="s">
        <v>54</v>
      </c>
      <c r="P389" s="44"/>
      <c r="Q389" s="51" t="s">
        <v>54</v>
      </c>
      <c r="R389" s="51"/>
      <c r="S389" s="51"/>
      <c r="T389" s="51"/>
      <c r="U389" s="51"/>
      <c r="V389" s="51"/>
      <c r="W389" s="51"/>
      <c r="X389" s="51"/>
      <c r="Y389" s="50"/>
      <c r="Z389" s="31"/>
      <c r="AA389" s="50" t="s">
        <v>54</v>
      </c>
      <c r="AB389" s="31" t="s">
        <v>54</v>
      </c>
      <c r="AC389" s="51" t="s">
        <v>54</v>
      </c>
      <c r="AD389" s="52" t="s">
        <v>54</v>
      </c>
      <c r="AE389" s="44" t="s">
        <v>54</v>
      </c>
      <c r="AF389" s="51" t="s">
        <v>54</v>
      </c>
      <c r="AG389" s="52"/>
      <c r="AH389" s="52"/>
      <c r="AI389" s="50" t="s">
        <v>55</v>
      </c>
      <c r="AJ389" s="160">
        <v>383</v>
      </c>
      <c r="AK389" s="128"/>
      <c r="AL389" s="8" t="s">
        <v>6403</v>
      </c>
      <c r="AN389" s="129"/>
    </row>
    <row r="390" spans="1:43" s="8" customFormat="1" ht="65.25" customHeight="1" x14ac:dyDescent="0.25">
      <c r="A390" s="151"/>
      <c r="B390" s="40" t="s">
        <v>1305</v>
      </c>
      <c r="C390" s="37" t="s">
        <v>1306</v>
      </c>
      <c r="D390" s="27" t="s">
        <v>211</v>
      </c>
      <c r="E390" s="218" t="s">
        <v>6736</v>
      </c>
      <c r="F390" s="12" t="s">
        <v>1307</v>
      </c>
      <c r="G390" s="44" t="s">
        <v>3325</v>
      </c>
      <c r="H390" s="250"/>
      <c r="I390" s="52" t="s">
        <v>6893</v>
      </c>
      <c r="J390" s="52" t="s">
        <v>64</v>
      </c>
      <c r="K390" s="98" t="str">
        <f t="shared" si="12"/>
        <v>00 72 00</v>
      </c>
      <c r="L390" s="52" t="s">
        <v>57</v>
      </c>
      <c r="M390" s="44" t="s">
        <v>54</v>
      </c>
      <c r="N390" s="52" t="s">
        <v>54</v>
      </c>
      <c r="O390" s="76" t="s">
        <v>54</v>
      </c>
      <c r="P390" s="44" t="s">
        <v>54</v>
      </c>
      <c r="Q390" s="51" t="s">
        <v>54</v>
      </c>
      <c r="R390" s="51" t="s">
        <v>54</v>
      </c>
      <c r="S390" s="51" t="s">
        <v>54</v>
      </c>
      <c r="T390" s="51" t="s">
        <v>54</v>
      </c>
      <c r="U390" s="51" t="s">
        <v>54</v>
      </c>
      <c r="V390" s="51" t="s">
        <v>54</v>
      </c>
      <c r="W390" s="51" t="s">
        <v>54</v>
      </c>
      <c r="X390" s="51" t="s">
        <v>54</v>
      </c>
      <c r="Y390" s="50" t="s">
        <v>54</v>
      </c>
      <c r="Z390" s="31" t="s">
        <v>54</v>
      </c>
      <c r="AA390" s="50" t="s">
        <v>54</v>
      </c>
      <c r="AB390" s="31" t="s">
        <v>54</v>
      </c>
      <c r="AC390" s="51" t="s">
        <v>54</v>
      </c>
      <c r="AD390" s="52" t="s">
        <v>54</v>
      </c>
      <c r="AE390" s="44" t="s">
        <v>54</v>
      </c>
      <c r="AF390" s="51" t="s">
        <v>54</v>
      </c>
      <c r="AG390" s="52"/>
      <c r="AH390" s="52"/>
      <c r="AI390" s="50" t="s">
        <v>55</v>
      </c>
      <c r="AJ390" s="160">
        <v>384</v>
      </c>
      <c r="AK390" s="128"/>
      <c r="AN390" s="129"/>
    </row>
    <row r="391" spans="1:43" s="8" customFormat="1" ht="65.25" customHeight="1" x14ac:dyDescent="0.25">
      <c r="A391" s="151"/>
      <c r="B391" s="40" t="s">
        <v>1308</v>
      </c>
      <c r="C391" s="37" t="s">
        <v>1309</v>
      </c>
      <c r="D391" s="27" t="s">
        <v>868</v>
      </c>
      <c r="E391" s="218" t="s">
        <v>1310</v>
      </c>
      <c r="F391" s="12" t="s">
        <v>1311</v>
      </c>
      <c r="G391" s="44" t="s">
        <v>63</v>
      </c>
      <c r="H391" s="250"/>
      <c r="I391" s="52"/>
      <c r="J391" s="52" t="s">
        <v>64</v>
      </c>
      <c r="K391" s="98" t="str">
        <f t="shared" si="12"/>
        <v>00 72 00</v>
      </c>
      <c r="L391" s="52" t="s">
        <v>57</v>
      </c>
      <c r="M391" s="44" t="s">
        <v>54</v>
      </c>
      <c r="N391" s="52" t="s">
        <v>54</v>
      </c>
      <c r="O391" s="76" t="s">
        <v>54</v>
      </c>
      <c r="P391" s="44"/>
      <c r="Q391" s="51" t="s">
        <v>54</v>
      </c>
      <c r="R391" s="51"/>
      <c r="S391" s="51" t="s">
        <v>54</v>
      </c>
      <c r="T391" s="51"/>
      <c r="U391" s="51" t="s">
        <v>54</v>
      </c>
      <c r="V391" s="51" t="s">
        <v>54</v>
      </c>
      <c r="W391" s="51"/>
      <c r="X391" s="51" t="s">
        <v>54</v>
      </c>
      <c r="Y391" s="50"/>
      <c r="Z391" s="31"/>
      <c r="AA391" s="50" t="s">
        <v>54</v>
      </c>
      <c r="AB391" s="31" t="s">
        <v>54</v>
      </c>
      <c r="AC391" s="51" t="s">
        <v>54</v>
      </c>
      <c r="AD391" s="52" t="s">
        <v>54</v>
      </c>
      <c r="AE391" s="44" t="s">
        <v>54</v>
      </c>
      <c r="AF391" s="51" t="s">
        <v>54</v>
      </c>
      <c r="AG391" s="52" t="s">
        <v>54</v>
      </c>
      <c r="AH391" s="52"/>
      <c r="AI391" s="50" t="s">
        <v>55</v>
      </c>
      <c r="AJ391" s="160">
        <v>385</v>
      </c>
      <c r="AK391" s="128"/>
      <c r="AL391" s="8" t="s">
        <v>6403</v>
      </c>
      <c r="AN391" s="129"/>
    </row>
    <row r="392" spans="1:43" s="8" customFormat="1" ht="65.25" customHeight="1" x14ac:dyDescent="0.25">
      <c r="A392" s="64"/>
      <c r="B392" s="105" t="s">
        <v>78</v>
      </c>
      <c r="C392" s="106" t="s">
        <v>79</v>
      </c>
      <c r="D392" s="13"/>
      <c r="E392" s="218" t="s">
        <v>1312</v>
      </c>
      <c r="F392" s="94" t="s">
        <v>1313</v>
      </c>
      <c r="G392" s="44"/>
      <c r="H392" s="52"/>
      <c r="I392" s="52"/>
      <c r="J392" s="52"/>
      <c r="K392" s="98"/>
      <c r="L392" s="52"/>
      <c r="M392" s="44"/>
      <c r="N392" s="52"/>
      <c r="O392" s="76"/>
      <c r="P392" s="44"/>
      <c r="Q392" s="51"/>
      <c r="R392" s="51"/>
      <c r="S392" s="51"/>
      <c r="T392" s="51"/>
      <c r="U392" s="51"/>
      <c r="V392" s="51"/>
      <c r="W392" s="51"/>
      <c r="X392" s="51"/>
      <c r="Y392" s="50"/>
      <c r="Z392" s="31" t="s">
        <v>54</v>
      </c>
      <c r="AA392" s="50" t="s">
        <v>54</v>
      </c>
      <c r="AB392" s="31"/>
      <c r="AC392" s="51"/>
      <c r="AD392" s="52"/>
      <c r="AE392" s="44"/>
      <c r="AF392" s="57"/>
      <c r="AG392" s="58"/>
      <c r="AH392" s="58"/>
      <c r="AI392" s="50" t="s">
        <v>219</v>
      </c>
      <c r="AJ392" s="160">
        <v>386</v>
      </c>
    </row>
    <row r="393" spans="1:43" s="8" customFormat="1" ht="65.25" customHeight="1" x14ac:dyDescent="0.25">
      <c r="A393" s="151"/>
      <c r="B393" s="40" t="s">
        <v>1314</v>
      </c>
      <c r="C393" s="37" t="s">
        <v>1315</v>
      </c>
      <c r="D393" s="27" t="s">
        <v>6280</v>
      </c>
      <c r="E393" s="218" t="s">
        <v>6737</v>
      </c>
      <c r="F393" s="12" t="s">
        <v>6683</v>
      </c>
      <c r="G393" s="44" t="s">
        <v>51</v>
      </c>
      <c r="H393" s="250"/>
      <c r="I393" s="52" t="s">
        <v>6893</v>
      </c>
      <c r="J393" s="52" t="s">
        <v>64</v>
      </c>
      <c r="K393" s="98" t="str">
        <f t="shared" ref="K393:K401" si="13">IF(L393="I","00 72 00",IF(L393="K","00 45 00",IF(L393="E","00 73 00",IF(L393="F","00 73 00",IF(L393="G","00 73 00",IF(L393="H","00 73 00",IF(L393="L","00 21 00", IF(L393="M","00 22 00",""))))))))</f>
        <v>00 21 00</v>
      </c>
      <c r="L393" s="52" t="s">
        <v>199</v>
      </c>
      <c r="M393" s="44" t="s">
        <v>54</v>
      </c>
      <c r="N393" s="52" t="s">
        <v>54</v>
      </c>
      <c r="O393" s="76" t="s">
        <v>54</v>
      </c>
      <c r="P393" s="44" t="s">
        <v>54</v>
      </c>
      <c r="Q393" s="51" t="s">
        <v>54</v>
      </c>
      <c r="R393" s="51" t="s">
        <v>54</v>
      </c>
      <c r="S393" s="51" t="s">
        <v>54</v>
      </c>
      <c r="T393" s="51" t="s">
        <v>54</v>
      </c>
      <c r="U393" s="51" t="s">
        <v>54</v>
      </c>
      <c r="V393" s="51" t="s">
        <v>54</v>
      </c>
      <c r="W393" s="51" t="s">
        <v>54</v>
      </c>
      <c r="X393" s="51" t="s">
        <v>54</v>
      </c>
      <c r="Y393" s="50" t="s">
        <v>54</v>
      </c>
      <c r="Z393" s="31" t="s">
        <v>54</v>
      </c>
      <c r="AA393" s="50" t="s">
        <v>54</v>
      </c>
      <c r="AB393" s="31" t="s">
        <v>54</v>
      </c>
      <c r="AC393" s="51" t="s">
        <v>54</v>
      </c>
      <c r="AD393" s="52" t="s">
        <v>54</v>
      </c>
      <c r="AE393" s="44"/>
      <c r="AF393" s="51"/>
      <c r="AG393" s="52"/>
      <c r="AH393" s="52" t="s">
        <v>54</v>
      </c>
      <c r="AI393" s="50" t="s">
        <v>55</v>
      </c>
      <c r="AJ393" s="160">
        <v>387</v>
      </c>
      <c r="AK393" s="128"/>
      <c r="AL393" s="8" t="s">
        <v>6403</v>
      </c>
      <c r="AN393" s="129"/>
    </row>
    <row r="394" spans="1:43" s="8" customFormat="1" ht="65.25" customHeight="1" x14ac:dyDescent="0.25">
      <c r="A394" s="151"/>
      <c r="B394" s="40" t="s">
        <v>1316</v>
      </c>
      <c r="C394" s="37" t="s">
        <v>1317</v>
      </c>
      <c r="D394" s="27" t="s">
        <v>868</v>
      </c>
      <c r="E394" s="218" t="s">
        <v>6738</v>
      </c>
      <c r="F394" s="12" t="s">
        <v>1318</v>
      </c>
      <c r="G394" s="44" t="s">
        <v>63</v>
      </c>
      <c r="H394" s="250"/>
      <c r="I394" s="52" t="s">
        <v>6893</v>
      </c>
      <c r="J394" s="52" t="s">
        <v>64</v>
      </c>
      <c r="K394" s="98" t="str">
        <f t="shared" si="13"/>
        <v>00 72 00</v>
      </c>
      <c r="L394" s="52" t="s">
        <v>57</v>
      </c>
      <c r="M394" s="44" t="s">
        <v>54</v>
      </c>
      <c r="N394" s="52" t="s">
        <v>54</v>
      </c>
      <c r="O394" s="76" t="s">
        <v>54</v>
      </c>
      <c r="P394" s="44" t="s">
        <v>54</v>
      </c>
      <c r="Q394" s="51" t="s">
        <v>54</v>
      </c>
      <c r="R394" s="51" t="s">
        <v>54</v>
      </c>
      <c r="S394" s="51" t="s">
        <v>54</v>
      </c>
      <c r="T394" s="51" t="s">
        <v>54</v>
      </c>
      <c r="U394" s="51" t="s">
        <v>54</v>
      </c>
      <c r="V394" s="51" t="s">
        <v>54</v>
      </c>
      <c r="W394" s="51" t="s">
        <v>54</v>
      </c>
      <c r="X394" s="51" t="s">
        <v>54</v>
      </c>
      <c r="Y394" s="50" t="s">
        <v>54</v>
      </c>
      <c r="Z394" s="31" t="s">
        <v>54</v>
      </c>
      <c r="AA394" s="50" t="s">
        <v>54</v>
      </c>
      <c r="AB394" s="31" t="s">
        <v>54</v>
      </c>
      <c r="AC394" s="51" t="s">
        <v>54</v>
      </c>
      <c r="AD394" s="52" t="s">
        <v>54</v>
      </c>
      <c r="AE394" s="44" t="s">
        <v>54</v>
      </c>
      <c r="AF394" s="51" t="s">
        <v>54</v>
      </c>
      <c r="AG394" s="52" t="s">
        <v>54</v>
      </c>
      <c r="AH394" s="52"/>
      <c r="AI394" s="50" t="s">
        <v>55</v>
      </c>
      <c r="AJ394" s="160">
        <v>388</v>
      </c>
      <c r="AK394" s="128"/>
      <c r="AN394" s="129"/>
    </row>
    <row r="395" spans="1:43" s="8" customFormat="1" ht="65.25" customHeight="1" x14ac:dyDescent="0.25">
      <c r="A395" s="151"/>
      <c r="B395" s="282" t="s">
        <v>7590</v>
      </c>
      <c r="C395" s="283" t="s">
        <v>7591</v>
      </c>
      <c r="D395" s="284" t="s">
        <v>868</v>
      </c>
      <c r="E395" s="285" t="s">
        <v>7592</v>
      </c>
      <c r="F395" s="286" t="s">
        <v>7593</v>
      </c>
      <c r="G395" s="287" t="s">
        <v>63</v>
      </c>
      <c r="H395" s="288" t="s">
        <v>6492</v>
      </c>
      <c r="I395" s="52" t="s">
        <v>6893</v>
      </c>
      <c r="J395" s="52" t="s">
        <v>64</v>
      </c>
      <c r="K395" s="98" t="str">
        <f t="shared" ref="K395" si="14">IF(L395="I","00 72 00",IF(L395="K","00 45 00",IF(L395="E","00 73 00",IF(L395="F","00 73 00",IF(L395="G","00 73 00",IF(L395="H","00 73 00",IF(L395="L","00 21 00", IF(L395="M","00 22 00",""))))))))</f>
        <v>00 72 00</v>
      </c>
      <c r="L395" s="52" t="s">
        <v>57</v>
      </c>
      <c r="M395" s="44" t="s">
        <v>157</v>
      </c>
      <c r="N395" s="52" t="s">
        <v>157</v>
      </c>
      <c r="O395" s="76" t="s">
        <v>157</v>
      </c>
      <c r="P395" s="44" t="s">
        <v>157</v>
      </c>
      <c r="Q395" s="51" t="s">
        <v>157</v>
      </c>
      <c r="R395" s="51" t="s">
        <v>157</v>
      </c>
      <c r="S395" s="51" t="s">
        <v>157</v>
      </c>
      <c r="T395" s="51" t="s">
        <v>157</v>
      </c>
      <c r="U395" s="51" t="s">
        <v>157</v>
      </c>
      <c r="V395" s="51" t="s">
        <v>157</v>
      </c>
      <c r="W395" s="51" t="s">
        <v>157</v>
      </c>
      <c r="X395" s="51" t="s">
        <v>157</v>
      </c>
      <c r="Y395" s="50" t="s">
        <v>157</v>
      </c>
      <c r="Z395" s="31" t="s">
        <v>157</v>
      </c>
      <c r="AA395" s="50" t="s">
        <v>157</v>
      </c>
      <c r="AB395" s="31" t="s">
        <v>157</v>
      </c>
      <c r="AC395" s="51" t="s">
        <v>157</v>
      </c>
      <c r="AD395" s="52" t="s">
        <v>157</v>
      </c>
      <c r="AE395" s="44" t="s">
        <v>157</v>
      </c>
      <c r="AF395" s="51" t="s">
        <v>157</v>
      </c>
      <c r="AG395" s="52" t="s">
        <v>157</v>
      </c>
      <c r="AH395" s="52"/>
      <c r="AI395" s="50" t="s">
        <v>55</v>
      </c>
      <c r="AJ395" s="160">
        <v>388.1</v>
      </c>
      <c r="AK395" s="128"/>
      <c r="AN395" s="129"/>
    </row>
    <row r="396" spans="1:43" s="8" customFormat="1" ht="65.25" customHeight="1" x14ac:dyDescent="0.25">
      <c r="A396" s="151"/>
      <c r="B396" s="40" t="s">
        <v>1319</v>
      </c>
      <c r="C396" s="37" t="s">
        <v>1320</v>
      </c>
      <c r="D396" s="27" t="s">
        <v>582</v>
      </c>
      <c r="E396" s="218" t="s">
        <v>6739</v>
      </c>
      <c r="F396" s="12" t="s">
        <v>1321</v>
      </c>
      <c r="G396" s="44" t="s">
        <v>51</v>
      </c>
      <c r="H396" s="250"/>
      <c r="I396" s="52"/>
      <c r="J396" s="52" t="s">
        <v>64</v>
      </c>
      <c r="K396" s="98" t="str">
        <f t="shared" si="13"/>
        <v>00 45 00</v>
      </c>
      <c r="L396" s="52" t="s">
        <v>53</v>
      </c>
      <c r="M396" s="44" t="s">
        <v>54</v>
      </c>
      <c r="N396" s="52" t="s">
        <v>54</v>
      </c>
      <c r="O396" s="76" t="s">
        <v>54</v>
      </c>
      <c r="P396" s="44" t="s">
        <v>54</v>
      </c>
      <c r="Q396" s="51" t="s">
        <v>54</v>
      </c>
      <c r="R396" s="51" t="s">
        <v>54</v>
      </c>
      <c r="S396" s="51" t="s">
        <v>54</v>
      </c>
      <c r="T396" s="51" t="s">
        <v>54</v>
      </c>
      <c r="U396" s="51" t="s">
        <v>54</v>
      </c>
      <c r="V396" s="51" t="s">
        <v>54</v>
      </c>
      <c r="W396" s="51"/>
      <c r="X396" s="51" t="s">
        <v>54</v>
      </c>
      <c r="Y396" s="50" t="s">
        <v>54</v>
      </c>
      <c r="Z396" s="31"/>
      <c r="AA396" s="50"/>
      <c r="AB396" s="31" t="s">
        <v>54</v>
      </c>
      <c r="AC396" s="51" t="s">
        <v>54</v>
      </c>
      <c r="AD396" s="52" t="s">
        <v>54</v>
      </c>
      <c r="AE396" s="44" t="s">
        <v>54</v>
      </c>
      <c r="AF396" s="51"/>
      <c r="AG396" s="52"/>
      <c r="AH396" s="52"/>
      <c r="AI396" s="50" t="s">
        <v>55</v>
      </c>
      <c r="AJ396" s="160">
        <v>389</v>
      </c>
      <c r="AK396" s="128"/>
      <c r="AL396" s="8" t="s">
        <v>6403</v>
      </c>
      <c r="AN396" s="129"/>
    </row>
    <row r="397" spans="1:43" s="8" customFormat="1" ht="65.25" customHeight="1" x14ac:dyDescent="0.25">
      <c r="A397" s="151"/>
      <c r="B397" s="40" t="s">
        <v>1322</v>
      </c>
      <c r="C397" s="37" t="s">
        <v>1323</v>
      </c>
      <c r="D397" s="27" t="s">
        <v>582</v>
      </c>
      <c r="E397" s="218" t="s">
        <v>6739</v>
      </c>
      <c r="F397" s="12" t="s">
        <v>1324</v>
      </c>
      <c r="G397" s="44" t="s">
        <v>63</v>
      </c>
      <c r="H397" s="250"/>
      <c r="I397" s="52"/>
      <c r="J397" s="52" t="s">
        <v>64</v>
      </c>
      <c r="K397" s="98" t="str">
        <f t="shared" si="13"/>
        <v>00 72 00</v>
      </c>
      <c r="L397" s="52" t="s">
        <v>57</v>
      </c>
      <c r="M397" s="44" t="s">
        <v>54</v>
      </c>
      <c r="N397" s="52" t="s">
        <v>54</v>
      </c>
      <c r="O397" s="76" t="s">
        <v>54</v>
      </c>
      <c r="P397" s="44"/>
      <c r="Q397" s="51" t="s">
        <v>54</v>
      </c>
      <c r="R397" s="51"/>
      <c r="S397" s="51" t="s">
        <v>54</v>
      </c>
      <c r="T397" s="51"/>
      <c r="U397" s="51" t="s">
        <v>54</v>
      </c>
      <c r="V397" s="51" t="s">
        <v>54</v>
      </c>
      <c r="W397" s="51"/>
      <c r="X397" s="51" t="s">
        <v>54</v>
      </c>
      <c r="Y397" s="50"/>
      <c r="Z397" s="31"/>
      <c r="AA397" s="50" t="s">
        <v>397</v>
      </c>
      <c r="AB397" s="31" t="s">
        <v>54</v>
      </c>
      <c r="AC397" s="51" t="s">
        <v>54</v>
      </c>
      <c r="AD397" s="52" t="s">
        <v>54</v>
      </c>
      <c r="AE397" s="44" t="s">
        <v>54</v>
      </c>
      <c r="AF397" s="51"/>
      <c r="AG397" s="52"/>
      <c r="AH397" s="52"/>
      <c r="AI397" s="50" t="s">
        <v>55</v>
      </c>
      <c r="AJ397" s="160">
        <v>390</v>
      </c>
      <c r="AK397" s="128"/>
      <c r="AN397" s="129"/>
    </row>
    <row r="398" spans="1:43" s="8" customFormat="1" ht="65.25" customHeight="1" x14ac:dyDescent="0.25">
      <c r="A398" s="151"/>
      <c r="B398" s="40" t="s">
        <v>1325</v>
      </c>
      <c r="C398" s="37" t="s">
        <v>1326</v>
      </c>
      <c r="D398" s="27" t="s">
        <v>1183</v>
      </c>
      <c r="E398" s="218" t="s">
        <v>1327</v>
      </c>
      <c r="F398" s="12" t="s">
        <v>1328</v>
      </c>
      <c r="G398" s="44" t="s">
        <v>63</v>
      </c>
      <c r="H398" s="250"/>
      <c r="I398" s="52"/>
      <c r="J398" s="52" t="s">
        <v>64</v>
      </c>
      <c r="K398" s="98" t="str">
        <f t="shared" si="13"/>
        <v>00 72 00</v>
      </c>
      <c r="L398" s="52" t="s">
        <v>57</v>
      </c>
      <c r="M398" s="44" t="s">
        <v>54</v>
      </c>
      <c r="N398" s="52" t="s">
        <v>54</v>
      </c>
      <c r="O398" s="76" t="s">
        <v>54</v>
      </c>
      <c r="P398" s="44" t="s">
        <v>54</v>
      </c>
      <c r="Q398" s="51" t="s">
        <v>54</v>
      </c>
      <c r="R398" s="51" t="s">
        <v>54</v>
      </c>
      <c r="S398" s="51" t="s">
        <v>54</v>
      </c>
      <c r="T398" s="51" t="s">
        <v>54</v>
      </c>
      <c r="U398" s="51" t="s">
        <v>54</v>
      </c>
      <c r="V398" s="51" t="s">
        <v>54</v>
      </c>
      <c r="W398" s="51" t="s">
        <v>54</v>
      </c>
      <c r="X398" s="51" t="s">
        <v>54</v>
      </c>
      <c r="Y398" s="50" t="s">
        <v>54</v>
      </c>
      <c r="Z398" s="31"/>
      <c r="AA398" s="50"/>
      <c r="AB398" s="31" t="s">
        <v>54</v>
      </c>
      <c r="AC398" s="51" t="s">
        <v>54</v>
      </c>
      <c r="AD398" s="52" t="s">
        <v>54</v>
      </c>
      <c r="AE398" s="44" t="s">
        <v>54</v>
      </c>
      <c r="AF398" s="51"/>
      <c r="AG398" s="52"/>
      <c r="AH398" s="52"/>
      <c r="AI398" s="50" t="s">
        <v>55</v>
      </c>
      <c r="AJ398" s="160">
        <v>391</v>
      </c>
      <c r="AK398" s="128"/>
      <c r="AL398" s="8" t="s">
        <v>6403</v>
      </c>
      <c r="AN398" s="129"/>
    </row>
    <row r="399" spans="1:43" s="8" customFormat="1" ht="65.25" customHeight="1" x14ac:dyDescent="0.25">
      <c r="A399" s="151"/>
      <c r="B399" s="40" t="s">
        <v>1325</v>
      </c>
      <c r="C399" s="37" t="s">
        <v>1329</v>
      </c>
      <c r="D399" s="27" t="s">
        <v>1330</v>
      </c>
      <c r="E399" s="218" t="s">
        <v>1331</v>
      </c>
      <c r="F399" s="12" t="s">
        <v>1332</v>
      </c>
      <c r="G399" s="44" t="s">
        <v>63</v>
      </c>
      <c r="H399" s="250"/>
      <c r="I399" s="52"/>
      <c r="J399" s="52" t="s">
        <v>64</v>
      </c>
      <c r="K399" s="98" t="str">
        <f t="shared" si="13"/>
        <v>00 72 00</v>
      </c>
      <c r="L399" s="52" t="s">
        <v>57</v>
      </c>
      <c r="M399" s="44" t="s">
        <v>54</v>
      </c>
      <c r="N399" s="52" t="s">
        <v>54</v>
      </c>
      <c r="O399" s="76" t="s">
        <v>54</v>
      </c>
      <c r="P399" s="44" t="s">
        <v>54</v>
      </c>
      <c r="Q399" s="51" t="s">
        <v>54</v>
      </c>
      <c r="R399" s="51" t="s">
        <v>54</v>
      </c>
      <c r="S399" s="51" t="s">
        <v>54</v>
      </c>
      <c r="T399" s="51" t="s">
        <v>54</v>
      </c>
      <c r="U399" s="51" t="s">
        <v>54</v>
      </c>
      <c r="V399" s="51" t="s">
        <v>54</v>
      </c>
      <c r="W399" s="51" t="s">
        <v>54</v>
      </c>
      <c r="X399" s="51" t="s">
        <v>54</v>
      </c>
      <c r="Y399" s="50" t="s">
        <v>54</v>
      </c>
      <c r="Z399" s="31"/>
      <c r="AA399" s="50"/>
      <c r="AB399" s="31" t="s">
        <v>54</v>
      </c>
      <c r="AC399" s="51" t="s">
        <v>54</v>
      </c>
      <c r="AD399" s="52" t="s">
        <v>54</v>
      </c>
      <c r="AE399" s="44" t="s">
        <v>54</v>
      </c>
      <c r="AF399" s="51"/>
      <c r="AG399" s="52"/>
      <c r="AH399" s="52"/>
      <c r="AI399" s="50" t="s">
        <v>55</v>
      </c>
      <c r="AJ399" s="160">
        <v>392</v>
      </c>
      <c r="AK399" s="128"/>
      <c r="AN399" s="129"/>
      <c r="AO399" s="129" t="s">
        <v>57</v>
      </c>
      <c r="AP399" s="129"/>
      <c r="AQ399" s="129"/>
    </row>
    <row r="400" spans="1:43" s="8" customFormat="1" ht="65.25" customHeight="1" x14ac:dyDescent="0.25">
      <c r="A400" s="151"/>
      <c r="B400" s="40" t="s">
        <v>1333</v>
      </c>
      <c r="C400" s="37" t="s">
        <v>1334</v>
      </c>
      <c r="D400" s="27" t="s">
        <v>1335</v>
      </c>
      <c r="E400" s="218" t="s">
        <v>6740</v>
      </c>
      <c r="F400" s="12" t="s">
        <v>1336</v>
      </c>
      <c r="G400" s="44" t="s">
        <v>3408</v>
      </c>
      <c r="H400" s="250"/>
      <c r="I400" s="52" t="s">
        <v>6893</v>
      </c>
      <c r="J400" s="52" t="s">
        <v>64</v>
      </c>
      <c r="K400" s="98" t="str">
        <f t="shared" si="13"/>
        <v>00 45 00</v>
      </c>
      <c r="L400" s="52" t="s">
        <v>53</v>
      </c>
      <c r="M400" s="44" t="s">
        <v>54</v>
      </c>
      <c r="N400" s="52" t="s">
        <v>54</v>
      </c>
      <c r="O400" s="76" t="s">
        <v>54</v>
      </c>
      <c r="P400" s="44" t="s">
        <v>54</v>
      </c>
      <c r="Q400" s="51" t="s">
        <v>54</v>
      </c>
      <c r="R400" s="51" t="s">
        <v>54</v>
      </c>
      <c r="S400" s="51" t="s">
        <v>54</v>
      </c>
      <c r="T400" s="51" t="s">
        <v>54</v>
      </c>
      <c r="U400" s="51" t="s">
        <v>54</v>
      </c>
      <c r="V400" s="51" t="s">
        <v>54</v>
      </c>
      <c r="W400" s="51"/>
      <c r="X400" s="51" t="s">
        <v>54</v>
      </c>
      <c r="Y400" s="50" t="s">
        <v>54</v>
      </c>
      <c r="Z400" s="31" t="s">
        <v>397</v>
      </c>
      <c r="AA400" s="50" t="s">
        <v>397</v>
      </c>
      <c r="AB400" s="31" t="s">
        <v>54</v>
      </c>
      <c r="AC400" s="51" t="s">
        <v>54</v>
      </c>
      <c r="AD400" s="52" t="s">
        <v>54</v>
      </c>
      <c r="AE400" s="44" t="s">
        <v>54</v>
      </c>
      <c r="AF400" s="51"/>
      <c r="AG400" s="52"/>
      <c r="AH400" s="52"/>
      <c r="AI400" s="50" t="s">
        <v>55</v>
      </c>
      <c r="AJ400" s="160">
        <v>393</v>
      </c>
      <c r="AK400" s="128"/>
      <c r="AL400" s="8" t="s">
        <v>6403</v>
      </c>
      <c r="AN400" s="129"/>
    </row>
    <row r="401" spans="1:43" s="8" customFormat="1" ht="65.25" customHeight="1" x14ac:dyDescent="0.25">
      <c r="A401" s="151"/>
      <c r="B401" s="40" t="s">
        <v>1337</v>
      </c>
      <c r="C401" s="37" t="s">
        <v>1338</v>
      </c>
      <c r="D401" s="27" t="s">
        <v>582</v>
      </c>
      <c r="E401" s="218">
        <v>23.402999999999999</v>
      </c>
      <c r="F401" s="12" t="s">
        <v>1339</v>
      </c>
      <c r="G401" s="44" t="s">
        <v>63</v>
      </c>
      <c r="H401" s="250"/>
      <c r="I401" s="52"/>
      <c r="J401" s="52" t="s">
        <v>64</v>
      </c>
      <c r="K401" s="98" t="str">
        <f t="shared" si="13"/>
        <v>00 72 00</v>
      </c>
      <c r="L401" s="52" t="s">
        <v>57</v>
      </c>
      <c r="M401" s="44" t="s">
        <v>54</v>
      </c>
      <c r="N401" s="52" t="s">
        <v>54</v>
      </c>
      <c r="O401" s="76" t="s">
        <v>54</v>
      </c>
      <c r="P401" s="44" t="s">
        <v>54</v>
      </c>
      <c r="Q401" s="51" t="s">
        <v>54</v>
      </c>
      <c r="R401" s="51" t="s">
        <v>54</v>
      </c>
      <c r="S401" s="51" t="s">
        <v>54</v>
      </c>
      <c r="T401" s="51" t="s">
        <v>54</v>
      </c>
      <c r="U401" s="51" t="s">
        <v>54</v>
      </c>
      <c r="V401" s="51" t="s">
        <v>54</v>
      </c>
      <c r="W401" s="51" t="s">
        <v>54</v>
      </c>
      <c r="X401" s="51" t="s">
        <v>54</v>
      </c>
      <c r="Y401" s="50" t="s">
        <v>54</v>
      </c>
      <c r="Z401" s="31"/>
      <c r="AA401" s="50"/>
      <c r="AB401" s="31" t="s">
        <v>54</v>
      </c>
      <c r="AC401" s="51" t="s">
        <v>54</v>
      </c>
      <c r="AD401" s="52" t="s">
        <v>54</v>
      </c>
      <c r="AE401" s="44" t="s">
        <v>54</v>
      </c>
      <c r="AF401" s="51"/>
      <c r="AG401" s="52"/>
      <c r="AH401" s="52"/>
      <c r="AI401" s="50" t="s">
        <v>55</v>
      </c>
      <c r="AJ401" s="160">
        <v>394</v>
      </c>
      <c r="AK401" s="128"/>
      <c r="AN401" s="129"/>
    </row>
    <row r="402" spans="1:43" s="162" customFormat="1" ht="65.25" customHeight="1" x14ac:dyDescent="0.25">
      <c r="A402" s="153"/>
      <c r="B402" s="228" t="s">
        <v>1340</v>
      </c>
      <c r="C402" s="229" t="s">
        <v>187</v>
      </c>
      <c r="D402" s="230"/>
      <c r="E402" s="231"/>
      <c r="F402" s="232"/>
      <c r="G402" s="233"/>
      <c r="H402" s="234" t="s">
        <v>6497</v>
      </c>
      <c r="I402" s="235"/>
      <c r="J402" s="235"/>
      <c r="K402" s="236"/>
      <c r="L402" s="235"/>
      <c r="M402" s="154"/>
      <c r="N402" s="155"/>
      <c r="O402" s="156"/>
      <c r="P402" s="154"/>
      <c r="Q402" s="157"/>
      <c r="R402" s="157"/>
      <c r="S402" s="157"/>
      <c r="T402" s="157"/>
      <c r="U402" s="157"/>
      <c r="V402" s="157"/>
      <c r="W402" s="157"/>
      <c r="X402" s="157"/>
      <c r="Y402" s="158"/>
      <c r="Z402" s="159"/>
      <c r="AA402" s="158"/>
      <c r="AB402" s="159"/>
      <c r="AC402" s="157"/>
      <c r="AD402" s="155"/>
      <c r="AE402" s="154"/>
      <c r="AF402" s="157"/>
      <c r="AG402" s="155"/>
      <c r="AH402" s="155"/>
      <c r="AI402" s="158"/>
      <c r="AJ402" s="160">
        <v>395</v>
      </c>
      <c r="AK402" s="161"/>
      <c r="AL402" s="162" t="s">
        <v>6405</v>
      </c>
      <c r="AN402" s="163"/>
    </row>
    <row r="403" spans="1:43" s="8" customFormat="1" ht="65.25" customHeight="1" x14ac:dyDescent="0.25">
      <c r="A403" s="151"/>
      <c r="B403" s="40" t="s">
        <v>1341</v>
      </c>
      <c r="C403" s="37" t="s">
        <v>1342</v>
      </c>
      <c r="D403" s="27" t="s">
        <v>400</v>
      </c>
      <c r="E403" s="218" t="s">
        <v>1343</v>
      </c>
      <c r="F403" s="12" t="s">
        <v>1344</v>
      </c>
      <c r="G403" s="44" t="s">
        <v>63</v>
      </c>
      <c r="H403" s="250"/>
      <c r="I403" s="52"/>
      <c r="J403" s="52" t="s">
        <v>70</v>
      </c>
      <c r="K403" s="98" t="str">
        <f>IF(L403="I","00 72 00",IF(L403="K","00 45 00",IF(L403="E","00 73 00",IF(L403="F","00 73 00",IF(L403="G","00 73 00",IF(L403="H","00 73 00",IF(L403="L","00 21 00", IF(L403="M","00 22 00",""))))))))</f>
        <v>00 72 00</v>
      </c>
      <c r="L403" s="52" t="s">
        <v>57</v>
      </c>
      <c r="M403" s="44" t="s">
        <v>54</v>
      </c>
      <c r="N403" s="52" t="s">
        <v>54</v>
      </c>
      <c r="O403" s="76" t="s">
        <v>54</v>
      </c>
      <c r="P403" s="44" t="s">
        <v>54</v>
      </c>
      <c r="Q403" s="51" t="s">
        <v>54</v>
      </c>
      <c r="R403" s="51" t="s">
        <v>54</v>
      </c>
      <c r="S403" s="51" t="s">
        <v>54</v>
      </c>
      <c r="T403" s="51" t="s">
        <v>54</v>
      </c>
      <c r="U403" s="51"/>
      <c r="V403" s="51" t="s">
        <v>54</v>
      </c>
      <c r="W403" s="51"/>
      <c r="X403" s="51"/>
      <c r="Y403" s="50"/>
      <c r="Z403" s="31"/>
      <c r="AA403" s="50"/>
      <c r="AB403" s="31" t="s">
        <v>54</v>
      </c>
      <c r="AC403" s="51" t="s">
        <v>54</v>
      </c>
      <c r="AD403" s="52" t="s">
        <v>54</v>
      </c>
      <c r="AE403" s="44" t="s">
        <v>54</v>
      </c>
      <c r="AF403" s="51" t="s">
        <v>54</v>
      </c>
      <c r="AG403" s="52"/>
      <c r="AH403" s="52"/>
      <c r="AI403" s="50" t="s">
        <v>55</v>
      </c>
      <c r="AJ403" s="160">
        <v>396</v>
      </c>
      <c r="AK403" s="128"/>
      <c r="AN403" s="129"/>
    </row>
    <row r="404" spans="1:43" s="8" customFormat="1" ht="65.25" customHeight="1" x14ac:dyDescent="0.25">
      <c r="A404" s="151"/>
      <c r="B404" s="40" t="s">
        <v>1345</v>
      </c>
      <c r="C404" s="37" t="s">
        <v>1346</v>
      </c>
      <c r="D404" s="27" t="s">
        <v>1335</v>
      </c>
      <c r="E404" s="218" t="s">
        <v>6741</v>
      </c>
      <c r="F404" s="12" t="s">
        <v>6684</v>
      </c>
      <c r="G404" s="44" t="s">
        <v>3325</v>
      </c>
      <c r="H404" s="250"/>
      <c r="I404" s="52" t="s">
        <v>6893</v>
      </c>
      <c r="J404" s="52" t="s">
        <v>70</v>
      </c>
      <c r="K404" s="98" t="str">
        <f>IF(L404="I","00 72 00",IF(L404="K","00 45 00",IF(L404="E","00 73 00",IF(L404="F","00 73 00",IF(L404="G","00 73 00",IF(L404="H","00 73 00",IF(L404="L","00 21 00", IF(L404="M","00 22 00",""))))))))</f>
        <v>00 72 00</v>
      </c>
      <c r="L404" s="52" t="s">
        <v>57</v>
      </c>
      <c r="M404" s="44" t="s">
        <v>54</v>
      </c>
      <c r="N404" s="52" t="s">
        <v>54</v>
      </c>
      <c r="O404" s="76" t="s">
        <v>54</v>
      </c>
      <c r="P404" s="44" t="s">
        <v>54</v>
      </c>
      <c r="Q404" s="51" t="s">
        <v>54</v>
      </c>
      <c r="R404" s="51" t="s">
        <v>54</v>
      </c>
      <c r="S404" s="51" t="s">
        <v>54</v>
      </c>
      <c r="T404" s="51" t="s">
        <v>54</v>
      </c>
      <c r="U404" s="51" t="s">
        <v>54</v>
      </c>
      <c r="V404" s="51" t="s">
        <v>54</v>
      </c>
      <c r="W404" s="51" t="s">
        <v>54</v>
      </c>
      <c r="X404" s="51" t="s">
        <v>54</v>
      </c>
      <c r="Y404" s="50" t="s">
        <v>54</v>
      </c>
      <c r="Z404" s="31" t="s">
        <v>54</v>
      </c>
      <c r="AA404" s="50" t="s">
        <v>54</v>
      </c>
      <c r="AB404" s="31" t="s">
        <v>54</v>
      </c>
      <c r="AC404" s="51" t="s">
        <v>54</v>
      </c>
      <c r="AD404" s="52" t="s">
        <v>54</v>
      </c>
      <c r="AE404" s="44" t="s">
        <v>54</v>
      </c>
      <c r="AF404" s="51"/>
      <c r="AG404" s="52"/>
      <c r="AH404" s="52"/>
      <c r="AI404" s="50" t="s">
        <v>55</v>
      </c>
      <c r="AJ404" s="160">
        <v>397</v>
      </c>
      <c r="AK404" s="128"/>
      <c r="AL404" s="8" t="s">
        <v>6416</v>
      </c>
      <c r="AN404" s="129"/>
    </row>
    <row r="405" spans="1:43" s="8" customFormat="1" ht="65.25" customHeight="1" x14ac:dyDescent="0.25">
      <c r="A405" s="151"/>
      <c r="B405" s="40" t="s">
        <v>1345</v>
      </c>
      <c r="C405" s="37" t="s">
        <v>1347</v>
      </c>
      <c r="D405" s="27" t="s">
        <v>1335</v>
      </c>
      <c r="E405" s="218" t="s">
        <v>6741</v>
      </c>
      <c r="F405" s="12" t="s">
        <v>1348</v>
      </c>
      <c r="G405" s="44" t="s">
        <v>63</v>
      </c>
      <c r="H405" s="250"/>
      <c r="I405" s="52" t="s">
        <v>6893</v>
      </c>
      <c r="J405" s="52" t="s">
        <v>70</v>
      </c>
      <c r="K405" s="98" t="str">
        <f>IF(L405="I","00 72 00",IF(L405="K","00 45 00",IF(L405="E","00 73 00",IF(L405="F","00 73 00",IF(L405="G","00 73 00",IF(L405="H","00 73 00",IF(L405="L","00 21 00", IF(L405="M","00 22 00",""))))))))</f>
        <v>00 72 00</v>
      </c>
      <c r="L405" s="52" t="s">
        <v>57</v>
      </c>
      <c r="M405" s="44" t="s">
        <v>54</v>
      </c>
      <c r="N405" s="52" t="s">
        <v>54</v>
      </c>
      <c r="O405" s="76" t="s">
        <v>54</v>
      </c>
      <c r="P405" s="44" t="s">
        <v>54</v>
      </c>
      <c r="Q405" s="51" t="s">
        <v>54</v>
      </c>
      <c r="R405" s="51" t="s">
        <v>54</v>
      </c>
      <c r="S405" s="51" t="s">
        <v>54</v>
      </c>
      <c r="T405" s="51" t="s">
        <v>54</v>
      </c>
      <c r="U405" s="51" t="s">
        <v>54</v>
      </c>
      <c r="V405" s="51" t="s">
        <v>54</v>
      </c>
      <c r="W405" s="51" t="s">
        <v>54</v>
      </c>
      <c r="X405" s="51" t="s">
        <v>54</v>
      </c>
      <c r="Y405" s="50" t="s">
        <v>54</v>
      </c>
      <c r="Z405" s="31" t="s">
        <v>54</v>
      </c>
      <c r="AA405" s="50" t="s">
        <v>54</v>
      </c>
      <c r="AB405" s="31" t="s">
        <v>54</v>
      </c>
      <c r="AC405" s="51" t="s">
        <v>54</v>
      </c>
      <c r="AD405" s="52" t="s">
        <v>54</v>
      </c>
      <c r="AE405" s="44" t="s">
        <v>54</v>
      </c>
      <c r="AF405" s="51"/>
      <c r="AG405" s="52"/>
      <c r="AH405" s="52"/>
      <c r="AI405" s="50" t="s">
        <v>55</v>
      </c>
      <c r="AJ405" s="160">
        <v>398</v>
      </c>
      <c r="AK405" s="128"/>
      <c r="AN405" s="129"/>
      <c r="AO405" s="129" t="s">
        <v>57</v>
      </c>
      <c r="AP405" s="129"/>
      <c r="AQ405" s="129"/>
    </row>
    <row r="406" spans="1:43" s="162" customFormat="1" ht="65.25" customHeight="1" x14ac:dyDescent="0.25">
      <c r="A406" s="153"/>
      <c r="B406" s="228" t="s">
        <v>1349</v>
      </c>
      <c r="C406" s="229" t="s">
        <v>1350</v>
      </c>
      <c r="D406" s="230" t="s">
        <v>582</v>
      </c>
      <c r="E406" s="231" t="s">
        <v>1351</v>
      </c>
      <c r="F406" s="232" t="s">
        <v>1352</v>
      </c>
      <c r="G406" s="233" t="s">
        <v>63</v>
      </c>
      <c r="H406" s="234" t="s">
        <v>6497</v>
      </c>
      <c r="I406" s="235"/>
      <c r="J406" s="235" t="s">
        <v>64</v>
      </c>
      <c r="K406" s="236" t="str">
        <f>IF(L406="I","00 72 00",IF(L406="K","00 45 00",IF(L406="E","00 73 00",IF(L406="F","00 73 00",IF(L406="G","00 73 00",IF(L406="H","00 73 00",IF(L406="L","00 21 00", IF(L406="M","00 22 00",""))))))))</f>
        <v>00 72 00</v>
      </c>
      <c r="L406" s="235" t="s">
        <v>57</v>
      </c>
      <c r="M406" s="240" t="s">
        <v>54</v>
      </c>
      <c r="N406" s="243" t="s">
        <v>54</v>
      </c>
      <c r="O406" s="156"/>
      <c r="P406" s="154"/>
      <c r="Q406" s="241" t="s">
        <v>54</v>
      </c>
      <c r="R406" s="157"/>
      <c r="S406" s="157"/>
      <c r="T406" s="157"/>
      <c r="U406" s="241" t="s">
        <v>54</v>
      </c>
      <c r="V406" s="157"/>
      <c r="W406" s="157"/>
      <c r="X406" s="157"/>
      <c r="Y406" s="158"/>
      <c r="Z406" s="245" t="s">
        <v>54</v>
      </c>
      <c r="AA406" s="242" t="s">
        <v>54</v>
      </c>
      <c r="AB406" s="245" t="s">
        <v>54</v>
      </c>
      <c r="AC406" s="241" t="s">
        <v>54</v>
      </c>
      <c r="AD406" s="243" t="s">
        <v>54</v>
      </c>
      <c r="AE406" s="240" t="s">
        <v>54</v>
      </c>
      <c r="AF406" s="157"/>
      <c r="AG406" s="155"/>
      <c r="AH406" s="155"/>
      <c r="AI406" s="242" t="s">
        <v>55</v>
      </c>
      <c r="AJ406" s="160">
        <v>399</v>
      </c>
      <c r="AK406" s="161"/>
      <c r="AL406" s="162" t="s">
        <v>6407</v>
      </c>
      <c r="AN406" s="163"/>
    </row>
    <row r="407" spans="1:43" s="162" customFormat="1" ht="65.25" customHeight="1" x14ac:dyDescent="0.25">
      <c r="A407" s="153"/>
      <c r="B407" s="40" t="s">
        <v>1349</v>
      </c>
      <c r="C407" s="37" t="s">
        <v>6260</v>
      </c>
      <c r="D407" s="27" t="s">
        <v>585</v>
      </c>
      <c r="E407" s="218" t="s">
        <v>6259</v>
      </c>
      <c r="F407" s="12" t="s">
        <v>218</v>
      </c>
      <c r="G407" s="44"/>
      <c r="H407" s="250"/>
      <c r="I407" s="52"/>
      <c r="J407" s="52"/>
      <c r="K407" s="98"/>
      <c r="L407" s="52"/>
      <c r="M407" s="154"/>
      <c r="N407" s="155"/>
      <c r="O407" s="156"/>
      <c r="P407" s="154"/>
      <c r="Q407" s="157"/>
      <c r="R407" s="157"/>
      <c r="S407" s="157"/>
      <c r="T407" s="157"/>
      <c r="U407" s="157"/>
      <c r="V407" s="157"/>
      <c r="W407" s="157"/>
      <c r="X407" s="157"/>
      <c r="Y407" s="158"/>
      <c r="Z407" s="159"/>
      <c r="AA407" s="158"/>
      <c r="AB407" s="159"/>
      <c r="AC407" s="157"/>
      <c r="AD407" s="155"/>
      <c r="AE407" s="154"/>
      <c r="AF407" s="157"/>
      <c r="AG407" s="155"/>
      <c r="AH407" s="155"/>
      <c r="AI407" s="242" t="s">
        <v>219</v>
      </c>
      <c r="AJ407" s="160">
        <v>400</v>
      </c>
      <c r="AK407" s="161"/>
      <c r="AN407" s="163"/>
    </row>
    <row r="408" spans="1:43" s="8" customFormat="1" ht="65.25" customHeight="1" x14ac:dyDescent="0.25">
      <c r="A408" s="151"/>
      <c r="B408" s="40" t="s">
        <v>1353</v>
      </c>
      <c r="C408" s="37" t="s">
        <v>1354</v>
      </c>
      <c r="D408" s="27" t="s">
        <v>582</v>
      </c>
      <c r="E408" s="218" t="s">
        <v>6742</v>
      </c>
      <c r="F408" s="12" t="s">
        <v>1355</v>
      </c>
      <c r="G408" s="44" t="s">
        <v>63</v>
      </c>
      <c r="H408" s="250"/>
      <c r="I408" s="52" t="s">
        <v>6893</v>
      </c>
      <c r="J408" s="52" t="s">
        <v>64</v>
      </c>
      <c r="K408" s="98" t="str">
        <f>IF(L408="I","00 72 00",IF(L408="K","00 45 00",IF(L408="E","00 73 00",IF(L408="F","00 73 00",IF(L408="G","00 73 00",IF(L408="H","00 73 00",IF(L408="L","00 21 00", IF(L408="M","00 22 00",""))))))))</f>
        <v>00 72 00</v>
      </c>
      <c r="L408" s="52" t="s">
        <v>57</v>
      </c>
      <c r="M408" s="44" t="s">
        <v>54</v>
      </c>
      <c r="N408" s="52" t="s">
        <v>54</v>
      </c>
      <c r="O408" s="76" t="s">
        <v>54</v>
      </c>
      <c r="P408" s="44" t="s">
        <v>54</v>
      </c>
      <c r="Q408" s="51" t="s">
        <v>54</v>
      </c>
      <c r="R408" s="51" t="s">
        <v>54</v>
      </c>
      <c r="S408" s="51" t="s">
        <v>54</v>
      </c>
      <c r="T408" s="51" t="s">
        <v>54</v>
      </c>
      <c r="U408" s="51" t="s">
        <v>54</v>
      </c>
      <c r="V408" s="51" t="s">
        <v>54</v>
      </c>
      <c r="W408" s="51" t="s">
        <v>54</v>
      </c>
      <c r="X408" s="51" t="s">
        <v>54</v>
      </c>
      <c r="Y408" s="50" t="s">
        <v>54</v>
      </c>
      <c r="Z408" s="31" t="s">
        <v>54</v>
      </c>
      <c r="AA408" s="50" t="s">
        <v>54</v>
      </c>
      <c r="AB408" s="31" t="s">
        <v>54</v>
      </c>
      <c r="AC408" s="51" t="s">
        <v>54</v>
      </c>
      <c r="AD408" s="52" t="s">
        <v>54</v>
      </c>
      <c r="AE408" s="44" t="s">
        <v>54</v>
      </c>
      <c r="AF408" s="51"/>
      <c r="AG408" s="52"/>
      <c r="AH408" s="52"/>
      <c r="AI408" s="50" t="s">
        <v>55</v>
      </c>
      <c r="AJ408" s="160">
        <v>401</v>
      </c>
      <c r="AK408" s="128"/>
      <c r="AL408" s="8" t="s">
        <v>6405</v>
      </c>
      <c r="AN408" s="129"/>
    </row>
    <row r="409" spans="1:43" s="8" customFormat="1" ht="65.25" customHeight="1" x14ac:dyDescent="0.25">
      <c r="A409" s="151"/>
      <c r="B409" s="40" t="s">
        <v>1356</v>
      </c>
      <c r="C409" s="37" t="s">
        <v>1357</v>
      </c>
      <c r="D409" s="27" t="s">
        <v>582</v>
      </c>
      <c r="E409" s="218" t="s">
        <v>6743</v>
      </c>
      <c r="F409" s="12" t="s">
        <v>1358</v>
      </c>
      <c r="G409" s="44" t="s">
        <v>63</v>
      </c>
      <c r="H409" s="250"/>
      <c r="I409" s="52" t="s">
        <v>6893</v>
      </c>
      <c r="J409" s="52" t="s">
        <v>64</v>
      </c>
      <c r="K409" s="98" t="str">
        <f>IF(L409="I","00 72 00",IF(L409="K","00 45 00",IF(L409="E","00 73 00",IF(L409="F","00 73 00",IF(L409="G","00 73 00",IF(L409="H","00 73 00",IF(L409="L","00 21 00", IF(L409="M","00 22 00",""))))))))</f>
        <v>00 72 00</v>
      </c>
      <c r="L409" s="52" t="s">
        <v>57</v>
      </c>
      <c r="M409" s="44" t="s">
        <v>54</v>
      </c>
      <c r="N409" s="52" t="s">
        <v>54</v>
      </c>
      <c r="O409" s="76" t="s">
        <v>54</v>
      </c>
      <c r="P409" s="44" t="s">
        <v>54</v>
      </c>
      <c r="Q409" s="51" t="s">
        <v>54</v>
      </c>
      <c r="R409" s="51" t="s">
        <v>54</v>
      </c>
      <c r="S409" s="51" t="s">
        <v>54</v>
      </c>
      <c r="T409" s="51" t="s">
        <v>54</v>
      </c>
      <c r="U409" s="51" t="s">
        <v>54</v>
      </c>
      <c r="V409" s="51" t="s">
        <v>54</v>
      </c>
      <c r="W409" s="51" t="s">
        <v>54</v>
      </c>
      <c r="X409" s="51" t="s">
        <v>54</v>
      </c>
      <c r="Y409" s="50" t="s">
        <v>54</v>
      </c>
      <c r="Z409" s="31" t="s">
        <v>54</v>
      </c>
      <c r="AA409" s="50" t="s">
        <v>54</v>
      </c>
      <c r="AB409" s="31" t="s">
        <v>54</v>
      </c>
      <c r="AC409" s="51" t="s">
        <v>54</v>
      </c>
      <c r="AD409" s="52" t="s">
        <v>54</v>
      </c>
      <c r="AE409" s="44" t="s">
        <v>54</v>
      </c>
      <c r="AF409" s="51"/>
      <c r="AG409" s="52"/>
      <c r="AH409" s="52"/>
      <c r="AI409" s="50" t="s">
        <v>55</v>
      </c>
      <c r="AJ409" s="160">
        <v>402</v>
      </c>
      <c r="AK409" s="128"/>
      <c r="AN409" s="129"/>
    </row>
    <row r="410" spans="1:43" s="162" customFormat="1" ht="65.25" customHeight="1" x14ac:dyDescent="0.25">
      <c r="A410" s="153"/>
      <c r="B410" s="228" t="s">
        <v>1359</v>
      </c>
      <c r="C410" s="229" t="s">
        <v>187</v>
      </c>
      <c r="D410" s="230"/>
      <c r="E410" s="231"/>
      <c r="F410" s="232"/>
      <c r="G410" s="233"/>
      <c r="H410" s="234" t="s">
        <v>6497</v>
      </c>
      <c r="I410" s="235"/>
      <c r="J410" s="235"/>
      <c r="K410" s="236"/>
      <c r="L410" s="235"/>
      <c r="M410" s="154"/>
      <c r="N410" s="155"/>
      <c r="O410" s="156"/>
      <c r="P410" s="154"/>
      <c r="Q410" s="157"/>
      <c r="R410" s="157"/>
      <c r="S410" s="157"/>
      <c r="T410" s="157"/>
      <c r="U410" s="157"/>
      <c r="V410" s="157"/>
      <c r="W410" s="157"/>
      <c r="X410" s="157"/>
      <c r="Y410" s="158"/>
      <c r="Z410" s="159"/>
      <c r="AA410" s="158"/>
      <c r="AB410" s="159"/>
      <c r="AC410" s="157"/>
      <c r="AD410" s="155"/>
      <c r="AE410" s="154"/>
      <c r="AF410" s="157"/>
      <c r="AG410" s="155"/>
      <c r="AH410" s="155"/>
      <c r="AI410" s="242" t="s">
        <v>55</v>
      </c>
      <c r="AJ410" s="160">
        <v>403</v>
      </c>
      <c r="AK410" s="161"/>
      <c r="AL410" s="162" t="s">
        <v>6417</v>
      </c>
      <c r="AN410" s="163"/>
    </row>
    <row r="411" spans="1:43" s="162" customFormat="1" ht="65.25" customHeight="1" x14ac:dyDescent="0.25">
      <c r="A411" s="153"/>
      <c r="B411" s="228" t="s">
        <v>1359</v>
      </c>
      <c r="C411" s="229" t="s">
        <v>187</v>
      </c>
      <c r="D411" s="230"/>
      <c r="E411" s="231"/>
      <c r="F411" s="232"/>
      <c r="G411" s="233"/>
      <c r="H411" s="234" t="s">
        <v>6497</v>
      </c>
      <c r="I411" s="235"/>
      <c r="J411" s="235"/>
      <c r="K411" s="236"/>
      <c r="L411" s="235"/>
      <c r="M411" s="154"/>
      <c r="N411" s="155"/>
      <c r="O411" s="156"/>
      <c r="P411" s="154"/>
      <c r="Q411" s="157"/>
      <c r="R411" s="157"/>
      <c r="S411" s="157"/>
      <c r="T411" s="157"/>
      <c r="U411" s="157"/>
      <c r="V411" s="157"/>
      <c r="W411" s="157"/>
      <c r="X411" s="157"/>
      <c r="Y411" s="158"/>
      <c r="Z411" s="159"/>
      <c r="AA411" s="158"/>
      <c r="AB411" s="159"/>
      <c r="AC411" s="157"/>
      <c r="AD411" s="155"/>
      <c r="AE411" s="154"/>
      <c r="AF411" s="157"/>
      <c r="AG411" s="155"/>
      <c r="AH411" s="155"/>
      <c r="AI411" s="242" t="s">
        <v>55</v>
      </c>
      <c r="AJ411" s="160">
        <v>404</v>
      </c>
      <c r="AK411" s="161"/>
      <c r="AN411" s="163"/>
    </row>
    <row r="412" spans="1:43" s="162" customFormat="1" ht="65.25" customHeight="1" x14ac:dyDescent="0.25">
      <c r="A412" s="153"/>
      <c r="B412" s="228" t="s">
        <v>1360</v>
      </c>
      <c r="C412" s="229" t="s">
        <v>187</v>
      </c>
      <c r="D412" s="230"/>
      <c r="E412" s="231"/>
      <c r="F412" s="232"/>
      <c r="G412" s="233"/>
      <c r="H412" s="234" t="s">
        <v>6497</v>
      </c>
      <c r="I412" s="235"/>
      <c r="J412" s="235"/>
      <c r="K412" s="236"/>
      <c r="L412" s="235"/>
      <c r="M412" s="154"/>
      <c r="N412" s="155"/>
      <c r="O412" s="156"/>
      <c r="P412" s="154"/>
      <c r="Q412" s="157"/>
      <c r="R412" s="157"/>
      <c r="S412" s="157"/>
      <c r="T412" s="157"/>
      <c r="U412" s="157"/>
      <c r="V412" s="157"/>
      <c r="W412" s="157"/>
      <c r="X412" s="157"/>
      <c r="Y412" s="158"/>
      <c r="Z412" s="159"/>
      <c r="AA412" s="158"/>
      <c r="AB412" s="159"/>
      <c r="AC412" s="157"/>
      <c r="AD412" s="155"/>
      <c r="AE412" s="154"/>
      <c r="AF412" s="157"/>
      <c r="AG412" s="155"/>
      <c r="AH412" s="155"/>
      <c r="AI412" s="242" t="s">
        <v>55</v>
      </c>
      <c r="AJ412" s="160">
        <v>405</v>
      </c>
      <c r="AK412" s="161"/>
      <c r="AL412" s="162" t="s">
        <v>6418</v>
      </c>
      <c r="AN412" s="163"/>
    </row>
    <row r="413" spans="1:43" s="162" customFormat="1" ht="65.25" customHeight="1" x14ac:dyDescent="0.25">
      <c r="A413" s="153"/>
      <c r="B413" s="228" t="s">
        <v>1360</v>
      </c>
      <c r="C413" s="229" t="s">
        <v>187</v>
      </c>
      <c r="D413" s="230"/>
      <c r="E413" s="231"/>
      <c r="F413" s="232"/>
      <c r="G413" s="233"/>
      <c r="H413" s="234" t="s">
        <v>6497</v>
      </c>
      <c r="I413" s="235"/>
      <c r="J413" s="235"/>
      <c r="K413" s="236"/>
      <c r="L413" s="235"/>
      <c r="M413" s="154"/>
      <c r="N413" s="155"/>
      <c r="O413" s="156"/>
      <c r="P413" s="154"/>
      <c r="Q413" s="157"/>
      <c r="R413" s="157"/>
      <c r="S413" s="157"/>
      <c r="T413" s="157"/>
      <c r="U413" s="157"/>
      <c r="V413" s="157"/>
      <c r="W413" s="157"/>
      <c r="X413" s="157"/>
      <c r="Y413" s="158"/>
      <c r="Z413" s="159"/>
      <c r="AA413" s="158"/>
      <c r="AB413" s="159"/>
      <c r="AC413" s="157"/>
      <c r="AD413" s="155"/>
      <c r="AE413" s="154"/>
      <c r="AF413" s="157"/>
      <c r="AG413" s="155"/>
      <c r="AH413" s="155"/>
      <c r="AI413" s="242" t="s">
        <v>55</v>
      </c>
      <c r="AJ413" s="160">
        <v>406</v>
      </c>
      <c r="AK413" s="161"/>
      <c r="AN413" s="163"/>
    </row>
    <row r="414" spans="1:43" s="162" customFormat="1" ht="65.25" customHeight="1" x14ac:dyDescent="0.25">
      <c r="A414" s="153"/>
      <c r="B414" s="228" t="s">
        <v>1361</v>
      </c>
      <c r="C414" s="229" t="s">
        <v>187</v>
      </c>
      <c r="D414" s="230"/>
      <c r="E414" s="231"/>
      <c r="F414" s="232"/>
      <c r="G414" s="233"/>
      <c r="H414" s="234" t="s">
        <v>6497</v>
      </c>
      <c r="I414" s="235"/>
      <c r="J414" s="235"/>
      <c r="K414" s="236"/>
      <c r="L414" s="235"/>
      <c r="M414" s="154"/>
      <c r="N414" s="155"/>
      <c r="O414" s="156"/>
      <c r="P414" s="154"/>
      <c r="Q414" s="157"/>
      <c r="R414" s="157"/>
      <c r="S414" s="157"/>
      <c r="T414" s="157"/>
      <c r="U414" s="157"/>
      <c r="V414" s="157"/>
      <c r="W414" s="157"/>
      <c r="X414" s="157"/>
      <c r="Y414" s="158"/>
      <c r="Z414" s="159"/>
      <c r="AA414" s="158"/>
      <c r="AB414" s="159"/>
      <c r="AC414" s="157"/>
      <c r="AD414" s="155"/>
      <c r="AE414" s="154"/>
      <c r="AF414" s="157"/>
      <c r="AG414" s="155"/>
      <c r="AH414" s="155"/>
      <c r="AI414" s="242" t="s">
        <v>55</v>
      </c>
      <c r="AJ414" s="160">
        <v>407</v>
      </c>
      <c r="AK414" s="161"/>
      <c r="AL414" s="162" t="s">
        <v>6419</v>
      </c>
      <c r="AN414" s="163"/>
    </row>
    <row r="415" spans="1:43" s="162" customFormat="1" ht="65.25" customHeight="1" x14ac:dyDescent="0.25">
      <c r="A415" s="153"/>
      <c r="B415" s="228" t="s">
        <v>1362</v>
      </c>
      <c r="C415" s="229" t="s">
        <v>187</v>
      </c>
      <c r="D415" s="230"/>
      <c r="E415" s="231"/>
      <c r="F415" s="232"/>
      <c r="G415" s="233"/>
      <c r="H415" s="234" t="s">
        <v>6497</v>
      </c>
      <c r="I415" s="235"/>
      <c r="J415" s="235"/>
      <c r="K415" s="236"/>
      <c r="L415" s="235"/>
      <c r="M415" s="154"/>
      <c r="N415" s="155"/>
      <c r="O415" s="156"/>
      <c r="P415" s="154"/>
      <c r="Q415" s="157"/>
      <c r="R415" s="157"/>
      <c r="S415" s="157"/>
      <c r="T415" s="157"/>
      <c r="U415" s="157"/>
      <c r="V415" s="157"/>
      <c r="W415" s="157"/>
      <c r="X415" s="157"/>
      <c r="Y415" s="158"/>
      <c r="Z415" s="159"/>
      <c r="AA415" s="158"/>
      <c r="AB415" s="159"/>
      <c r="AC415" s="157"/>
      <c r="AD415" s="155"/>
      <c r="AE415" s="154"/>
      <c r="AF415" s="157"/>
      <c r="AG415" s="155"/>
      <c r="AH415" s="155"/>
      <c r="AI415" s="242" t="s">
        <v>55</v>
      </c>
      <c r="AJ415" s="160">
        <v>408</v>
      </c>
      <c r="AK415" s="161"/>
      <c r="AN415" s="163"/>
    </row>
    <row r="416" spans="1:43" s="162" customFormat="1" ht="65.25" customHeight="1" x14ac:dyDescent="0.25">
      <c r="A416" s="153"/>
      <c r="B416" s="228" t="s">
        <v>1362</v>
      </c>
      <c r="C416" s="229" t="s">
        <v>187</v>
      </c>
      <c r="D416" s="230"/>
      <c r="E416" s="231"/>
      <c r="F416" s="232"/>
      <c r="G416" s="233"/>
      <c r="H416" s="234" t="s">
        <v>6497</v>
      </c>
      <c r="I416" s="235"/>
      <c r="J416" s="235"/>
      <c r="K416" s="236"/>
      <c r="L416" s="235"/>
      <c r="M416" s="154"/>
      <c r="N416" s="155"/>
      <c r="O416" s="156"/>
      <c r="P416" s="154"/>
      <c r="Q416" s="157"/>
      <c r="R416" s="157"/>
      <c r="S416" s="157"/>
      <c r="T416" s="157"/>
      <c r="U416" s="157"/>
      <c r="V416" s="157"/>
      <c r="W416" s="157"/>
      <c r="X416" s="157"/>
      <c r="Y416" s="158"/>
      <c r="Z416" s="159"/>
      <c r="AA416" s="158"/>
      <c r="AB416" s="159"/>
      <c r="AC416" s="157"/>
      <c r="AD416" s="155"/>
      <c r="AE416" s="154"/>
      <c r="AF416" s="157"/>
      <c r="AG416" s="155"/>
      <c r="AH416" s="155"/>
      <c r="AI416" s="242" t="s">
        <v>55</v>
      </c>
      <c r="AJ416" s="160">
        <v>409</v>
      </c>
      <c r="AK416" s="161"/>
      <c r="AL416" s="162" t="s">
        <v>6420</v>
      </c>
      <c r="AN416" s="163"/>
    </row>
    <row r="417" spans="1:43" s="162" customFormat="1" ht="65.25" customHeight="1" x14ac:dyDescent="0.25">
      <c r="A417" s="153"/>
      <c r="B417" s="228" t="s">
        <v>1363</v>
      </c>
      <c r="C417" s="229" t="s">
        <v>187</v>
      </c>
      <c r="D417" s="230"/>
      <c r="E417" s="231"/>
      <c r="F417" s="232"/>
      <c r="G417" s="233"/>
      <c r="H417" s="234" t="s">
        <v>6497</v>
      </c>
      <c r="I417" s="235"/>
      <c r="J417" s="235"/>
      <c r="K417" s="236"/>
      <c r="L417" s="235"/>
      <c r="M417" s="154"/>
      <c r="N417" s="155"/>
      <c r="O417" s="156"/>
      <c r="P417" s="154"/>
      <c r="Q417" s="157"/>
      <c r="R417" s="157"/>
      <c r="S417" s="157"/>
      <c r="T417" s="157"/>
      <c r="U417" s="157"/>
      <c r="V417" s="157"/>
      <c r="W417" s="157"/>
      <c r="X417" s="157"/>
      <c r="Y417" s="158"/>
      <c r="Z417" s="159"/>
      <c r="AA417" s="158"/>
      <c r="AB417" s="159"/>
      <c r="AC417" s="157"/>
      <c r="AD417" s="155"/>
      <c r="AE417" s="154"/>
      <c r="AF417" s="157"/>
      <c r="AG417" s="155"/>
      <c r="AH417" s="155"/>
      <c r="AI417" s="242" t="s">
        <v>55</v>
      </c>
      <c r="AJ417" s="160">
        <v>410</v>
      </c>
      <c r="AK417" s="161"/>
      <c r="AN417" s="163"/>
    </row>
    <row r="418" spans="1:43" s="162" customFormat="1" ht="65.25" customHeight="1" x14ac:dyDescent="0.25">
      <c r="A418" s="153"/>
      <c r="B418" s="228" t="s">
        <v>1364</v>
      </c>
      <c r="C418" s="229" t="s">
        <v>187</v>
      </c>
      <c r="D418" s="230"/>
      <c r="E418" s="231"/>
      <c r="F418" s="232"/>
      <c r="G418" s="233"/>
      <c r="H418" s="234" t="s">
        <v>6497</v>
      </c>
      <c r="I418" s="235"/>
      <c r="J418" s="235"/>
      <c r="K418" s="236"/>
      <c r="L418" s="235"/>
      <c r="M418" s="154"/>
      <c r="N418" s="155"/>
      <c r="O418" s="156"/>
      <c r="P418" s="154"/>
      <c r="Q418" s="157"/>
      <c r="R418" s="157"/>
      <c r="S418" s="157"/>
      <c r="T418" s="157"/>
      <c r="U418" s="157"/>
      <c r="V418" s="157"/>
      <c r="W418" s="157"/>
      <c r="X418" s="157"/>
      <c r="Y418" s="158"/>
      <c r="Z418" s="159"/>
      <c r="AA418" s="158"/>
      <c r="AB418" s="159"/>
      <c r="AC418" s="157"/>
      <c r="AD418" s="155"/>
      <c r="AE418" s="154"/>
      <c r="AF418" s="157"/>
      <c r="AG418" s="155"/>
      <c r="AH418" s="155"/>
      <c r="AI418" s="242" t="s">
        <v>55</v>
      </c>
      <c r="AJ418" s="160">
        <v>411</v>
      </c>
      <c r="AK418" s="161"/>
      <c r="AL418" s="162" t="s">
        <v>6400</v>
      </c>
      <c r="AN418" s="163"/>
    </row>
    <row r="419" spans="1:43" s="162" customFormat="1" ht="65.25" customHeight="1" x14ac:dyDescent="0.25">
      <c r="A419" s="153"/>
      <c r="B419" s="228" t="s">
        <v>1365</v>
      </c>
      <c r="C419" s="229" t="s">
        <v>1366</v>
      </c>
      <c r="D419" s="230" t="s">
        <v>1367</v>
      </c>
      <c r="E419" s="231" t="s">
        <v>1368</v>
      </c>
      <c r="F419" s="232" t="s">
        <v>7473</v>
      </c>
      <c r="G419" s="233" t="s">
        <v>63</v>
      </c>
      <c r="H419" s="234" t="s">
        <v>6497</v>
      </c>
      <c r="I419" s="235"/>
      <c r="J419" s="235" t="s">
        <v>64</v>
      </c>
      <c r="K419" s="236" t="str">
        <f t="shared" ref="K419:K482" si="15">IF(L419="I","00 72 00",IF(L419="K","00 45 00",IF(L419="E","00 73 00",IF(L419="F","00 73 00",IF(L419="G","00 73 00",IF(L419="H","00 73 00",IF(L419="L","00 21 00", IF(L419="M","00 22 00",""))))))))</f>
        <v>00 72 00</v>
      </c>
      <c r="L419" s="235" t="s">
        <v>57</v>
      </c>
      <c r="M419" s="240" t="s">
        <v>54</v>
      </c>
      <c r="N419" s="243" t="s">
        <v>54</v>
      </c>
      <c r="O419" s="244" t="s">
        <v>54</v>
      </c>
      <c r="P419" s="154"/>
      <c r="Q419" s="241" t="s">
        <v>54</v>
      </c>
      <c r="R419" s="241" t="s">
        <v>54</v>
      </c>
      <c r="S419" s="241" t="s">
        <v>54</v>
      </c>
      <c r="T419" s="241" t="s">
        <v>54</v>
      </c>
      <c r="U419" s="241" t="s">
        <v>54</v>
      </c>
      <c r="V419" s="241" t="s">
        <v>54</v>
      </c>
      <c r="W419" s="157"/>
      <c r="X419" s="241" t="s">
        <v>54</v>
      </c>
      <c r="Y419" s="242" t="s">
        <v>54</v>
      </c>
      <c r="Z419" s="245" t="s">
        <v>54</v>
      </c>
      <c r="AA419" s="242" t="s">
        <v>54</v>
      </c>
      <c r="AB419" s="245" t="s">
        <v>54</v>
      </c>
      <c r="AC419" s="241" t="s">
        <v>54</v>
      </c>
      <c r="AD419" s="243" t="s">
        <v>54</v>
      </c>
      <c r="AE419" s="240" t="s">
        <v>54</v>
      </c>
      <c r="AF419" s="157"/>
      <c r="AG419" s="155"/>
      <c r="AH419" s="155"/>
      <c r="AI419" s="242" t="s">
        <v>55</v>
      </c>
      <c r="AJ419" s="160">
        <v>412</v>
      </c>
      <c r="AK419" s="161"/>
      <c r="AL419" s="162" t="s">
        <v>6421</v>
      </c>
      <c r="AN419" s="163"/>
    </row>
    <row r="420" spans="1:43" s="162" customFormat="1" ht="65.25" customHeight="1" x14ac:dyDescent="0.25">
      <c r="A420" s="153"/>
      <c r="B420" s="228"/>
      <c r="C420" s="229"/>
      <c r="D420" s="230" t="s">
        <v>585</v>
      </c>
      <c r="E420" s="231" t="s">
        <v>6259</v>
      </c>
      <c r="F420" s="232" t="s">
        <v>6258</v>
      </c>
      <c r="G420" s="233" t="s">
        <v>63</v>
      </c>
      <c r="H420" s="234" t="s">
        <v>6497</v>
      </c>
      <c r="I420" s="235"/>
      <c r="J420" s="235" t="s">
        <v>64</v>
      </c>
      <c r="K420" s="236" t="str">
        <f t="shared" si="15"/>
        <v>00 72 00</v>
      </c>
      <c r="L420" s="235" t="s">
        <v>57</v>
      </c>
      <c r="M420" s="240" t="s">
        <v>54</v>
      </c>
      <c r="N420" s="243" t="s">
        <v>54</v>
      </c>
      <c r="O420" s="244" t="s">
        <v>54</v>
      </c>
      <c r="P420" s="154"/>
      <c r="Q420" s="241" t="s">
        <v>54</v>
      </c>
      <c r="R420" s="241" t="s">
        <v>54</v>
      </c>
      <c r="S420" s="241" t="s">
        <v>54</v>
      </c>
      <c r="T420" s="241" t="s">
        <v>54</v>
      </c>
      <c r="U420" s="241" t="s">
        <v>54</v>
      </c>
      <c r="V420" s="241" t="s">
        <v>54</v>
      </c>
      <c r="W420" s="157"/>
      <c r="X420" s="241" t="s">
        <v>54</v>
      </c>
      <c r="Y420" s="242" t="s">
        <v>54</v>
      </c>
      <c r="Z420" s="245" t="s">
        <v>54</v>
      </c>
      <c r="AA420" s="242" t="s">
        <v>54</v>
      </c>
      <c r="AB420" s="245" t="s">
        <v>54</v>
      </c>
      <c r="AC420" s="241" t="s">
        <v>54</v>
      </c>
      <c r="AD420" s="243" t="s">
        <v>54</v>
      </c>
      <c r="AE420" s="240" t="s">
        <v>54</v>
      </c>
      <c r="AF420" s="157"/>
      <c r="AG420" s="155"/>
      <c r="AH420" s="155"/>
      <c r="AI420" s="242" t="s">
        <v>55</v>
      </c>
      <c r="AJ420" s="160">
        <v>413</v>
      </c>
      <c r="AK420" s="161"/>
      <c r="AN420" s="163"/>
    </row>
    <row r="421" spans="1:43" s="162" customFormat="1" ht="65.25" customHeight="1" x14ac:dyDescent="0.25">
      <c r="A421" s="153"/>
      <c r="B421" s="228" t="s">
        <v>1369</v>
      </c>
      <c r="C421" s="229" t="s">
        <v>1370</v>
      </c>
      <c r="D421" s="230" t="s">
        <v>582</v>
      </c>
      <c r="E421" s="231" t="s">
        <v>1371</v>
      </c>
      <c r="F421" s="232" t="s">
        <v>1372</v>
      </c>
      <c r="G421" s="233" t="s">
        <v>63</v>
      </c>
      <c r="H421" s="234" t="s">
        <v>6497</v>
      </c>
      <c r="I421" s="235" t="s">
        <v>6893</v>
      </c>
      <c r="J421" s="235" t="s">
        <v>64</v>
      </c>
      <c r="K421" s="236" t="str">
        <f t="shared" si="15"/>
        <v>00 72 00</v>
      </c>
      <c r="L421" s="235" t="s">
        <v>57</v>
      </c>
      <c r="M421" s="240" t="s">
        <v>54</v>
      </c>
      <c r="N421" s="243" t="s">
        <v>54</v>
      </c>
      <c r="O421" s="244" t="s">
        <v>54</v>
      </c>
      <c r="P421" s="240" t="s">
        <v>54</v>
      </c>
      <c r="Q421" s="241" t="s">
        <v>54</v>
      </c>
      <c r="R421" s="241" t="s">
        <v>54</v>
      </c>
      <c r="S421" s="241" t="s">
        <v>54</v>
      </c>
      <c r="T421" s="241" t="s">
        <v>54</v>
      </c>
      <c r="U421" s="241" t="s">
        <v>54</v>
      </c>
      <c r="V421" s="241" t="s">
        <v>54</v>
      </c>
      <c r="W421" s="241" t="s">
        <v>54</v>
      </c>
      <c r="X421" s="241" t="s">
        <v>54</v>
      </c>
      <c r="Y421" s="242" t="s">
        <v>54</v>
      </c>
      <c r="Z421" s="245" t="s">
        <v>54</v>
      </c>
      <c r="AA421" s="242" t="s">
        <v>54</v>
      </c>
      <c r="AB421" s="245" t="s">
        <v>54</v>
      </c>
      <c r="AC421" s="241" t="s">
        <v>54</v>
      </c>
      <c r="AD421" s="243" t="s">
        <v>54</v>
      </c>
      <c r="AE421" s="240" t="s">
        <v>54</v>
      </c>
      <c r="AF421" s="157"/>
      <c r="AG421" s="155"/>
      <c r="AH421" s="155"/>
      <c r="AI421" s="242" t="s">
        <v>55</v>
      </c>
      <c r="AJ421" s="160">
        <v>414</v>
      </c>
      <c r="AK421" s="161"/>
      <c r="AL421" s="162" t="s">
        <v>6403</v>
      </c>
      <c r="AN421" s="163"/>
    </row>
    <row r="422" spans="1:43" s="162" customFormat="1" ht="65.25" customHeight="1" x14ac:dyDescent="0.25">
      <c r="A422" s="153"/>
      <c r="B422" s="228" t="s">
        <v>1373</v>
      </c>
      <c r="C422" s="229" t="s">
        <v>1374</v>
      </c>
      <c r="D422" s="230" t="s">
        <v>582</v>
      </c>
      <c r="E422" s="231" t="s">
        <v>1375</v>
      </c>
      <c r="F422" s="232" t="s">
        <v>1376</v>
      </c>
      <c r="G422" s="233" t="s">
        <v>63</v>
      </c>
      <c r="H422" s="234" t="s">
        <v>6497</v>
      </c>
      <c r="I422" s="235" t="s">
        <v>6893</v>
      </c>
      <c r="J422" s="235" t="s">
        <v>64</v>
      </c>
      <c r="K422" s="236" t="str">
        <f t="shared" si="15"/>
        <v>00 72 00</v>
      </c>
      <c r="L422" s="235" t="s">
        <v>57</v>
      </c>
      <c r="M422" s="240" t="s">
        <v>54</v>
      </c>
      <c r="N422" s="243" t="s">
        <v>54</v>
      </c>
      <c r="O422" s="244" t="s">
        <v>54</v>
      </c>
      <c r="P422" s="240" t="s">
        <v>54</v>
      </c>
      <c r="Q422" s="241" t="s">
        <v>54</v>
      </c>
      <c r="R422" s="241" t="s">
        <v>54</v>
      </c>
      <c r="S422" s="241" t="s">
        <v>54</v>
      </c>
      <c r="T422" s="241" t="s">
        <v>54</v>
      </c>
      <c r="U422" s="241" t="s">
        <v>54</v>
      </c>
      <c r="V422" s="241" t="s">
        <v>54</v>
      </c>
      <c r="W422" s="241" t="s">
        <v>54</v>
      </c>
      <c r="X422" s="241" t="s">
        <v>54</v>
      </c>
      <c r="Y422" s="242" t="s">
        <v>54</v>
      </c>
      <c r="Z422" s="245" t="s">
        <v>54</v>
      </c>
      <c r="AA422" s="242" t="s">
        <v>54</v>
      </c>
      <c r="AB422" s="245" t="s">
        <v>54</v>
      </c>
      <c r="AC422" s="241" t="s">
        <v>54</v>
      </c>
      <c r="AD422" s="243" t="s">
        <v>54</v>
      </c>
      <c r="AE422" s="240" t="s">
        <v>54</v>
      </c>
      <c r="AF422" s="157"/>
      <c r="AG422" s="155"/>
      <c r="AH422" s="155"/>
      <c r="AI422" s="242" t="s">
        <v>55</v>
      </c>
      <c r="AJ422" s="160">
        <v>415</v>
      </c>
      <c r="AK422" s="161"/>
      <c r="AN422" s="163"/>
    </row>
    <row r="423" spans="1:43" s="162" customFormat="1" ht="65.25" customHeight="1" x14ac:dyDescent="0.25">
      <c r="A423" s="153"/>
      <c r="B423" s="228" t="s">
        <v>1377</v>
      </c>
      <c r="C423" s="229" t="s">
        <v>1378</v>
      </c>
      <c r="D423" s="230" t="s">
        <v>631</v>
      </c>
      <c r="E423" s="231">
        <v>23.501999999999999</v>
      </c>
      <c r="F423" s="232" t="s">
        <v>7474</v>
      </c>
      <c r="G423" s="233" t="s">
        <v>51</v>
      </c>
      <c r="H423" s="234" t="s">
        <v>6497</v>
      </c>
      <c r="I423" s="235"/>
      <c r="J423" s="235" t="s">
        <v>70</v>
      </c>
      <c r="K423" s="236" t="str">
        <f t="shared" si="15"/>
        <v>00 45 00</v>
      </c>
      <c r="L423" s="235" t="s">
        <v>53</v>
      </c>
      <c r="M423" s="240" t="s">
        <v>54</v>
      </c>
      <c r="N423" s="243" t="s">
        <v>54</v>
      </c>
      <c r="O423" s="244" t="s">
        <v>54</v>
      </c>
      <c r="P423" s="240" t="s">
        <v>54</v>
      </c>
      <c r="Q423" s="241" t="s">
        <v>54</v>
      </c>
      <c r="R423" s="241" t="s">
        <v>54</v>
      </c>
      <c r="S423" s="241" t="s">
        <v>54</v>
      </c>
      <c r="T423" s="241" t="s">
        <v>54</v>
      </c>
      <c r="U423" s="241" t="s">
        <v>54</v>
      </c>
      <c r="V423" s="241" t="s">
        <v>54</v>
      </c>
      <c r="W423" s="241" t="s">
        <v>54</v>
      </c>
      <c r="X423" s="241" t="s">
        <v>54</v>
      </c>
      <c r="Y423" s="242" t="s">
        <v>54</v>
      </c>
      <c r="Z423" s="245" t="s">
        <v>54</v>
      </c>
      <c r="AA423" s="242" t="s">
        <v>54</v>
      </c>
      <c r="AB423" s="245" t="s">
        <v>54</v>
      </c>
      <c r="AC423" s="241" t="s">
        <v>54</v>
      </c>
      <c r="AD423" s="243" t="s">
        <v>54</v>
      </c>
      <c r="AE423" s="240" t="s">
        <v>54</v>
      </c>
      <c r="AF423" s="157"/>
      <c r="AG423" s="155"/>
      <c r="AH423" s="155"/>
      <c r="AI423" s="242" t="s">
        <v>55</v>
      </c>
      <c r="AJ423" s="160">
        <v>416</v>
      </c>
      <c r="AK423" s="161"/>
      <c r="AL423" s="162" t="s">
        <v>6403</v>
      </c>
      <c r="AN423" s="163"/>
    </row>
    <row r="424" spans="1:43" s="162" customFormat="1" ht="65.25" customHeight="1" x14ac:dyDescent="0.25">
      <c r="A424" s="153"/>
      <c r="B424" s="228"/>
      <c r="C424" s="229"/>
      <c r="D424" s="230" t="s">
        <v>585</v>
      </c>
      <c r="E424" s="231" t="s">
        <v>6259</v>
      </c>
      <c r="F424" s="232" t="s">
        <v>6258</v>
      </c>
      <c r="G424" s="233" t="s">
        <v>51</v>
      </c>
      <c r="H424" s="234" t="s">
        <v>6497</v>
      </c>
      <c r="I424" s="235"/>
      <c r="J424" s="235" t="s">
        <v>70</v>
      </c>
      <c r="K424" s="236" t="str">
        <f t="shared" si="15"/>
        <v>00 45 00</v>
      </c>
      <c r="L424" s="235" t="s">
        <v>53</v>
      </c>
      <c r="M424" s="240" t="s">
        <v>54</v>
      </c>
      <c r="N424" s="243" t="s">
        <v>54</v>
      </c>
      <c r="O424" s="244" t="s">
        <v>54</v>
      </c>
      <c r="P424" s="240" t="s">
        <v>54</v>
      </c>
      <c r="Q424" s="241" t="s">
        <v>54</v>
      </c>
      <c r="R424" s="241" t="s">
        <v>54</v>
      </c>
      <c r="S424" s="241" t="s">
        <v>54</v>
      </c>
      <c r="T424" s="241" t="s">
        <v>54</v>
      </c>
      <c r="U424" s="241" t="s">
        <v>54</v>
      </c>
      <c r="V424" s="241" t="s">
        <v>54</v>
      </c>
      <c r="W424" s="241" t="s">
        <v>54</v>
      </c>
      <c r="X424" s="241" t="s">
        <v>54</v>
      </c>
      <c r="Y424" s="242" t="s">
        <v>54</v>
      </c>
      <c r="Z424" s="245" t="s">
        <v>54</v>
      </c>
      <c r="AA424" s="242" t="s">
        <v>54</v>
      </c>
      <c r="AB424" s="245" t="s">
        <v>54</v>
      </c>
      <c r="AC424" s="241" t="s">
        <v>54</v>
      </c>
      <c r="AD424" s="243" t="s">
        <v>54</v>
      </c>
      <c r="AE424" s="240" t="s">
        <v>54</v>
      </c>
      <c r="AF424" s="157"/>
      <c r="AG424" s="155"/>
      <c r="AH424" s="155"/>
      <c r="AI424" s="242" t="s">
        <v>55</v>
      </c>
      <c r="AJ424" s="160">
        <v>417</v>
      </c>
      <c r="AK424" s="161"/>
      <c r="AN424" s="163"/>
    </row>
    <row r="425" spans="1:43" s="8" customFormat="1" ht="65.25" customHeight="1" x14ac:dyDescent="0.25">
      <c r="A425" s="151"/>
      <c r="B425" s="40" t="s">
        <v>1379</v>
      </c>
      <c r="C425" s="37" t="s">
        <v>7542</v>
      </c>
      <c r="D425" s="27" t="s">
        <v>582</v>
      </c>
      <c r="E425" s="218" t="s">
        <v>6744</v>
      </c>
      <c r="F425" s="12" t="s">
        <v>7522</v>
      </c>
      <c r="G425" s="44" t="s">
        <v>63</v>
      </c>
      <c r="H425" s="250"/>
      <c r="I425" s="52" t="s">
        <v>6893</v>
      </c>
      <c r="J425" s="52" t="s">
        <v>64</v>
      </c>
      <c r="K425" s="98" t="str">
        <f t="shared" si="15"/>
        <v>00 72 00</v>
      </c>
      <c r="L425" s="52" t="s">
        <v>57</v>
      </c>
      <c r="M425" s="44" t="s">
        <v>54</v>
      </c>
      <c r="N425" s="52" t="s">
        <v>54</v>
      </c>
      <c r="O425" s="76" t="s">
        <v>54</v>
      </c>
      <c r="P425" s="44" t="s">
        <v>54</v>
      </c>
      <c r="Q425" s="51" t="s">
        <v>54</v>
      </c>
      <c r="R425" s="51" t="s">
        <v>54</v>
      </c>
      <c r="S425" s="51" t="s">
        <v>54</v>
      </c>
      <c r="T425" s="51" t="s">
        <v>54</v>
      </c>
      <c r="U425" s="51" t="s">
        <v>54</v>
      </c>
      <c r="V425" s="51" t="s">
        <v>54</v>
      </c>
      <c r="W425" s="51" t="s">
        <v>54</v>
      </c>
      <c r="X425" s="51" t="s">
        <v>54</v>
      </c>
      <c r="Y425" s="50" t="s">
        <v>54</v>
      </c>
      <c r="Z425" s="31" t="s">
        <v>54</v>
      </c>
      <c r="AA425" s="50" t="s">
        <v>54</v>
      </c>
      <c r="AB425" s="31" t="s">
        <v>54</v>
      </c>
      <c r="AC425" s="51" t="s">
        <v>54</v>
      </c>
      <c r="AD425" s="52" t="s">
        <v>54</v>
      </c>
      <c r="AE425" s="44" t="s">
        <v>54</v>
      </c>
      <c r="AF425" s="51"/>
      <c r="AG425" s="52"/>
      <c r="AH425" s="52"/>
      <c r="AI425" s="50" t="s">
        <v>55</v>
      </c>
      <c r="AJ425" s="160">
        <v>418</v>
      </c>
      <c r="AK425" s="128"/>
      <c r="AL425" s="8" t="s">
        <v>6405</v>
      </c>
      <c r="AN425" s="129"/>
    </row>
    <row r="426" spans="1:43" s="8" customFormat="1" ht="65.25" customHeight="1" x14ac:dyDescent="0.25">
      <c r="A426" s="151"/>
      <c r="B426" s="40" t="s">
        <v>1379</v>
      </c>
      <c r="C426" s="37" t="s">
        <v>6261</v>
      </c>
      <c r="D426" s="27" t="s">
        <v>585</v>
      </c>
      <c r="E426" s="218" t="s">
        <v>6259</v>
      </c>
      <c r="F426" s="12" t="s">
        <v>218</v>
      </c>
      <c r="G426" s="44" t="s">
        <v>63</v>
      </c>
      <c r="H426" s="250"/>
      <c r="I426" s="52"/>
      <c r="J426" s="52" t="s">
        <v>64</v>
      </c>
      <c r="K426" s="98" t="str">
        <f t="shared" si="15"/>
        <v>00 72 00</v>
      </c>
      <c r="L426" s="52" t="s">
        <v>57</v>
      </c>
      <c r="M426" s="44" t="s">
        <v>54</v>
      </c>
      <c r="N426" s="52" t="s">
        <v>54</v>
      </c>
      <c r="O426" s="76" t="s">
        <v>54</v>
      </c>
      <c r="P426" s="44" t="s">
        <v>54</v>
      </c>
      <c r="Q426" s="51" t="s">
        <v>54</v>
      </c>
      <c r="R426" s="51" t="s">
        <v>54</v>
      </c>
      <c r="S426" s="51" t="s">
        <v>54</v>
      </c>
      <c r="T426" s="51" t="s">
        <v>54</v>
      </c>
      <c r="U426" s="51" t="s">
        <v>54</v>
      </c>
      <c r="V426" s="51" t="s">
        <v>54</v>
      </c>
      <c r="W426" s="51" t="s">
        <v>54</v>
      </c>
      <c r="X426" s="51" t="s">
        <v>54</v>
      </c>
      <c r="Y426" s="50" t="s">
        <v>54</v>
      </c>
      <c r="Z426" s="31" t="s">
        <v>54</v>
      </c>
      <c r="AA426" s="50" t="s">
        <v>54</v>
      </c>
      <c r="AB426" s="31" t="s">
        <v>54</v>
      </c>
      <c r="AC426" s="51" t="s">
        <v>54</v>
      </c>
      <c r="AD426" s="52" t="s">
        <v>54</v>
      </c>
      <c r="AE426" s="44" t="s">
        <v>54</v>
      </c>
      <c r="AF426" s="51"/>
      <c r="AG426" s="52"/>
      <c r="AH426" s="52"/>
      <c r="AI426" s="50" t="s">
        <v>219</v>
      </c>
      <c r="AJ426" s="160">
        <v>419</v>
      </c>
      <c r="AK426" s="128"/>
      <c r="AN426" s="129"/>
    </row>
    <row r="427" spans="1:43" s="8" customFormat="1" ht="65.25" customHeight="1" x14ac:dyDescent="0.25">
      <c r="A427" s="151"/>
      <c r="B427" s="40" t="s">
        <v>1380</v>
      </c>
      <c r="C427" s="37" t="s">
        <v>1381</v>
      </c>
      <c r="D427" s="27" t="s">
        <v>74</v>
      </c>
      <c r="E427" s="218" t="s">
        <v>6745</v>
      </c>
      <c r="F427" s="12" t="s">
        <v>1382</v>
      </c>
      <c r="G427" s="44" t="s">
        <v>63</v>
      </c>
      <c r="H427" s="250"/>
      <c r="I427" s="52"/>
      <c r="J427" s="52" t="s">
        <v>64</v>
      </c>
      <c r="K427" s="98" t="str">
        <f t="shared" si="15"/>
        <v>00 72 00</v>
      </c>
      <c r="L427" s="52" t="s">
        <v>57</v>
      </c>
      <c r="M427" s="44" t="s">
        <v>54</v>
      </c>
      <c r="N427" s="52" t="s">
        <v>54</v>
      </c>
      <c r="O427" s="76" t="s">
        <v>54</v>
      </c>
      <c r="P427" s="44" t="s">
        <v>54</v>
      </c>
      <c r="Q427" s="51" t="s">
        <v>54</v>
      </c>
      <c r="R427" s="51" t="s">
        <v>54</v>
      </c>
      <c r="S427" s="51" t="s">
        <v>54</v>
      </c>
      <c r="T427" s="51" t="s">
        <v>54</v>
      </c>
      <c r="U427" s="51" t="s">
        <v>54</v>
      </c>
      <c r="V427" s="51" t="s">
        <v>54</v>
      </c>
      <c r="W427" s="51" t="s">
        <v>54</v>
      </c>
      <c r="X427" s="51" t="s">
        <v>54</v>
      </c>
      <c r="Y427" s="50"/>
      <c r="Z427" s="31"/>
      <c r="AA427" s="50"/>
      <c r="AB427" s="31" t="s">
        <v>54</v>
      </c>
      <c r="AC427" s="51" t="s">
        <v>54</v>
      </c>
      <c r="AD427" s="52" t="s">
        <v>54</v>
      </c>
      <c r="AE427" s="44" t="s">
        <v>54</v>
      </c>
      <c r="AF427" s="51"/>
      <c r="AG427" s="52"/>
      <c r="AH427" s="52"/>
      <c r="AI427" s="50" t="s">
        <v>55</v>
      </c>
      <c r="AJ427" s="160">
        <v>420</v>
      </c>
      <c r="AK427" s="128"/>
      <c r="AL427" s="8" t="s">
        <v>6422</v>
      </c>
      <c r="AN427" s="129"/>
    </row>
    <row r="428" spans="1:43" s="8" customFormat="1" ht="65.25" customHeight="1" x14ac:dyDescent="0.25">
      <c r="A428" s="151"/>
      <c r="B428" s="40" t="s">
        <v>1383</v>
      </c>
      <c r="C428" s="37" t="s">
        <v>1384</v>
      </c>
      <c r="D428" s="27" t="s">
        <v>74</v>
      </c>
      <c r="E428" s="218" t="s">
        <v>6745</v>
      </c>
      <c r="F428" s="12" t="s">
        <v>1382</v>
      </c>
      <c r="G428" s="44" t="s">
        <v>63</v>
      </c>
      <c r="H428" s="250"/>
      <c r="I428" s="52"/>
      <c r="J428" s="52" t="s">
        <v>64</v>
      </c>
      <c r="K428" s="98" t="str">
        <f t="shared" si="15"/>
        <v>00 72 00</v>
      </c>
      <c r="L428" s="52" t="s">
        <v>57</v>
      </c>
      <c r="M428" s="44" t="s">
        <v>54</v>
      </c>
      <c r="N428" s="52" t="s">
        <v>54</v>
      </c>
      <c r="O428" s="76" t="s">
        <v>54</v>
      </c>
      <c r="P428" s="44" t="s">
        <v>54</v>
      </c>
      <c r="Q428" s="51" t="s">
        <v>54</v>
      </c>
      <c r="R428" s="51" t="s">
        <v>54</v>
      </c>
      <c r="S428" s="51" t="s">
        <v>54</v>
      </c>
      <c r="T428" s="51" t="s">
        <v>54</v>
      </c>
      <c r="U428" s="51" t="s">
        <v>54</v>
      </c>
      <c r="V428" s="51" t="s">
        <v>54</v>
      </c>
      <c r="W428" s="51" t="s">
        <v>54</v>
      </c>
      <c r="X428" s="51" t="s">
        <v>54</v>
      </c>
      <c r="Y428" s="50"/>
      <c r="Z428" s="31"/>
      <c r="AA428" s="50"/>
      <c r="AB428" s="31" t="s">
        <v>54</v>
      </c>
      <c r="AC428" s="51" t="s">
        <v>54</v>
      </c>
      <c r="AD428" s="52" t="s">
        <v>54</v>
      </c>
      <c r="AE428" s="44" t="s">
        <v>54</v>
      </c>
      <c r="AF428" s="51" t="s">
        <v>54</v>
      </c>
      <c r="AG428" s="52"/>
      <c r="AH428" s="52"/>
      <c r="AI428" s="50" t="s">
        <v>55</v>
      </c>
      <c r="AJ428" s="160">
        <v>421</v>
      </c>
      <c r="AK428" s="128"/>
      <c r="AN428" s="129"/>
    </row>
    <row r="429" spans="1:43" s="8" customFormat="1" ht="65.25" customHeight="1" x14ac:dyDescent="0.25">
      <c r="A429" s="151"/>
      <c r="B429" s="40" t="s">
        <v>1385</v>
      </c>
      <c r="C429" s="37" t="s">
        <v>1386</v>
      </c>
      <c r="D429" s="27" t="s">
        <v>149</v>
      </c>
      <c r="E429" s="218" t="s">
        <v>1387</v>
      </c>
      <c r="F429" s="12" t="s">
        <v>1388</v>
      </c>
      <c r="G429" s="44" t="s">
        <v>63</v>
      </c>
      <c r="H429" s="250"/>
      <c r="I429" s="52" t="s">
        <v>6893</v>
      </c>
      <c r="J429" s="52" t="s">
        <v>64</v>
      </c>
      <c r="K429" s="98" t="str">
        <f t="shared" si="15"/>
        <v>00 72 00</v>
      </c>
      <c r="L429" s="52" t="s">
        <v>57</v>
      </c>
      <c r="M429" s="44" t="s">
        <v>54</v>
      </c>
      <c r="N429" s="52" t="s">
        <v>54</v>
      </c>
      <c r="O429" s="76" t="s">
        <v>54</v>
      </c>
      <c r="P429" s="44" t="s">
        <v>54</v>
      </c>
      <c r="Q429" s="51" t="s">
        <v>54</v>
      </c>
      <c r="R429" s="51" t="s">
        <v>54</v>
      </c>
      <c r="S429" s="51" t="s">
        <v>54</v>
      </c>
      <c r="T429" s="51" t="s">
        <v>54</v>
      </c>
      <c r="U429" s="51" t="s">
        <v>54</v>
      </c>
      <c r="V429" s="51" t="s">
        <v>54</v>
      </c>
      <c r="W429" s="51" t="s">
        <v>54</v>
      </c>
      <c r="X429" s="51" t="s">
        <v>54</v>
      </c>
      <c r="Y429" s="50" t="s">
        <v>54</v>
      </c>
      <c r="Z429" s="31" t="s">
        <v>54</v>
      </c>
      <c r="AA429" s="50" t="s">
        <v>54</v>
      </c>
      <c r="AB429" s="31" t="s">
        <v>54</v>
      </c>
      <c r="AC429" s="51" t="s">
        <v>54</v>
      </c>
      <c r="AD429" s="52" t="s">
        <v>54</v>
      </c>
      <c r="AE429" s="44" t="s">
        <v>54</v>
      </c>
      <c r="AF429" s="51" t="s">
        <v>54</v>
      </c>
      <c r="AG429" s="52" t="s">
        <v>54</v>
      </c>
      <c r="AH429" s="52"/>
      <c r="AI429" s="50" t="s">
        <v>55</v>
      </c>
      <c r="AJ429" s="160">
        <v>422</v>
      </c>
      <c r="AK429" s="128"/>
      <c r="AL429" s="8" t="s">
        <v>6423</v>
      </c>
      <c r="AN429" s="129"/>
    </row>
    <row r="430" spans="1:43" s="8" customFormat="1" ht="65.25" customHeight="1" x14ac:dyDescent="0.25">
      <c r="A430" s="151"/>
      <c r="B430" s="40" t="s">
        <v>1385</v>
      </c>
      <c r="C430" s="37" t="s">
        <v>1389</v>
      </c>
      <c r="D430" s="27" t="s">
        <v>149</v>
      </c>
      <c r="E430" s="218" t="s">
        <v>1390</v>
      </c>
      <c r="F430" s="12" t="s">
        <v>1391</v>
      </c>
      <c r="G430" s="44" t="s">
        <v>63</v>
      </c>
      <c r="H430" s="250"/>
      <c r="I430" s="52" t="s">
        <v>6893</v>
      </c>
      <c r="J430" s="52" t="s">
        <v>64</v>
      </c>
      <c r="K430" s="98" t="str">
        <f t="shared" si="15"/>
        <v>00 72 00</v>
      </c>
      <c r="L430" s="52" t="s">
        <v>57</v>
      </c>
      <c r="M430" s="44" t="s">
        <v>54</v>
      </c>
      <c r="N430" s="52" t="s">
        <v>54</v>
      </c>
      <c r="O430" s="76" t="s">
        <v>54</v>
      </c>
      <c r="P430" s="44" t="s">
        <v>54</v>
      </c>
      <c r="Q430" s="51" t="s">
        <v>54</v>
      </c>
      <c r="R430" s="51" t="s">
        <v>54</v>
      </c>
      <c r="S430" s="51" t="s">
        <v>54</v>
      </c>
      <c r="T430" s="51" t="s">
        <v>54</v>
      </c>
      <c r="U430" s="51" t="s">
        <v>54</v>
      </c>
      <c r="V430" s="51" t="s">
        <v>54</v>
      </c>
      <c r="W430" s="51" t="s">
        <v>54</v>
      </c>
      <c r="X430" s="51" t="s">
        <v>54</v>
      </c>
      <c r="Y430" s="50" t="s">
        <v>54</v>
      </c>
      <c r="Z430" s="31" t="s">
        <v>54</v>
      </c>
      <c r="AA430" s="50" t="s">
        <v>54</v>
      </c>
      <c r="AB430" s="31" t="s">
        <v>54</v>
      </c>
      <c r="AC430" s="51" t="s">
        <v>54</v>
      </c>
      <c r="AD430" s="52" t="s">
        <v>54</v>
      </c>
      <c r="AE430" s="44" t="s">
        <v>54</v>
      </c>
      <c r="AF430" s="51" t="s">
        <v>54</v>
      </c>
      <c r="AG430" s="52" t="s">
        <v>54</v>
      </c>
      <c r="AH430" s="52"/>
      <c r="AI430" s="50" t="s">
        <v>55</v>
      </c>
      <c r="AJ430" s="160">
        <v>423</v>
      </c>
      <c r="AK430" s="128"/>
      <c r="AN430" s="129"/>
      <c r="AO430" s="129" t="s">
        <v>57</v>
      </c>
      <c r="AP430" s="129"/>
      <c r="AQ430" s="129"/>
    </row>
    <row r="431" spans="1:43" s="8" customFormat="1" ht="65.25" customHeight="1" x14ac:dyDescent="0.25">
      <c r="A431" s="151"/>
      <c r="B431" s="40" t="s">
        <v>1392</v>
      </c>
      <c r="C431" s="37" t="s">
        <v>1393</v>
      </c>
      <c r="D431" s="27" t="s">
        <v>1036</v>
      </c>
      <c r="E431" s="218" t="s">
        <v>6746</v>
      </c>
      <c r="F431" s="12" t="s">
        <v>1394</v>
      </c>
      <c r="G431" s="44" t="s">
        <v>63</v>
      </c>
      <c r="H431" s="250"/>
      <c r="I431" s="52" t="s">
        <v>6893</v>
      </c>
      <c r="J431" s="52" t="s">
        <v>64</v>
      </c>
      <c r="K431" s="98" t="str">
        <f t="shared" si="15"/>
        <v>00 72 00</v>
      </c>
      <c r="L431" s="52" t="s">
        <v>57</v>
      </c>
      <c r="M431" s="44" t="s">
        <v>54</v>
      </c>
      <c r="N431" s="52" t="s">
        <v>54</v>
      </c>
      <c r="O431" s="76" t="s">
        <v>54</v>
      </c>
      <c r="P431" s="44" t="s">
        <v>54</v>
      </c>
      <c r="Q431" s="51" t="s">
        <v>54</v>
      </c>
      <c r="R431" s="51" t="s">
        <v>54</v>
      </c>
      <c r="S431" s="51"/>
      <c r="T431" s="51" t="s">
        <v>54</v>
      </c>
      <c r="U431" s="51" t="s">
        <v>54</v>
      </c>
      <c r="V431" s="51"/>
      <c r="W431" s="51"/>
      <c r="X431" s="51"/>
      <c r="Y431" s="50"/>
      <c r="Z431" s="31" t="s">
        <v>54</v>
      </c>
      <c r="AA431" s="50"/>
      <c r="AB431" s="31" t="s">
        <v>54</v>
      </c>
      <c r="AC431" s="51" t="s">
        <v>54</v>
      </c>
      <c r="AD431" s="52" t="s">
        <v>54</v>
      </c>
      <c r="AE431" s="44" t="s">
        <v>54</v>
      </c>
      <c r="AF431" s="51"/>
      <c r="AG431" s="52"/>
      <c r="AH431" s="52"/>
      <c r="AI431" s="50" t="s">
        <v>55</v>
      </c>
      <c r="AJ431" s="160">
        <v>424</v>
      </c>
      <c r="AK431" s="128"/>
      <c r="AL431" s="8" t="s">
        <v>6424</v>
      </c>
      <c r="AN431" s="129"/>
    </row>
    <row r="432" spans="1:43" s="8" customFormat="1" ht="65.25" customHeight="1" x14ac:dyDescent="0.25">
      <c r="A432" s="151"/>
      <c r="B432" s="40" t="s">
        <v>1392</v>
      </c>
      <c r="C432" s="37" t="s">
        <v>1395</v>
      </c>
      <c r="D432" s="27" t="s">
        <v>1036</v>
      </c>
      <c r="E432" s="218" t="s">
        <v>6747</v>
      </c>
      <c r="F432" s="12" t="s">
        <v>1396</v>
      </c>
      <c r="G432" s="44" t="s">
        <v>63</v>
      </c>
      <c r="H432" s="250"/>
      <c r="I432" s="52" t="s">
        <v>6893</v>
      </c>
      <c r="J432" s="52" t="s">
        <v>64</v>
      </c>
      <c r="K432" s="98" t="str">
        <f t="shared" si="15"/>
        <v>00 72 00</v>
      </c>
      <c r="L432" s="52" t="s">
        <v>57</v>
      </c>
      <c r="M432" s="44" t="s">
        <v>54</v>
      </c>
      <c r="N432" s="52" t="s">
        <v>54</v>
      </c>
      <c r="O432" s="76" t="s">
        <v>54</v>
      </c>
      <c r="P432" s="44" t="s">
        <v>54</v>
      </c>
      <c r="Q432" s="51" t="s">
        <v>54</v>
      </c>
      <c r="R432" s="51" t="s">
        <v>54</v>
      </c>
      <c r="S432" s="51"/>
      <c r="T432" s="51" t="s">
        <v>54</v>
      </c>
      <c r="U432" s="51" t="s">
        <v>54</v>
      </c>
      <c r="V432" s="51"/>
      <c r="W432" s="51"/>
      <c r="X432" s="51"/>
      <c r="Y432" s="50"/>
      <c r="Z432" s="31" t="s">
        <v>54</v>
      </c>
      <c r="AA432" s="50"/>
      <c r="AB432" s="31" t="s">
        <v>54</v>
      </c>
      <c r="AC432" s="51" t="s">
        <v>54</v>
      </c>
      <c r="AD432" s="52" t="s">
        <v>54</v>
      </c>
      <c r="AE432" s="44" t="s">
        <v>54</v>
      </c>
      <c r="AF432" s="51"/>
      <c r="AG432" s="52"/>
      <c r="AH432" s="52"/>
      <c r="AI432" s="50" t="s">
        <v>55</v>
      </c>
      <c r="AJ432" s="160">
        <v>425</v>
      </c>
      <c r="AK432" s="128"/>
      <c r="AN432" s="129"/>
      <c r="AO432" s="129" t="s">
        <v>57</v>
      </c>
      <c r="AP432" s="129"/>
      <c r="AQ432" s="129"/>
    </row>
    <row r="433" spans="1:43" s="8" customFormat="1" ht="65.25" customHeight="1" x14ac:dyDescent="0.25">
      <c r="A433" s="64"/>
      <c r="B433" s="105" t="s">
        <v>78</v>
      </c>
      <c r="C433" s="106" t="s">
        <v>79</v>
      </c>
      <c r="D433" s="13" t="s">
        <v>83</v>
      </c>
      <c r="E433" s="218" t="s">
        <v>1397</v>
      </c>
      <c r="F433" s="94" t="s">
        <v>1398</v>
      </c>
      <c r="G433" s="44" t="s">
        <v>63</v>
      </c>
      <c r="H433" s="52"/>
      <c r="I433" s="52"/>
      <c r="J433" s="52" t="s">
        <v>64</v>
      </c>
      <c r="K433" s="98" t="str">
        <f t="shared" si="15"/>
        <v>00 72 00</v>
      </c>
      <c r="L433" s="52" t="s">
        <v>57</v>
      </c>
      <c r="M433" s="44" t="s">
        <v>54</v>
      </c>
      <c r="N433" s="52" t="s">
        <v>54</v>
      </c>
      <c r="O433" s="76" t="s">
        <v>54</v>
      </c>
      <c r="P433" s="44" t="s">
        <v>54</v>
      </c>
      <c r="Q433" s="51" t="s">
        <v>54</v>
      </c>
      <c r="R433" s="51" t="s">
        <v>54</v>
      </c>
      <c r="S433" s="51"/>
      <c r="T433" s="51" t="s">
        <v>54</v>
      </c>
      <c r="U433" s="51" t="s">
        <v>54</v>
      </c>
      <c r="V433" s="51"/>
      <c r="W433" s="51"/>
      <c r="X433" s="51"/>
      <c r="Y433" s="50"/>
      <c r="Z433" s="31" t="s">
        <v>54</v>
      </c>
      <c r="AA433" s="50"/>
      <c r="AB433" s="31" t="s">
        <v>54</v>
      </c>
      <c r="AC433" s="51" t="s">
        <v>54</v>
      </c>
      <c r="AD433" s="52" t="s">
        <v>54</v>
      </c>
      <c r="AE433" s="44" t="s">
        <v>54</v>
      </c>
      <c r="AF433" s="57"/>
      <c r="AG433" s="58"/>
      <c r="AH433" s="58"/>
      <c r="AI433" s="50" t="s">
        <v>55</v>
      </c>
      <c r="AJ433" s="160">
        <v>426</v>
      </c>
      <c r="AL433" s="8" t="s">
        <v>6425</v>
      </c>
    </row>
    <row r="434" spans="1:43" s="8" customFormat="1" ht="65.25" customHeight="1" x14ac:dyDescent="0.25">
      <c r="A434" s="64"/>
      <c r="B434" s="105" t="s">
        <v>78</v>
      </c>
      <c r="C434" s="106" t="s">
        <v>79</v>
      </c>
      <c r="D434" s="13" t="s">
        <v>93</v>
      </c>
      <c r="E434" s="218" t="s">
        <v>1399</v>
      </c>
      <c r="F434" s="94" t="s">
        <v>1400</v>
      </c>
      <c r="G434" s="44" t="s">
        <v>63</v>
      </c>
      <c r="H434" s="52"/>
      <c r="I434" s="52"/>
      <c r="J434" s="52" t="s">
        <v>64</v>
      </c>
      <c r="K434" s="98" t="str">
        <f t="shared" si="15"/>
        <v>00 72 00</v>
      </c>
      <c r="L434" s="52" t="s">
        <v>57</v>
      </c>
      <c r="M434" s="44" t="s">
        <v>54</v>
      </c>
      <c r="N434" s="52" t="s">
        <v>54</v>
      </c>
      <c r="O434" s="76" t="s">
        <v>54</v>
      </c>
      <c r="P434" s="44" t="s">
        <v>54</v>
      </c>
      <c r="Q434" s="51"/>
      <c r="R434" s="51" t="s">
        <v>54</v>
      </c>
      <c r="S434" s="51"/>
      <c r="T434" s="51" t="s">
        <v>54</v>
      </c>
      <c r="U434" s="51"/>
      <c r="V434" s="51"/>
      <c r="W434" s="51"/>
      <c r="X434" s="51"/>
      <c r="Y434" s="50"/>
      <c r="Z434" s="31" t="s">
        <v>54</v>
      </c>
      <c r="AA434" s="50"/>
      <c r="AB434" s="31" t="s">
        <v>54</v>
      </c>
      <c r="AC434" s="51" t="s">
        <v>54</v>
      </c>
      <c r="AD434" s="52" t="s">
        <v>54</v>
      </c>
      <c r="AE434" s="44" t="s">
        <v>54</v>
      </c>
      <c r="AF434" s="57"/>
      <c r="AG434" s="58"/>
      <c r="AH434" s="58"/>
      <c r="AI434" s="50" t="s">
        <v>55</v>
      </c>
      <c r="AJ434" s="160">
        <v>427</v>
      </c>
    </row>
    <row r="435" spans="1:43" s="8" customFormat="1" ht="65.25" customHeight="1" x14ac:dyDescent="0.25">
      <c r="A435" s="151"/>
      <c r="B435" s="40" t="s">
        <v>1401</v>
      </c>
      <c r="C435" s="37" t="s">
        <v>1402</v>
      </c>
      <c r="D435" s="27" t="s">
        <v>1036</v>
      </c>
      <c r="E435" s="218" t="s">
        <v>6748</v>
      </c>
      <c r="F435" s="12" t="s">
        <v>1403</v>
      </c>
      <c r="G435" s="44" t="s">
        <v>51</v>
      </c>
      <c r="H435" s="250"/>
      <c r="I435" s="52" t="s">
        <v>6893</v>
      </c>
      <c r="J435" s="52" t="s">
        <v>70</v>
      </c>
      <c r="K435" s="98" t="str">
        <f t="shared" si="15"/>
        <v>00 45 00</v>
      </c>
      <c r="L435" s="52" t="s">
        <v>53</v>
      </c>
      <c r="M435" s="44" t="s">
        <v>54</v>
      </c>
      <c r="N435" s="52" t="s">
        <v>54</v>
      </c>
      <c r="O435" s="76" t="s">
        <v>54</v>
      </c>
      <c r="P435" s="44" t="s">
        <v>54</v>
      </c>
      <c r="Q435" s="51" t="s">
        <v>54</v>
      </c>
      <c r="R435" s="51" t="s">
        <v>54</v>
      </c>
      <c r="S435" s="51"/>
      <c r="T435" s="51" t="s">
        <v>54</v>
      </c>
      <c r="U435" s="51" t="s">
        <v>54</v>
      </c>
      <c r="V435" s="51"/>
      <c r="W435" s="51"/>
      <c r="X435" s="51"/>
      <c r="Y435" s="50"/>
      <c r="Z435" s="31"/>
      <c r="AA435" s="50"/>
      <c r="AB435" s="31" t="s">
        <v>54</v>
      </c>
      <c r="AC435" s="51" t="s">
        <v>54</v>
      </c>
      <c r="AD435" s="52" t="s">
        <v>54</v>
      </c>
      <c r="AE435" s="44" t="s">
        <v>54</v>
      </c>
      <c r="AF435" s="51"/>
      <c r="AG435" s="52"/>
      <c r="AH435" s="52"/>
      <c r="AI435" s="50" t="s">
        <v>55</v>
      </c>
      <c r="AJ435" s="160">
        <v>428</v>
      </c>
      <c r="AK435" s="128"/>
      <c r="AL435" s="8" t="s">
        <v>6400</v>
      </c>
      <c r="AM435" s="8" t="s">
        <v>6401</v>
      </c>
      <c r="AN435" s="129"/>
    </row>
    <row r="436" spans="1:43" s="8" customFormat="1" ht="90.6" customHeight="1" x14ac:dyDescent="0.25">
      <c r="A436" s="64"/>
      <c r="B436" s="105" t="s">
        <v>78</v>
      </c>
      <c r="C436" s="106" t="s">
        <v>79</v>
      </c>
      <c r="D436" s="13" t="s">
        <v>83</v>
      </c>
      <c r="E436" s="218" t="s">
        <v>1404</v>
      </c>
      <c r="F436" s="94" t="s">
        <v>1405</v>
      </c>
      <c r="G436" s="44" t="s">
        <v>51</v>
      </c>
      <c r="H436" s="52"/>
      <c r="I436" s="52"/>
      <c r="J436" s="52" t="s">
        <v>70</v>
      </c>
      <c r="K436" s="98" t="str">
        <f t="shared" si="15"/>
        <v>00 45 00</v>
      </c>
      <c r="L436" s="52" t="s">
        <v>53</v>
      </c>
      <c r="M436" s="44" t="s">
        <v>54</v>
      </c>
      <c r="N436" s="52" t="s">
        <v>54</v>
      </c>
      <c r="O436" s="76" t="s">
        <v>54</v>
      </c>
      <c r="P436" s="44" t="s">
        <v>54</v>
      </c>
      <c r="Q436" s="51" t="s">
        <v>54</v>
      </c>
      <c r="R436" s="51" t="s">
        <v>54</v>
      </c>
      <c r="S436" s="51"/>
      <c r="T436" s="51" t="s">
        <v>54</v>
      </c>
      <c r="U436" s="51" t="s">
        <v>54</v>
      </c>
      <c r="V436" s="51"/>
      <c r="W436" s="51"/>
      <c r="X436" s="51"/>
      <c r="Y436" s="50"/>
      <c r="Z436" s="31"/>
      <c r="AA436" s="50"/>
      <c r="AB436" s="31" t="s">
        <v>54</v>
      </c>
      <c r="AC436" s="51" t="s">
        <v>54</v>
      </c>
      <c r="AD436" s="52" t="s">
        <v>54</v>
      </c>
      <c r="AE436" s="44" t="s">
        <v>54</v>
      </c>
      <c r="AF436" s="57"/>
      <c r="AG436" s="58"/>
      <c r="AH436" s="58"/>
      <c r="AI436" s="50" t="s">
        <v>55</v>
      </c>
      <c r="AJ436" s="160">
        <v>429</v>
      </c>
      <c r="AL436" s="8" t="s">
        <v>6426</v>
      </c>
    </row>
    <row r="437" spans="1:43" s="8" customFormat="1" ht="114.75" x14ac:dyDescent="0.25">
      <c r="A437" s="151"/>
      <c r="B437" s="40" t="s">
        <v>1406</v>
      </c>
      <c r="C437" s="37" t="s">
        <v>1407</v>
      </c>
      <c r="D437" s="27" t="s">
        <v>591</v>
      </c>
      <c r="E437" s="218" t="s">
        <v>6749</v>
      </c>
      <c r="F437" s="12" t="s">
        <v>1408</v>
      </c>
      <c r="G437" s="44" t="s">
        <v>63</v>
      </c>
      <c r="H437" s="250"/>
      <c r="I437" s="52" t="s">
        <v>6893</v>
      </c>
      <c r="J437" s="52" t="s">
        <v>64</v>
      </c>
      <c r="K437" s="98" t="str">
        <f t="shared" si="15"/>
        <v>00 72 00</v>
      </c>
      <c r="L437" s="52" t="s">
        <v>57</v>
      </c>
      <c r="M437" s="44" t="s">
        <v>54</v>
      </c>
      <c r="N437" s="52" t="s">
        <v>54</v>
      </c>
      <c r="O437" s="76" t="s">
        <v>54</v>
      </c>
      <c r="P437" s="44" t="s">
        <v>54</v>
      </c>
      <c r="Q437" s="51"/>
      <c r="R437" s="51"/>
      <c r="S437" s="51"/>
      <c r="T437" s="51" t="s">
        <v>54</v>
      </c>
      <c r="U437" s="51"/>
      <c r="V437" s="51"/>
      <c r="W437" s="51"/>
      <c r="X437" s="51"/>
      <c r="Y437" s="50"/>
      <c r="Z437" s="31" t="s">
        <v>54</v>
      </c>
      <c r="AA437" s="50"/>
      <c r="AB437" s="31" t="s">
        <v>54</v>
      </c>
      <c r="AC437" s="51" t="s">
        <v>54</v>
      </c>
      <c r="AD437" s="52" t="s">
        <v>54</v>
      </c>
      <c r="AE437" s="44" t="s">
        <v>54</v>
      </c>
      <c r="AF437" s="51"/>
      <c r="AG437" s="52"/>
      <c r="AH437" s="52"/>
      <c r="AI437" s="50" t="s">
        <v>55</v>
      </c>
      <c r="AJ437" s="160">
        <v>430</v>
      </c>
      <c r="AK437" s="128"/>
      <c r="AN437" s="129"/>
    </row>
    <row r="438" spans="1:43" s="8" customFormat="1" ht="136.5" customHeight="1" x14ac:dyDescent="0.25">
      <c r="A438" s="64"/>
      <c r="B438" s="105" t="s">
        <v>78</v>
      </c>
      <c r="C438" s="106" t="s">
        <v>79</v>
      </c>
      <c r="D438" s="13" t="s">
        <v>83</v>
      </c>
      <c r="E438" s="218" t="s">
        <v>1409</v>
      </c>
      <c r="F438" s="94" t="s">
        <v>1410</v>
      </c>
      <c r="G438" s="44" t="s">
        <v>63</v>
      </c>
      <c r="H438" s="52"/>
      <c r="I438" s="52"/>
      <c r="J438" s="52" t="s">
        <v>64</v>
      </c>
      <c r="K438" s="98" t="str">
        <f t="shared" si="15"/>
        <v>00 72 00</v>
      </c>
      <c r="L438" s="52" t="s">
        <v>57</v>
      </c>
      <c r="M438" s="44" t="s">
        <v>54</v>
      </c>
      <c r="N438" s="52" t="s">
        <v>54</v>
      </c>
      <c r="O438" s="76" t="s">
        <v>54</v>
      </c>
      <c r="P438" s="44" t="s">
        <v>54</v>
      </c>
      <c r="Q438" s="51"/>
      <c r="R438" s="51"/>
      <c r="S438" s="51"/>
      <c r="T438" s="51" t="s">
        <v>54</v>
      </c>
      <c r="U438" s="51"/>
      <c r="V438" s="51"/>
      <c r="W438" s="51"/>
      <c r="X438" s="51"/>
      <c r="Y438" s="50"/>
      <c r="Z438" s="31" t="s">
        <v>54</v>
      </c>
      <c r="AA438" s="50"/>
      <c r="AB438" s="31" t="s">
        <v>54</v>
      </c>
      <c r="AC438" s="51" t="s">
        <v>54</v>
      </c>
      <c r="AD438" s="52" t="s">
        <v>54</v>
      </c>
      <c r="AE438" s="44" t="s">
        <v>54</v>
      </c>
      <c r="AF438" s="57"/>
      <c r="AG438" s="58"/>
      <c r="AH438" s="58"/>
      <c r="AI438" s="50" t="s">
        <v>55</v>
      </c>
      <c r="AJ438" s="160">
        <v>431</v>
      </c>
      <c r="AL438" s="8" t="s">
        <v>6426</v>
      </c>
    </row>
    <row r="439" spans="1:43" s="8" customFormat="1" ht="65.25" customHeight="1" x14ac:dyDescent="0.25">
      <c r="A439" s="151"/>
      <c r="B439" s="40" t="s">
        <v>1406</v>
      </c>
      <c r="C439" s="37" t="s">
        <v>1411</v>
      </c>
      <c r="D439" s="27" t="s">
        <v>211</v>
      </c>
      <c r="E439" s="218" t="s">
        <v>6750</v>
      </c>
      <c r="F439" s="12" t="s">
        <v>1412</v>
      </c>
      <c r="G439" s="44" t="s">
        <v>63</v>
      </c>
      <c r="H439" s="250"/>
      <c r="I439" s="52" t="s">
        <v>6893</v>
      </c>
      <c r="J439" s="52" t="s">
        <v>64</v>
      </c>
      <c r="K439" s="98" t="str">
        <f t="shared" si="15"/>
        <v>00 72 00</v>
      </c>
      <c r="L439" s="52" t="s">
        <v>57</v>
      </c>
      <c r="M439" s="44" t="s">
        <v>54</v>
      </c>
      <c r="N439" s="52" t="s">
        <v>54</v>
      </c>
      <c r="O439" s="76" t="s">
        <v>54</v>
      </c>
      <c r="P439" s="44" t="s">
        <v>54</v>
      </c>
      <c r="Q439" s="51"/>
      <c r="R439" s="51"/>
      <c r="S439" s="51"/>
      <c r="T439" s="51" t="s">
        <v>54</v>
      </c>
      <c r="U439" s="51"/>
      <c r="V439" s="51"/>
      <c r="W439" s="51"/>
      <c r="X439" s="51"/>
      <c r="Y439" s="50"/>
      <c r="Z439" s="31" t="s">
        <v>54</v>
      </c>
      <c r="AA439" s="50"/>
      <c r="AB439" s="31" t="s">
        <v>54</v>
      </c>
      <c r="AC439" s="51"/>
      <c r="AD439" s="52"/>
      <c r="AE439" s="44" t="s">
        <v>54</v>
      </c>
      <c r="AF439" s="51"/>
      <c r="AG439" s="52"/>
      <c r="AH439" s="52"/>
      <c r="AI439" s="50" t="s">
        <v>55</v>
      </c>
      <c r="AJ439" s="160">
        <v>432</v>
      </c>
      <c r="AK439" s="128"/>
      <c r="AN439" s="129"/>
      <c r="AO439" s="129" t="s">
        <v>179</v>
      </c>
      <c r="AP439" s="129"/>
      <c r="AQ439" s="129"/>
    </row>
    <row r="440" spans="1:43" s="8" customFormat="1" ht="65.25" customHeight="1" x14ac:dyDescent="0.25">
      <c r="A440" s="151"/>
      <c r="B440" s="40" t="s">
        <v>1406</v>
      </c>
      <c r="C440" s="37" t="s">
        <v>1413</v>
      </c>
      <c r="D440" s="27" t="s">
        <v>587</v>
      </c>
      <c r="E440" s="218" t="s">
        <v>6751</v>
      </c>
      <c r="F440" s="12" t="s">
        <v>1414</v>
      </c>
      <c r="G440" s="44" t="s">
        <v>63</v>
      </c>
      <c r="H440" s="250"/>
      <c r="I440" s="52" t="s">
        <v>6893</v>
      </c>
      <c r="J440" s="52" t="s">
        <v>64</v>
      </c>
      <c r="K440" s="98" t="str">
        <f t="shared" si="15"/>
        <v>00 72 00</v>
      </c>
      <c r="L440" s="52" t="s">
        <v>57</v>
      </c>
      <c r="M440" s="44" t="s">
        <v>54</v>
      </c>
      <c r="N440" s="52" t="s">
        <v>54</v>
      </c>
      <c r="O440" s="76" t="s">
        <v>54</v>
      </c>
      <c r="P440" s="44" t="s">
        <v>54</v>
      </c>
      <c r="Q440" s="51"/>
      <c r="R440" s="51"/>
      <c r="S440" s="51"/>
      <c r="T440" s="51" t="s">
        <v>54</v>
      </c>
      <c r="U440" s="51"/>
      <c r="V440" s="51"/>
      <c r="W440" s="51"/>
      <c r="X440" s="51"/>
      <c r="Y440" s="50"/>
      <c r="Z440" s="31" t="s">
        <v>54</v>
      </c>
      <c r="AA440" s="50"/>
      <c r="AB440" s="31" t="s">
        <v>54</v>
      </c>
      <c r="AC440" s="51"/>
      <c r="AD440" s="52"/>
      <c r="AE440" s="44" t="s">
        <v>54</v>
      </c>
      <c r="AF440" s="51"/>
      <c r="AG440" s="52"/>
      <c r="AH440" s="52"/>
      <c r="AI440" s="50" t="s">
        <v>55</v>
      </c>
      <c r="AJ440" s="160">
        <v>433</v>
      </c>
      <c r="AK440" s="128"/>
      <c r="AL440" s="8" t="s">
        <v>6426</v>
      </c>
      <c r="AN440" s="129"/>
      <c r="AO440" s="129" t="s">
        <v>515</v>
      </c>
      <c r="AP440" s="129"/>
      <c r="AQ440" s="129"/>
    </row>
    <row r="441" spans="1:43" s="8" customFormat="1" ht="65.25" customHeight="1" x14ac:dyDescent="0.25">
      <c r="A441" s="151"/>
      <c r="B441" s="40" t="s">
        <v>1406</v>
      </c>
      <c r="C441" s="37" t="s">
        <v>1415</v>
      </c>
      <c r="D441" s="27" t="s">
        <v>1036</v>
      </c>
      <c r="E441" s="218" t="s">
        <v>6752</v>
      </c>
      <c r="F441" s="12" t="s">
        <v>1416</v>
      </c>
      <c r="G441" s="44" t="s">
        <v>63</v>
      </c>
      <c r="H441" s="250"/>
      <c r="I441" s="52" t="s">
        <v>6893</v>
      </c>
      <c r="J441" s="52" t="s">
        <v>64</v>
      </c>
      <c r="K441" s="98" t="str">
        <f t="shared" si="15"/>
        <v>00 72 00</v>
      </c>
      <c r="L441" s="52" t="s">
        <v>57</v>
      </c>
      <c r="M441" s="44" t="s">
        <v>54</v>
      </c>
      <c r="N441" s="52" t="s">
        <v>54</v>
      </c>
      <c r="O441" s="76" t="s">
        <v>54</v>
      </c>
      <c r="P441" s="44" t="s">
        <v>54</v>
      </c>
      <c r="Q441" s="51"/>
      <c r="R441" s="51"/>
      <c r="S441" s="51"/>
      <c r="T441" s="51" t="s">
        <v>54</v>
      </c>
      <c r="U441" s="51"/>
      <c r="V441" s="51"/>
      <c r="W441" s="51"/>
      <c r="X441" s="51"/>
      <c r="Y441" s="50"/>
      <c r="Z441" s="31" t="s">
        <v>54</v>
      </c>
      <c r="AA441" s="50"/>
      <c r="AB441" s="31" t="s">
        <v>54</v>
      </c>
      <c r="AC441" s="51"/>
      <c r="AD441" s="52"/>
      <c r="AE441" s="44" t="s">
        <v>54</v>
      </c>
      <c r="AF441" s="51"/>
      <c r="AG441" s="52"/>
      <c r="AH441" s="52"/>
      <c r="AI441" s="50" t="s">
        <v>55</v>
      </c>
      <c r="AJ441" s="160">
        <v>434</v>
      </c>
      <c r="AK441" s="128"/>
      <c r="AN441" s="129"/>
      <c r="AO441" s="129" t="s">
        <v>828</v>
      </c>
      <c r="AP441" s="129"/>
      <c r="AQ441" s="129"/>
    </row>
    <row r="442" spans="1:43" s="8" customFormat="1" ht="65.25" customHeight="1" x14ac:dyDescent="0.25">
      <c r="A442" s="151"/>
      <c r="B442" s="40" t="s">
        <v>1417</v>
      </c>
      <c r="C442" s="37" t="s">
        <v>1418</v>
      </c>
      <c r="D442" s="27" t="s">
        <v>591</v>
      </c>
      <c r="E442" s="218" t="s">
        <v>6753</v>
      </c>
      <c r="F442" s="12" t="s">
        <v>1419</v>
      </c>
      <c r="G442" s="44" t="s">
        <v>51</v>
      </c>
      <c r="H442" s="250"/>
      <c r="I442" s="52" t="s">
        <v>6893</v>
      </c>
      <c r="J442" s="52" t="s">
        <v>70</v>
      </c>
      <c r="K442" s="98" t="str">
        <f t="shared" si="15"/>
        <v>00 45 00</v>
      </c>
      <c r="L442" s="52" t="s">
        <v>53</v>
      </c>
      <c r="M442" s="44" t="s">
        <v>54</v>
      </c>
      <c r="N442" s="52" t="s">
        <v>54</v>
      </c>
      <c r="O442" s="76" t="s">
        <v>54</v>
      </c>
      <c r="P442" s="44" t="s">
        <v>54</v>
      </c>
      <c r="Q442" s="51"/>
      <c r="R442" s="51"/>
      <c r="S442" s="51"/>
      <c r="T442" s="51" t="s">
        <v>54</v>
      </c>
      <c r="U442" s="51"/>
      <c r="V442" s="51"/>
      <c r="W442" s="51"/>
      <c r="X442" s="51"/>
      <c r="Y442" s="50"/>
      <c r="Z442" s="31"/>
      <c r="AA442" s="50"/>
      <c r="AB442" s="31" t="s">
        <v>54</v>
      </c>
      <c r="AC442" s="51" t="s">
        <v>54</v>
      </c>
      <c r="AD442" s="52" t="s">
        <v>54</v>
      </c>
      <c r="AE442" s="44" t="s">
        <v>54</v>
      </c>
      <c r="AF442" s="51"/>
      <c r="AG442" s="52"/>
      <c r="AH442" s="52"/>
      <c r="AI442" s="50" t="s">
        <v>55</v>
      </c>
      <c r="AJ442" s="160">
        <v>435</v>
      </c>
      <c r="AK442" s="128"/>
      <c r="AL442" s="8" t="s">
        <v>6426</v>
      </c>
      <c r="AN442" s="129"/>
    </row>
    <row r="443" spans="1:43" s="8" customFormat="1" ht="65.25" customHeight="1" x14ac:dyDescent="0.25">
      <c r="A443" s="64"/>
      <c r="B443" s="105" t="s">
        <v>78</v>
      </c>
      <c r="C443" s="106" t="s">
        <v>79</v>
      </c>
      <c r="D443" s="13" t="s">
        <v>83</v>
      </c>
      <c r="E443" s="218" t="s">
        <v>1420</v>
      </c>
      <c r="F443" s="94" t="s">
        <v>1421</v>
      </c>
      <c r="G443" s="44" t="s">
        <v>51</v>
      </c>
      <c r="H443" s="52"/>
      <c r="I443" s="52"/>
      <c r="J443" s="52" t="s">
        <v>70</v>
      </c>
      <c r="K443" s="98" t="str">
        <f t="shared" si="15"/>
        <v>00 45 00</v>
      </c>
      <c r="L443" s="52" t="s">
        <v>53</v>
      </c>
      <c r="M443" s="44" t="s">
        <v>54</v>
      </c>
      <c r="N443" s="52" t="s">
        <v>54</v>
      </c>
      <c r="O443" s="76" t="s">
        <v>54</v>
      </c>
      <c r="P443" s="44" t="s">
        <v>54</v>
      </c>
      <c r="Q443" s="51"/>
      <c r="R443" s="51"/>
      <c r="S443" s="51"/>
      <c r="T443" s="51" t="s">
        <v>54</v>
      </c>
      <c r="U443" s="51"/>
      <c r="V443" s="51"/>
      <c r="W443" s="51"/>
      <c r="X443" s="51"/>
      <c r="Y443" s="50"/>
      <c r="Z443" s="31"/>
      <c r="AA443" s="50"/>
      <c r="AB443" s="31" t="s">
        <v>54</v>
      </c>
      <c r="AC443" s="51" t="s">
        <v>54</v>
      </c>
      <c r="AD443" s="52" t="s">
        <v>54</v>
      </c>
      <c r="AE443" s="44" t="s">
        <v>54</v>
      </c>
      <c r="AF443" s="57"/>
      <c r="AG443" s="58"/>
      <c r="AH443" s="58"/>
      <c r="AI443" s="50" t="s">
        <v>55</v>
      </c>
      <c r="AJ443" s="160">
        <v>436</v>
      </c>
    </row>
    <row r="444" spans="1:43" s="8" customFormat="1" ht="65.25" customHeight="1" x14ac:dyDescent="0.25">
      <c r="A444" s="151"/>
      <c r="B444" s="40" t="s">
        <v>1417</v>
      </c>
      <c r="C444" s="37" t="s">
        <v>1422</v>
      </c>
      <c r="D444" s="27" t="s">
        <v>211</v>
      </c>
      <c r="E444" s="218" t="s">
        <v>6754</v>
      </c>
      <c r="F444" s="12" t="s">
        <v>1423</v>
      </c>
      <c r="G444" s="44" t="s">
        <v>51</v>
      </c>
      <c r="H444" s="250"/>
      <c r="I444" s="52"/>
      <c r="J444" s="52" t="s">
        <v>70</v>
      </c>
      <c r="K444" s="98" t="str">
        <f t="shared" si="15"/>
        <v>00 45 00</v>
      </c>
      <c r="L444" s="52" t="s">
        <v>53</v>
      </c>
      <c r="M444" s="44" t="s">
        <v>54</v>
      </c>
      <c r="N444" s="52" t="s">
        <v>54</v>
      </c>
      <c r="O444" s="76" t="s">
        <v>54</v>
      </c>
      <c r="P444" s="44" t="s">
        <v>54</v>
      </c>
      <c r="Q444" s="51"/>
      <c r="R444" s="51"/>
      <c r="S444" s="51"/>
      <c r="T444" s="51" t="s">
        <v>54</v>
      </c>
      <c r="U444" s="51"/>
      <c r="V444" s="51"/>
      <c r="W444" s="51"/>
      <c r="X444" s="51"/>
      <c r="Y444" s="50"/>
      <c r="Z444" s="31"/>
      <c r="AA444" s="50"/>
      <c r="AB444" s="31" t="s">
        <v>54</v>
      </c>
      <c r="AC444" s="51"/>
      <c r="AD444" s="52"/>
      <c r="AE444" s="44" t="s">
        <v>54</v>
      </c>
      <c r="AF444" s="51"/>
      <c r="AG444" s="52"/>
      <c r="AH444" s="52"/>
      <c r="AI444" s="50" t="s">
        <v>55</v>
      </c>
      <c r="AJ444" s="160">
        <v>437</v>
      </c>
      <c r="AK444" s="128"/>
      <c r="AL444" s="8" t="s">
        <v>6426</v>
      </c>
      <c r="AN444" s="129"/>
      <c r="AO444" s="129" t="s">
        <v>179</v>
      </c>
      <c r="AP444" s="129"/>
      <c r="AQ444" s="129"/>
    </row>
    <row r="445" spans="1:43" s="8" customFormat="1" ht="65.25" customHeight="1" x14ac:dyDescent="0.25">
      <c r="A445" s="151"/>
      <c r="B445" s="40" t="s">
        <v>1417</v>
      </c>
      <c r="C445" s="37" t="s">
        <v>1424</v>
      </c>
      <c r="D445" s="27" t="s">
        <v>211</v>
      </c>
      <c r="E445" s="218" t="s">
        <v>6755</v>
      </c>
      <c r="F445" s="12" t="s">
        <v>1425</v>
      </c>
      <c r="G445" s="44" t="s">
        <v>51</v>
      </c>
      <c r="H445" s="250"/>
      <c r="I445" s="52"/>
      <c r="J445" s="52" t="s">
        <v>70</v>
      </c>
      <c r="K445" s="98" t="str">
        <f t="shared" si="15"/>
        <v>00 45 00</v>
      </c>
      <c r="L445" s="52" t="s">
        <v>53</v>
      </c>
      <c r="M445" s="44" t="s">
        <v>54</v>
      </c>
      <c r="N445" s="52" t="s">
        <v>54</v>
      </c>
      <c r="O445" s="76" t="s">
        <v>54</v>
      </c>
      <c r="P445" s="44" t="s">
        <v>54</v>
      </c>
      <c r="Q445" s="51"/>
      <c r="R445" s="51"/>
      <c r="S445" s="51"/>
      <c r="T445" s="51" t="s">
        <v>54</v>
      </c>
      <c r="U445" s="51"/>
      <c r="V445" s="51"/>
      <c r="W445" s="51"/>
      <c r="X445" s="51"/>
      <c r="Y445" s="50"/>
      <c r="Z445" s="31"/>
      <c r="AA445" s="50"/>
      <c r="AB445" s="31" t="s">
        <v>54</v>
      </c>
      <c r="AC445" s="51"/>
      <c r="AD445" s="52"/>
      <c r="AE445" s="44" t="s">
        <v>54</v>
      </c>
      <c r="AF445" s="51"/>
      <c r="AG445" s="52"/>
      <c r="AH445" s="52"/>
      <c r="AI445" s="50" t="s">
        <v>55</v>
      </c>
      <c r="AJ445" s="160">
        <v>438</v>
      </c>
      <c r="AK445" s="128"/>
      <c r="AN445" s="129"/>
      <c r="AO445" s="129" t="s">
        <v>515</v>
      </c>
      <c r="AP445" s="129"/>
      <c r="AQ445" s="129"/>
    </row>
    <row r="446" spans="1:43" s="8" customFormat="1" ht="65.25" customHeight="1" x14ac:dyDescent="0.25">
      <c r="A446" s="151"/>
      <c r="B446" s="40" t="s">
        <v>1426</v>
      </c>
      <c r="C446" s="37" t="s">
        <v>1427</v>
      </c>
      <c r="D446" s="27" t="s">
        <v>591</v>
      </c>
      <c r="E446" s="218" t="s">
        <v>6756</v>
      </c>
      <c r="F446" s="12" t="s">
        <v>1428</v>
      </c>
      <c r="G446" s="44" t="s">
        <v>63</v>
      </c>
      <c r="H446" s="250"/>
      <c r="I446" s="52" t="s">
        <v>6893</v>
      </c>
      <c r="J446" s="52" t="s">
        <v>64</v>
      </c>
      <c r="K446" s="98" t="str">
        <f t="shared" si="15"/>
        <v>00 72 00</v>
      </c>
      <c r="L446" s="52" t="s">
        <v>57</v>
      </c>
      <c r="M446" s="44" t="s">
        <v>54</v>
      </c>
      <c r="N446" s="52" t="s">
        <v>54</v>
      </c>
      <c r="O446" s="76"/>
      <c r="P446" s="44" t="s">
        <v>54</v>
      </c>
      <c r="Q446" s="51"/>
      <c r="R446" s="51"/>
      <c r="S446" s="51"/>
      <c r="T446" s="51"/>
      <c r="U446" s="51"/>
      <c r="V446" s="51"/>
      <c r="W446" s="51"/>
      <c r="X446" s="51"/>
      <c r="Y446" s="50"/>
      <c r="Z446" s="31" t="s">
        <v>54</v>
      </c>
      <c r="AA446" s="50"/>
      <c r="AB446" s="31" t="s">
        <v>54</v>
      </c>
      <c r="AC446" s="51" t="s">
        <v>54</v>
      </c>
      <c r="AD446" s="52" t="s">
        <v>54</v>
      </c>
      <c r="AE446" s="44" t="s">
        <v>54</v>
      </c>
      <c r="AF446" s="51"/>
      <c r="AG446" s="52"/>
      <c r="AH446" s="52"/>
      <c r="AI446" s="50" t="s">
        <v>55</v>
      </c>
      <c r="AJ446" s="160">
        <v>439</v>
      </c>
      <c r="AK446" s="128"/>
      <c r="AL446" s="8" t="s">
        <v>6426</v>
      </c>
      <c r="AN446" s="129"/>
    </row>
    <row r="447" spans="1:43" s="8" customFormat="1" ht="119.1" customHeight="1" x14ac:dyDescent="0.25">
      <c r="A447" s="64"/>
      <c r="B447" s="105" t="s">
        <v>78</v>
      </c>
      <c r="C447" s="106" t="s">
        <v>79</v>
      </c>
      <c r="D447" s="13" t="s">
        <v>876</v>
      </c>
      <c r="E447" s="218" t="s">
        <v>1429</v>
      </c>
      <c r="F447" s="94" t="s">
        <v>1430</v>
      </c>
      <c r="G447" s="44" t="s">
        <v>63</v>
      </c>
      <c r="H447" s="52"/>
      <c r="I447" s="52"/>
      <c r="J447" s="52" t="s">
        <v>64</v>
      </c>
      <c r="K447" s="98" t="str">
        <f t="shared" si="15"/>
        <v>00 72 00</v>
      </c>
      <c r="L447" s="52" t="s">
        <v>57</v>
      </c>
      <c r="M447" s="44" t="s">
        <v>54</v>
      </c>
      <c r="N447" s="52" t="s">
        <v>54</v>
      </c>
      <c r="O447" s="76"/>
      <c r="P447" s="44" t="s">
        <v>54</v>
      </c>
      <c r="Q447" s="51"/>
      <c r="R447" s="51"/>
      <c r="S447" s="51"/>
      <c r="T447" s="51"/>
      <c r="U447" s="51"/>
      <c r="V447" s="51"/>
      <c r="W447" s="51"/>
      <c r="X447" s="51"/>
      <c r="Y447" s="50"/>
      <c r="Z447" s="31" t="s">
        <v>54</v>
      </c>
      <c r="AA447" s="50"/>
      <c r="AB447" s="31" t="s">
        <v>54</v>
      </c>
      <c r="AC447" s="51" t="s">
        <v>54</v>
      </c>
      <c r="AD447" s="52" t="s">
        <v>54</v>
      </c>
      <c r="AE447" s="44" t="s">
        <v>54</v>
      </c>
      <c r="AF447" s="57"/>
      <c r="AG447" s="58"/>
      <c r="AH447" s="58"/>
      <c r="AI447" s="50" t="s">
        <v>55</v>
      </c>
      <c r="AJ447" s="160">
        <v>440</v>
      </c>
    </row>
    <row r="448" spans="1:43" s="8" customFormat="1" ht="65.25" customHeight="1" x14ac:dyDescent="0.25">
      <c r="A448" s="151"/>
      <c r="B448" s="40" t="s">
        <v>1431</v>
      </c>
      <c r="C448" s="37" t="s">
        <v>1432</v>
      </c>
      <c r="D448" s="27" t="s">
        <v>1183</v>
      </c>
      <c r="E448" s="218" t="s">
        <v>6757</v>
      </c>
      <c r="F448" s="12" t="s">
        <v>1433</v>
      </c>
      <c r="G448" s="44" t="s">
        <v>51</v>
      </c>
      <c r="H448" s="250"/>
      <c r="I448" s="52" t="s">
        <v>6893</v>
      </c>
      <c r="J448" s="52" t="s">
        <v>70</v>
      </c>
      <c r="K448" s="98" t="str">
        <f t="shared" si="15"/>
        <v>00 45 00</v>
      </c>
      <c r="L448" s="52" t="s">
        <v>53</v>
      </c>
      <c r="M448" s="44" t="s">
        <v>54</v>
      </c>
      <c r="N448" s="52" t="s">
        <v>54</v>
      </c>
      <c r="O448" s="76"/>
      <c r="P448" s="44" t="s">
        <v>54</v>
      </c>
      <c r="Q448" s="51"/>
      <c r="R448" s="51"/>
      <c r="S448" s="51"/>
      <c r="T448" s="51"/>
      <c r="U448" s="51"/>
      <c r="V448" s="51"/>
      <c r="W448" s="51"/>
      <c r="X448" s="51"/>
      <c r="Y448" s="50"/>
      <c r="Z448" s="31"/>
      <c r="AA448" s="50"/>
      <c r="AB448" s="31" t="s">
        <v>54</v>
      </c>
      <c r="AC448" s="51" t="s">
        <v>54</v>
      </c>
      <c r="AD448" s="52" t="s">
        <v>54</v>
      </c>
      <c r="AE448" s="44" t="s">
        <v>54</v>
      </c>
      <c r="AF448" s="51"/>
      <c r="AG448" s="52"/>
      <c r="AH448" s="52"/>
      <c r="AI448" s="50" t="s">
        <v>55</v>
      </c>
      <c r="AJ448" s="160">
        <v>441</v>
      </c>
      <c r="AK448" s="128"/>
      <c r="AL448" s="8" t="s">
        <v>6405</v>
      </c>
      <c r="AN448" s="129"/>
    </row>
    <row r="449" spans="1:43" s="8" customFormat="1" ht="65.25" customHeight="1" x14ac:dyDescent="0.25">
      <c r="A449" s="64"/>
      <c r="B449" s="105" t="s">
        <v>78</v>
      </c>
      <c r="C449" s="106" t="s">
        <v>79</v>
      </c>
      <c r="D449" s="13" t="s">
        <v>83</v>
      </c>
      <c r="E449" s="218" t="s">
        <v>1434</v>
      </c>
      <c r="F449" s="94" t="s">
        <v>1435</v>
      </c>
      <c r="G449" s="44" t="s">
        <v>51</v>
      </c>
      <c r="H449" s="52"/>
      <c r="I449" s="52"/>
      <c r="J449" s="52" t="s">
        <v>70</v>
      </c>
      <c r="K449" s="98" t="str">
        <f t="shared" si="15"/>
        <v>00 45 00</v>
      </c>
      <c r="L449" s="52" t="s">
        <v>53</v>
      </c>
      <c r="M449" s="44" t="s">
        <v>54</v>
      </c>
      <c r="N449" s="52" t="s">
        <v>54</v>
      </c>
      <c r="O449" s="76"/>
      <c r="P449" s="44" t="s">
        <v>54</v>
      </c>
      <c r="Q449" s="51"/>
      <c r="R449" s="51"/>
      <c r="S449" s="51"/>
      <c r="T449" s="51"/>
      <c r="U449" s="51"/>
      <c r="V449" s="51"/>
      <c r="W449" s="51"/>
      <c r="X449" s="51"/>
      <c r="Y449" s="50"/>
      <c r="Z449" s="31"/>
      <c r="AA449" s="50"/>
      <c r="AB449" s="31" t="s">
        <v>54</v>
      </c>
      <c r="AC449" s="51" t="s">
        <v>54</v>
      </c>
      <c r="AD449" s="52" t="s">
        <v>54</v>
      </c>
      <c r="AE449" s="44" t="s">
        <v>54</v>
      </c>
      <c r="AF449" s="57"/>
      <c r="AG449" s="58"/>
      <c r="AH449" s="58"/>
      <c r="AI449" s="50" t="s">
        <v>55</v>
      </c>
      <c r="AJ449" s="160">
        <v>442</v>
      </c>
    </row>
    <row r="450" spans="1:43" s="8" customFormat="1" ht="65.25" customHeight="1" x14ac:dyDescent="0.25">
      <c r="A450" s="151"/>
      <c r="B450" s="40" t="s">
        <v>1436</v>
      </c>
      <c r="C450" s="37" t="s">
        <v>1437</v>
      </c>
      <c r="D450" s="27" t="s">
        <v>438</v>
      </c>
      <c r="E450" s="218" t="s">
        <v>6758</v>
      </c>
      <c r="F450" s="12" t="s">
        <v>1438</v>
      </c>
      <c r="G450" s="44" t="s">
        <v>51</v>
      </c>
      <c r="H450" s="250"/>
      <c r="I450" s="52"/>
      <c r="J450" s="52" t="s">
        <v>64</v>
      </c>
      <c r="K450" s="98" t="str">
        <f t="shared" si="15"/>
        <v>00 21 00</v>
      </c>
      <c r="L450" s="52" t="s">
        <v>199</v>
      </c>
      <c r="M450" s="44" t="s">
        <v>54</v>
      </c>
      <c r="N450" s="52" t="s">
        <v>54</v>
      </c>
      <c r="O450" s="76"/>
      <c r="P450" s="44" t="s">
        <v>54</v>
      </c>
      <c r="Q450" s="51"/>
      <c r="R450" s="51" t="s">
        <v>54</v>
      </c>
      <c r="S450" s="51"/>
      <c r="T450" s="51"/>
      <c r="U450" s="51"/>
      <c r="V450" s="51"/>
      <c r="W450" s="51"/>
      <c r="X450" s="51"/>
      <c r="Y450" s="50"/>
      <c r="Z450" s="31"/>
      <c r="AA450" s="50"/>
      <c r="AB450" s="31" t="s">
        <v>54</v>
      </c>
      <c r="AC450" s="51" t="s">
        <v>54</v>
      </c>
      <c r="AD450" s="52" t="s">
        <v>54</v>
      </c>
      <c r="AE450" s="44" t="s">
        <v>54</v>
      </c>
      <c r="AF450" s="51"/>
      <c r="AG450" s="52"/>
      <c r="AH450" s="52"/>
      <c r="AI450" s="50" t="s">
        <v>55</v>
      </c>
      <c r="AJ450" s="160">
        <v>443</v>
      </c>
      <c r="AK450" s="128"/>
      <c r="AL450" s="8" t="s">
        <v>6427</v>
      </c>
      <c r="AN450" s="129"/>
    </row>
    <row r="451" spans="1:43" s="8" customFormat="1" ht="65.25" customHeight="1" x14ac:dyDescent="0.25">
      <c r="A451" s="151"/>
      <c r="B451" s="40" t="s">
        <v>1439</v>
      </c>
      <c r="C451" s="37" t="s">
        <v>1440</v>
      </c>
      <c r="D451" s="27" t="s">
        <v>6280</v>
      </c>
      <c r="E451" s="218" t="s">
        <v>6759</v>
      </c>
      <c r="F451" s="12" t="s">
        <v>1441</v>
      </c>
      <c r="G451" s="44" t="s">
        <v>63</v>
      </c>
      <c r="H451" s="250"/>
      <c r="I451" s="52"/>
      <c r="J451" s="52" t="s">
        <v>64</v>
      </c>
      <c r="K451" s="98" t="str">
        <f t="shared" si="15"/>
        <v>00 72 00</v>
      </c>
      <c r="L451" s="52" t="s">
        <v>57</v>
      </c>
      <c r="M451" s="44" t="s">
        <v>54</v>
      </c>
      <c r="N451" s="52" t="s">
        <v>54</v>
      </c>
      <c r="O451" s="76" t="s">
        <v>54</v>
      </c>
      <c r="P451" s="44" t="s">
        <v>54</v>
      </c>
      <c r="Q451" s="51"/>
      <c r="R451" s="51"/>
      <c r="S451" s="51"/>
      <c r="T451" s="51" t="s">
        <v>54</v>
      </c>
      <c r="U451" s="51" t="s">
        <v>54</v>
      </c>
      <c r="V451" s="51"/>
      <c r="W451" s="51"/>
      <c r="X451" s="51"/>
      <c r="Y451" s="50"/>
      <c r="Z451" s="31"/>
      <c r="AA451" s="50"/>
      <c r="AB451" s="31" t="s">
        <v>54</v>
      </c>
      <c r="AC451" s="51" t="s">
        <v>54</v>
      </c>
      <c r="AD451" s="52" t="s">
        <v>54</v>
      </c>
      <c r="AE451" s="44" t="s">
        <v>54</v>
      </c>
      <c r="AF451" s="51" t="s">
        <v>54</v>
      </c>
      <c r="AG451" s="52"/>
      <c r="AH451" s="52"/>
      <c r="AI451" s="50" t="s">
        <v>55</v>
      </c>
      <c r="AJ451" s="160">
        <v>444</v>
      </c>
      <c r="AK451" s="128"/>
      <c r="AN451" s="129"/>
    </row>
    <row r="452" spans="1:43" s="8" customFormat="1" ht="65.25" customHeight="1" x14ac:dyDescent="0.25">
      <c r="A452" s="64"/>
      <c r="B452" s="105" t="s">
        <v>78</v>
      </c>
      <c r="C452" s="106" t="s">
        <v>79</v>
      </c>
      <c r="D452" s="13" t="s">
        <v>768</v>
      </c>
      <c r="E452" s="218" t="s">
        <v>1442</v>
      </c>
      <c r="F452" s="94" t="s">
        <v>1443</v>
      </c>
      <c r="G452" s="44" t="s">
        <v>63</v>
      </c>
      <c r="H452" s="52"/>
      <c r="I452" s="52"/>
      <c r="J452" s="52" t="s">
        <v>64</v>
      </c>
      <c r="K452" s="98" t="str">
        <f t="shared" si="15"/>
        <v>00 72 00</v>
      </c>
      <c r="L452" s="52" t="s">
        <v>57</v>
      </c>
      <c r="M452" s="44" t="s">
        <v>54</v>
      </c>
      <c r="N452" s="52" t="s">
        <v>54</v>
      </c>
      <c r="O452" s="76" t="s">
        <v>54</v>
      </c>
      <c r="P452" s="44" t="s">
        <v>54</v>
      </c>
      <c r="Q452" s="51"/>
      <c r="R452" s="51"/>
      <c r="S452" s="51"/>
      <c r="T452" s="51" t="s">
        <v>54</v>
      </c>
      <c r="U452" s="51" t="s">
        <v>54</v>
      </c>
      <c r="V452" s="51"/>
      <c r="W452" s="51"/>
      <c r="X452" s="51"/>
      <c r="Y452" s="50"/>
      <c r="Z452" s="31"/>
      <c r="AA452" s="50"/>
      <c r="AB452" s="31" t="s">
        <v>54</v>
      </c>
      <c r="AC452" s="51" t="s">
        <v>54</v>
      </c>
      <c r="AD452" s="52" t="s">
        <v>54</v>
      </c>
      <c r="AE452" s="44" t="s">
        <v>54</v>
      </c>
      <c r="AF452" s="57" t="s">
        <v>54</v>
      </c>
      <c r="AG452" s="58"/>
      <c r="AH452" s="58"/>
      <c r="AI452" s="50" t="s">
        <v>55</v>
      </c>
      <c r="AJ452" s="160">
        <v>445</v>
      </c>
      <c r="AL452" s="8" t="s">
        <v>6428</v>
      </c>
    </row>
    <row r="453" spans="1:43" s="8" customFormat="1" ht="65.25" customHeight="1" x14ac:dyDescent="0.25">
      <c r="A453" s="151"/>
      <c r="B453" s="40" t="s">
        <v>1444</v>
      </c>
      <c r="C453" s="37" t="s">
        <v>1445</v>
      </c>
      <c r="D453" s="27" t="s">
        <v>1036</v>
      </c>
      <c r="E453" s="218" t="s">
        <v>7492</v>
      </c>
      <c r="F453" s="12" t="s">
        <v>7491</v>
      </c>
      <c r="G453" s="44" t="s">
        <v>63</v>
      </c>
      <c r="H453" s="250"/>
      <c r="I453" s="52"/>
      <c r="J453" s="52" t="s">
        <v>70</v>
      </c>
      <c r="K453" s="98" t="str">
        <f t="shared" si="15"/>
        <v>00 72 00</v>
      </c>
      <c r="L453" s="52" t="s">
        <v>57</v>
      </c>
      <c r="M453" s="44" t="s">
        <v>54</v>
      </c>
      <c r="N453" s="52" t="s">
        <v>54</v>
      </c>
      <c r="O453" s="76"/>
      <c r="P453" s="44"/>
      <c r="Q453" s="51"/>
      <c r="R453" s="51"/>
      <c r="S453" s="51" t="s">
        <v>54</v>
      </c>
      <c r="T453" s="51"/>
      <c r="U453" s="51"/>
      <c r="V453" s="51"/>
      <c r="W453" s="51"/>
      <c r="X453" s="51"/>
      <c r="Y453" s="50"/>
      <c r="Z453" s="31"/>
      <c r="AA453" s="50"/>
      <c r="AB453" s="31" t="s">
        <v>54</v>
      </c>
      <c r="AC453" s="51" t="s">
        <v>54</v>
      </c>
      <c r="AD453" s="52" t="s">
        <v>54</v>
      </c>
      <c r="AE453" s="44" t="s">
        <v>54</v>
      </c>
      <c r="AF453" s="51"/>
      <c r="AG453" s="52"/>
      <c r="AH453" s="52"/>
      <c r="AI453" s="50" t="s">
        <v>55</v>
      </c>
      <c r="AJ453" s="160">
        <v>446</v>
      </c>
      <c r="AK453" s="128"/>
      <c r="AN453" s="129"/>
    </row>
    <row r="454" spans="1:43" s="8" customFormat="1" ht="65.25" customHeight="1" x14ac:dyDescent="0.25">
      <c r="A454" s="151"/>
      <c r="B454" s="40" t="s">
        <v>1446</v>
      </c>
      <c r="C454" s="37" t="s">
        <v>1447</v>
      </c>
      <c r="D454" s="27" t="s">
        <v>83</v>
      </c>
      <c r="E454" s="218" t="s">
        <v>6760</v>
      </c>
      <c r="F454" s="12" t="s">
        <v>1448</v>
      </c>
      <c r="G454" s="44" t="s">
        <v>51</v>
      </c>
      <c r="H454" s="250"/>
      <c r="I454" s="52"/>
      <c r="J454" s="52" t="s">
        <v>70</v>
      </c>
      <c r="K454" s="98" t="str">
        <f t="shared" si="15"/>
        <v>00 21 00</v>
      </c>
      <c r="L454" s="52" t="s">
        <v>199</v>
      </c>
      <c r="M454" s="44" t="s">
        <v>54</v>
      </c>
      <c r="N454" s="52" t="s">
        <v>54</v>
      </c>
      <c r="O454" s="76"/>
      <c r="P454" s="44"/>
      <c r="Q454" s="51"/>
      <c r="R454" s="51"/>
      <c r="S454" s="51" t="s">
        <v>54</v>
      </c>
      <c r="T454" s="51"/>
      <c r="U454" s="51"/>
      <c r="V454" s="51"/>
      <c r="W454" s="51"/>
      <c r="X454" s="51"/>
      <c r="Y454" s="50"/>
      <c r="Z454" s="31"/>
      <c r="AA454" s="50"/>
      <c r="AB454" s="31" t="s">
        <v>54</v>
      </c>
      <c r="AC454" s="51" t="s">
        <v>54</v>
      </c>
      <c r="AD454" s="52" t="s">
        <v>54</v>
      </c>
      <c r="AE454" s="44" t="s">
        <v>54</v>
      </c>
      <c r="AF454" s="51"/>
      <c r="AG454" s="52"/>
      <c r="AH454" s="52"/>
      <c r="AI454" s="50" t="s">
        <v>55</v>
      </c>
      <c r="AJ454" s="160">
        <v>447</v>
      </c>
      <c r="AK454" s="128"/>
      <c r="AL454" s="8" t="s">
        <v>6429</v>
      </c>
      <c r="AN454" s="129"/>
    </row>
    <row r="455" spans="1:43" s="8" customFormat="1" ht="65.25" customHeight="1" x14ac:dyDescent="0.25">
      <c r="A455" s="151"/>
      <c r="B455" s="40" t="s">
        <v>1446</v>
      </c>
      <c r="C455" s="37" t="s">
        <v>1449</v>
      </c>
      <c r="D455" s="27" t="s">
        <v>83</v>
      </c>
      <c r="E455" s="218" t="s">
        <v>6761</v>
      </c>
      <c r="F455" s="12" t="s">
        <v>1450</v>
      </c>
      <c r="G455" s="44" t="s">
        <v>51</v>
      </c>
      <c r="H455" s="250"/>
      <c r="I455" s="52"/>
      <c r="J455" s="52" t="s">
        <v>70</v>
      </c>
      <c r="K455" s="98" t="str">
        <f t="shared" si="15"/>
        <v>00 21 00</v>
      </c>
      <c r="L455" s="52" t="s">
        <v>199</v>
      </c>
      <c r="M455" s="44" t="s">
        <v>54</v>
      </c>
      <c r="N455" s="52" t="s">
        <v>54</v>
      </c>
      <c r="O455" s="76"/>
      <c r="P455" s="44"/>
      <c r="Q455" s="51"/>
      <c r="R455" s="51"/>
      <c r="S455" s="51" t="s">
        <v>54</v>
      </c>
      <c r="T455" s="51"/>
      <c r="U455" s="51"/>
      <c r="V455" s="51"/>
      <c r="W455" s="51"/>
      <c r="X455" s="51"/>
      <c r="Y455" s="50"/>
      <c r="Z455" s="31"/>
      <c r="AA455" s="50"/>
      <c r="AB455" s="31" t="s">
        <v>54</v>
      </c>
      <c r="AC455" s="51" t="s">
        <v>54</v>
      </c>
      <c r="AD455" s="52" t="s">
        <v>54</v>
      </c>
      <c r="AE455" s="44" t="s">
        <v>54</v>
      </c>
      <c r="AF455" s="51"/>
      <c r="AG455" s="52"/>
      <c r="AH455" s="52"/>
      <c r="AI455" s="50" t="s">
        <v>55</v>
      </c>
      <c r="AJ455" s="160">
        <v>448</v>
      </c>
      <c r="AK455" s="128"/>
      <c r="AN455" s="129"/>
      <c r="AO455" s="129" t="s">
        <v>57</v>
      </c>
      <c r="AP455" s="129"/>
      <c r="AQ455" s="129"/>
    </row>
    <row r="456" spans="1:43" s="8" customFormat="1" ht="65.25" customHeight="1" x14ac:dyDescent="0.25">
      <c r="A456" s="151"/>
      <c r="B456" s="40" t="s">
        <v>1451</v>
      </c>
      <c r="C456" s="37" t="s">
        <v>1452</v>
      </c>
      <c r="D456" s="27" t="s">
        <v>591</v>
      </c>
      <c r="E456" s="218" t="s">
        <v>6762</v>
      </c>
      <c r="F456" s="12" t="s">
        <v>6273</v>
      </c>
      <c r="G456" s="44" t="s">
        <v>63</v>
      </c>
      <c r="H456" s="250"/>
      <c r="I456" s="52"/>
      <c r="J456" s="52" t="s">
        <v>70</v>
      </c>
      <c r="K456" s="98" t="str">
        <f t="shared" si="15"/>
        <v>00 72 00</v>
      </c>
      <c r="L456" s="52" t="s">
        <v>57</v>
      </c>
      <c r="M456" s="44" t="s">
        <v>54</v>
      </c>
      <c r="N456" s="52" t="s">
        <v>54</v>
      </c>
      <c r="O456" s="76"/>
      <c r="P456" s="44"/>
      <c r="Q456" s="51"/>
      <c r="R456" s="51"/>
      <c r="S456" s="51" t="s">
        <v>54</v>
      </c>
      <c r="T456" s="51"/>
      <c r="U456" s="51"/>
      <c r="V456" s="51"/>
      <c r="W456" s="51"/>
      <c r="X456" s="51"/>
      <c r="Y456" s="50"/>
      <c r="Z456" s="31"/>
      <c r="AA456" s="50"/>
      <c r="AB456" s="31"/>
      <c r="AC456" s="51" t="s">
        <v>54</v>
      </c>
      <c r="AD456" s="52" t="s">
        <v>54</v>
      </c>
      <c r="AE456" s="44"/>
      <c r="AF456" s="51"/>
      <c r="AG456" s="52"/>
      <c r="AH456" s="52"/>
      <c r="AI456" s="50" t="s">
        <v>55</v>
      </c>
      <c r="AJ456" s="160">
        <v>449</v>
      </c>
      <c r="AK456" s="128"/>
      <c r="AL456" s="8" t="s">
        <v>6430</v>
      </c>
      <c r="AN456" s="129"/>
    </row>
    <row r="457" spans="1:43" s="8" customFormat="1" ht="65.25" customHeight="1" x14ac:dyDescent="0.25">
      <c r="A457" s="151"/>
      <c r="B457" s="40" t="s">
        <v>1451</v>
      </c>
      <c r="C457" s="37" t="s">
        <v>1453</v>
      </c>
      <c r="D457" s="27" t="s">
        <v>591</v>
      </c>
      <c r="E457" s="218" t="s">
        <v>6764</v>
      </c>
      <c r="F457" s="12" t="s">
        <v>6272</v>
      </c>
      <c r="G457" s="44" t="s">
        <v>63</v>
      </c>
      <c r="H457" s="250"/>
      <c r="I457" s="52"/>
      <c r="J457" s="52" t="s">
        <v>70</v>
      </c>
      <c r="K457" s="98" t="str">
        <f t="shared" si="15"/>
        <v>00 72 00</v>
      </c>
      <c r="L457" s="52" t="s">
        <v>57</v>
      </c>
      <c r="M457" s="44" t="s">
        <v>54</v>
      </c>
      <c r="N457" s="52" t="s">
        <v>54</v>
      </c>
      <c r="O457" s="76"/>
      <c r="P457" s="44"/>
      <c r="Q457" s="51"/>
      <c r="R457" s="51"/>
      <c r="S457" s="51" t="s">
        <v>54</v>
      </c>
      <c r="T457" s="51"/>
      <c r="U457" s="51"/>
      <c r="V457" s="51"/>
      <c r="W457" s="51"/>
      <c r="X457" s="51"/>
      <c r="Y457" s="50"/>
      <c r="Z457" s="31"/>
      <c r="AA457" s="50"/>
      <c r="AB457" s="31"/>
      <c r="AC457" s="51" t="s">
        <v>54</v>
      </c>
      <c r="AD457" s="52" t="s">
        <v>54</v>
      </c>
      <c r="AE457" s="44"/>
      <c r="AF457" s="51"/>
      <c r="AG457" s="52"/>
      <c r="AH457" s="52"/>
      <c r="AI457" s="50" t="s">
        <v>55</v>
      </c>
      <c r="AJ457" s="160">
        <v>450</v>
      </c>
      <c r="AK457" s="128"/>
      <c r="AN457" s="129"/>
      <c r="AO457" s="129" t="s">
        <v>57</v>
      </c>
      <c r="AP457" s="129"/>
      <c r="AQ457" s="129"/>
    </row>
    <row r="458" spans="1:43" s="8" customFormat="1" ht="65.25" customHeight="1" x14ac:dyDescent="0.25">
      <c r="A458" s="151"/>
      <c r="B458" s="40" t="s">
        <v>1451</v>
      </c>
      <c r="C458" s="37" t="s">
        <v>6763</v>
      </c>
      <c r="D458" s="27" t="s">
        <v>1036</v>
      </c>
      <c r="E458" s="218" t="s">
        <v>6765</v>
      </c>
      <c r="F458" s="12" t="s">
        <v>6272</v>
      </c>
      <c r="G458" s="44" t="s">
        <v>63</v>
      </c>
      <c r="H458" s="250"/>
      <c r="I458" s="52"/>
      <c r="J458" s="52" t="s">
        <v>70</v>
      </c>
      <c r="K458" s="98" t="str">
        <f t="shared" si="15"/>
        <v>00 72 00</v>
      </c>
      <c r="L458" s="52" t="s">
        <v>57</v>
      </c>
      <c r="M458" s="44" t="s">
        <v>54</v>
      </c>
      <c r="N458" s="52" t="s">
        <v>54</v>
      </c>
      <c r="O458" s="76"/>
      <c r="P458" s="44"/>
      <c r="Q458" s="51"/>
      <c r="R458" s="51"/>
      <c r="S458" s="51" t="s">
        <v>54</v>
      </c>
      <c r="T458" s="51"/>
      <c r="U458" s="51"/>
      <c r="V458" s="51"/>
      <c r="W458" s="51"/>
      <c r="X458" s="51"/>
      <c r="Y458" s="50"/>
      <c r="Z458" s="31"/>
      <c r="AA458" s="50"/>
      <c r="AB458" s="31"/>
      <c r="AC458" s="51" t="s">
        <v>54</v>
      </c>
      <c r="AD458" s="52" t="s">
        <v>54</v>
      </c>
      <c r="AE458" s="44"/>
      <c r="AF458" s="51"/>
      <c r="AG458" s="52"/>
      <c r="AH458" s="52"/>
      <c r="AI458" s="50" t="s">
        <v>55</v>
      </c>
      <c r="AJ458" s="160">
        <v>451</v>
      </c>
      <c r="AK458" s="128"/>
      <c r="AN458" s="129"/>
      <c r="AO458" s="129" t="s">
        <v>57</v>
      </c>
      <c r="AP458" s="129"/>
      <c r="AQ458" s="129"/>
    </row>
    <row r="459" spans="1:43" s="8" customFormat="1" ht="65.25" customHeight="1" x14ac:dyDescent="0.25">
      <c r="A459" s="151"/>
      <c r="B459" s="40" t="s">
        <v>1454</v>
      </c>
      <c r="C459" s="37" t="s">
        <v>1455</v>
      </c>
      <c r="D459" s="27" t="s">
        <v>83</v>
      </c>
      <c r="E459" s="218" t="s">
        <v>6766</v>
      </c>
      <c r="F459" s="12" t="s">
        <v>1456</v>
      </c>
      <c r="G459" s="44" t="s">
        <v>51</v>
      </c>
      <c r="H459" s="250"/>
      <c r="I459" s="52"/>
      <c r="J459" s="52" t="s">
        <v>70</v>
      </c>
      <c r="K459" s="98" t="str">
        <f t="shared" si="15"/>
        <v>00 21 00</v>
      </c>
      <c r="L459" s="52" t="s">
        <v>199</v>
      </c>
      <c r="M459" s="44" t="s">
        <v>54</v>
      </c>
      <c r="N459" s="52" t="s">
        <v>54</v>
      </c>
      <c r="O459" s="76"/>
      <c r="P459" s="44"/>
      <c r="Q459" s="51"/>
      <c r="R459" s="51"/>
      <c r="S459" s="51" t="s">
        <v>54</v>
      </c>
      <c r="T459" s="51"/>
      <c r="U459" s="51"/>
      <c r="V459" s="51"/>
      <c r="W459" s="51"/>
      <c r="X459" s="51"/>
      <c r="Y459" s="50"/>
      <c r="Z459" s="31"/>
      <c r="AA459" s="50"/>
      <c r="AB459" s="31"/>
      <c r="AC459" s="51" t="s">
        <v>54</v>
      </c>
      <c r="AD459" s="52" t="s">
        <v>54</v>
      </c>
      <c r="AE459" s="44"/>
      <c r="AF459" s="51"/>
      <c r="AG459" s="52"/>
      <c r="AH459" s="52"/>
      <c r="AI459" s="50" t="s">
        <v>55</v>
      </c>
      <c r="AJ459" s="160">
        <v>452</v>
      </c>
      <c r="AK459" s="128"/>
      <c r="AL459" s="8" t="s">
        <v>6400</v>
      </c>
      <c r="AM459" s="8" t="s">
        <v>6401</v>
      </c>
      <c r="AN459" s="129"/>
    </row>
    <row r="460" spans="1:43" s="8" customFormat="1" ht="65.25" customHeight="1" x14ac:dyDescent="0.25">
      <c r="A460" s="151"/>
      <c r="B460" s="40" t="s">
        <v>1454</v>
      </c>
      <c r="C460" s="37" t="s">
        <v>1457</v>
      </c>
      <c r="D460" s="27" t="s">
        <v>83</v>
      </c>
      <c r="E460" s="218" t="s">
        <v>6767</v>
      </c>
      <c r="F460" s="12" t="s">
        <v>1450</v>
      </c>
      <c r="G460" s="44" t="s">
        <v>51</v>
      </c>
      <c r="H460" s="250"/>
      <c r="I460" s="52"/>
      <c r="J460" s="52" t="s">
        <v>70</v>
      </c>
      <c r="K460" s="98" t="str">
        <f t="shared" si="15"/>
        <v>00 21 00</v>
      </c>
      <c r="L460" s="52" t="s">
        <v>199</v>
      </c>
      <c r="M460" s="44" t="s">
        <v>54</v>
      </c>
      <c r="N460" s="52" t="s">
        <v>54</v>
      </c>
      <c r="O460" s="76"/>
      <c r="P460" s="44"/>
      <c r="Q460" s="51"/>
      <c r="R460" s="51"/>
      <c r="S460" s="51" t="s">
        <v>54</v>
      </c>
      <c r="T460" s="51"/>
      <c r="U460" s="51"/>
      <c r="V460" s="51"/>
      <c r="W460" s="51"/>
      <c r="X460" s="51"/>
      <c r="Y460" s="50"/>
      <c r="Z460" s="31"/>
      <c r="AA460" s="50"/>
      <c r="AB460" s="31"/>
      <c r="AC460" s="51" t="s">
        <v>54</v>
      </c>
      <c r="AD460" s="52" t="s">
        <v>54</v>
      </c>
      <c r="AE460" s="44"/>
      <c r="AF460" s="51"/>
      <c r="AG460" s="52"/>
      <c r="AH460" s="52"/>
      <c r="AI460" s="50" t="s">
        <v>55</v>
      </c>
      <c r="AJ460" s="160">
        <v>453</v>
      </c>
      <c r="AK460" s="128"/>
      <c r="AL460" s="8" t="s">
        <v>6426</v>
      </c>
      <c r="AN460" s="129"/>
      <c r="AO460" s="129" t="s">
        <v>57</v>
      </c>
      <c r="AP460" s="129"/>
      <c r="AQ460" s="129"/>
    </row>
    <row r="461" spans="1:43" s="8" customFormat="1" ht="65.25" customHeight="1" x14ac:dyDescent="0.25">
      <c r="A461" s="151"/>
      <c r="B461" s="40" t="s">
        <v>1454</v>
      </c>
      <c r="C461" s="37" t="s">
        <v>1458</v>
      </c>
      <c r="D461" s="27" t="s">
        <v>591</v>
      </c>
      <c r="E461" s="218" t="s">
        <v>6768</v>
      </c>
      <c r="F461" s="12" t="s">
        <v>1459</v>
      </c>
      <c r="G461" s="44" t="s">
        <v>51</v>
      </c>
      <c r="H461" s="250"/>
      <c r="I461" s="52"/>
      <c r="J461" s="52" t="s">
        <v>70</v>
      </c>
      <c r="K461" s="98" t="str">
        <f t="shared" si="15"/>
        <v>00 21 00</v>
      </c>
      <c r="L461" s="52" t="s">
        <v>199</v>
      </c>
      <c r="M461" s="44" t="s">
        <v>54</v>
      </c>
      <c r="N461" s="52" t="s">
        <v>54</v>
      </c>
      <c r="O461" s="76"/>
      <c r="P461" s="44"/>
      <c r="Q461" s="51"/>
      <c r="R461" s="51"/>
      <c r="S461" s="51" t="s">
        <v>54</v>
      </c>
      <c r="T461" s="51"/>
      <c r="U461" s="51"/>
      <c r="V461" s="51"/>
      <c r="W461" s="51"/>
      <c r="X461" s="51"/>
      <c r="Y461" s="50"/>
      <c r="Z461" s="31"/>
      <c r="AA461" s="50"/>
      <c r="AB461" s="31"/>
      <c r="AC461" s="51" t="s">
        <v>54</v>
      </c>
      <c r="AD461" s="52" t="s">
        <v>54</v>
      </c>
      <c r="AE461" s="44"/>
      <c r="AF461" s="51"/>
      <c r="AG461" s="52"/>
      <c r="AH461" s="52"/>
      <c r="AI461" s="50" t="s">
        <v>55</v>
      </c>
      <c r="AJ461" s="160">
        <v>454</v>
      </c>
      <c r="AK461" s="128"/>
      <c r="AN461" s="129"/>
      <c r="AO461" s="129" t="s">
        <v>179</v>
      </c>
      <c r="AP461" s="129"/>
      <c r="AQ461" s="129"/>
    </row>
    <row r="462" spans="1:43" s="162" customFormat="1" ht="65.25" customHeight="1" x14ac:dyDescent="0.25">
      <c r="A462" s="153"/>
      <c r="B462" s="228" t="s">
        <v>1460</v>
      </c>
      <c r="C462" s="229" t="s">
        <v>1461</v>
      </c>
      <c r="D462" s="230" t="s">
        <v>1183</v>
      </c>
      <c r="E462" s="231" t="s">
        <v>1462</v>
      </c>
      <c r="F462" s="232" t="s">
        <v>1463</v>
      </c>
      <c r="G462" s="233" t="s">
        <v>63</v>
      </c>
      <c r="H462" s="234" t="s">
        <v>6497</v>
      </c>
      <c r="I462" s="235"/>
      <c r="J462" s="235" t="s">
        <v>64</v>
      </c>
      <c r="K462" s="236" t="str">
        <f t="shared" si="15"/>
        <v>00 72 00</v>
      </c>
      <c r="L462" s="235" t="s">
        <v>57</v>
      </c>
      <c r="M462" s="240" t="s">
        <v>54</v>
      </c>
      <c r="N462" s="243" t="s">
        <v>54</v>
      </c>
      <c r="O462" s="244" t="s">
        <v>54</v>
      </c>
      <c r="P462" s="240" t="s">
        <v>54</v>
      </c>
      <c r="Q462" s="241" t="s">
        <v>54</v>
      </c>
      <c r="R462" s="241" t="s">
        <v>54</v>
      </c>
      <c r="S462" s="241" t="s">
        <v>54</v>
      </c>
      <c r="T462" s="241" t="s">
        <v>54</v>
      </c>
      <c r="U462" s="241" t="s">
        <v>54</v>
      </c>
      <c r="V462" s="241" t="s">
        <v>54</v>
      </c>
      <c r="W462" s="241" t="s">
        <v>54</v>
      </c>
      <c r="X462" s="241" t="s">
        <v>54</v>
      </c>
      <c r="Y462" s="242" t="s">
        <v>54</v>
      </c>
      <c r="Z462" s="245" t="s">
        <v>54</v>
      </c>
      <c r="AA462" s="158"/>
      <c r="AB462" s="245" t="s">
        <v>54</v>
      </c>
      <c r="AC462" s="241" t="s">
        <v>54</v>
      </c>
      <c r="AD462" s="243" t="s">
        <v>54</v>
      </c>
      <c r="AE462" s="240" t="s">
        <v>54</v>
      </c>
      <c r="AF462" s="241" t="s">
        <v>157</v>
      </c>
      <c r="AG462" s="155"/>
      <c r="AH462" s="155"/>
      <c r="AI462" s="242" t="s">
        <v>55</v>
      </c>
      <c r="AJ462" s="160">
        <v>455</v>
      </c>
      <c r="AK462" s="161"/>
      <c r="AL462" s="162" t="s">
        <v>6426</v>
      </c>
      <c r="AN462" s="163"/>
    </row>
    <row r="463" spans="1:43" s="8" customFormat="1" ht="65.25" customHeight="1" x14ac:dyDescent="0.25">
      <c r="A463" s="151"/>
      <c r="B463" s="40" t="s">
        <v>1464</v>
      </c>
      <c r="C463" s="37" t="s">
        <v>1465</v>
      </c>
      <c r="D463" s="27" t="s">
        <v>604</v>
      </c>
      <c r="E463" s="218" t="s">
        <v>6769</v>
      </c>
      <c r="F463" s="12" t="s">
        <v>1466</v>
      </c>
      <c r="G463" s="44" t="s">
        <v>63</v>
      </c>
      <c r="H463" s="250"/>
      <c r="I463" s="52"/>
      <c r="J463" s="52" t="s">
        <v>64</v>
      </c>
      <c r="K463" s="98" t="str">
        <f t="shared" si="15"/>
        <v>00 72 00</v>
      </c>
      <c r="L463" s="52" t="s">
        <v>57</v>
      </c>
      <c r="M463" s="44" t="s">
        <v>54</v>
      </c>
      <c r="N463" s="52" t="s">
        <v>54</v>
      </c>
      <c r="O463" s="76" t="s">
        <v>54</v>
      </c>
      <c r="P463" s="44" t="s">
        <v>54</v>
      </c>
      <c r="Q463" s="51" t="s">
        <v>54</v>
      </c>
      <c r="R463" s="51" t="s">
        <v>54</v>
      </c>
      <c r="S463" s="51" t="s">
        <v>54</v>
      </c>
      <c r="T463" s="51" t="s">
        <v>54</v>
      </c>
      <c r="U463" s="51" t="s">
        <v>54</v>
      </c>
      <c r="V463" s="51" t="s">
        <v>54</v>
      </c>
      <c r="W463" s="51" t="s">
        <v>54</v>
      </c>
      <c r="X463" s="51" t="s">
        <v>54</v>
      </c>
      <c r="Y463" s="50" t="s">
        <v>54</v>
      </c>
      <c r="Z463" s="31"/>
      <c r="AA463" s="50"/>
      <c r="AB463" s="31" t="s">
        <v>54</v>
      </c>
      <c r="AC463" s="51" t="s">
        <v>54</v>
      </c>
      <c r="AD463" s="52" t="s">
        <v>54</v>
      </c>
      <c r="AE463" s="44" t="s">
        <v>54</v>
      </c>
      <c r="AF463" s="51"/>
      <c r="AG463" s="52"/>
      <c r="AH463" s="52"/>
      <c r="AI463" s="50" t="s">
        <v>55</v>
      </c>
      <c r="AJ463" s="160">
        <v>456</v>
      </c>
      <c r="AK463" s="128"/>
      <c r="AN463" s="129"/>
    </row>
    <row r="464" spans="1:43" s="8" customFormat="1" ht="65.25" customHeight="1" x14ac:dyDescent="0.25">
      <c r="A464" s="151"/>
      <c r="B464" s="40" t="s">
        <v>1467</v>
      </c>
      <c r="C464" s="37" t="s">
        <v>1468</v>
      </c>
      <c r="D464" s="27" t="s">
        <v>604</v>
      </c>
      <c r="E464" s="218" t="s">
        <v>6770</v>
      </c>
      <c r="F464" s="12" t="s">
        <v>1469</v>
      </c>
      <c r="G464" s="44" t="s">
        <v>51</v>
      </c>
      <c r="H464" s="250"/>
      <c r="I464" s="52"/>
      <c r="J464" s="52" t="s">
        <v>64</v>
      </c>
      <c r="K464" s="98" t="str">
        <f t="shared" si="15"/>
        <v>00 22 00</v>
      </c>
      <c r="L464" s="52" t="s">
        <v>684</v>
      </c>
      <c r="M464" s="44" t="s">
        <v>54</v>
      </c>
      <c r="N464" s="52" t="s">
        <v>54</v>
      </c>
      <c r="O464" s="76" t="s">
        <v>54</v>
      </c>
      <c r="P464" s="44" t="s">
        <v>54</v>
      </c>
      <c r="Q464" s="51" t="s">
        <v>54</v>
      </c>
      <c r="R464" s="51" t="s">
        <v>54</v>
      </c>
      <c r="S464" s="51" t="s">
        <v>54</v>
      </c>
      <c r="T464" s="51" t="s">
        <v>54</v>
      </c>
      <c r="U464" s="51" t="s">
        <v>54</v>
      </c>
      <c r="V464" s="51" t="s">
        <v>54</v>
      </c>
      <c r="W464" s="51" t="s">
        <v>54</v>
      </c>
      <c r="X464" s="51" t="s">
        <v>54</v>
      </c>
      <c r="Y464" s="50" t="s">
        <v>54</v>
      </c>
      <c r="Z464" s="31"/>
      <c r="AA464" s="50"/>
      <c r="AB464" s="31" t="s">
        <v>54</v>
      </c>
      <c r="AC464" s="51" t="s">
        <v>54</v>
      </c>
      <c r="AD464" s="52" t="s">
        <v>54</v>
      </c>
      <c r="AE464" s="44" t="s">
        <v>54</v>
      </c>
      <c r="AF464" s="51"/>
      <c r="AG464" s="52"/>
      <c r="AH464" s="52"/>
      <c r="AI464" s="50" t="s">
        <v>55</v>
      </c>
      <c r="AJ464" s="160">
        <v>457</v>
      </c>
      <c r="AK464" s="128"/>
      <c r="AL464" s="8" t="s">
        <v>6426</v>
      </c>
      <c r="AN464" s="129"/>
    </row>
    <row r="465" spans="1:41" s="8" customFormat="1" ht="65.25" customHeight="1" x14ac:dyDescent="0.25">
      <c r="A465" s="151"/>
      <c r="B465" s="40" t="s">
        <v>1470</v>
      </c>
      <c r="C465" s="37" t="s">
        <v>1471</v>
      </c>
      <c r="D465" s="27" t="s">
        <v>876</v>
      </c>
      <c r="E465" s="218" t="s">
        <v>6771</v>
      </c>
      <c r="F465" s="12" t="s">
        <v>1472</v>
      </c>
      <c r="G465" s="44" t="s">
        <v>51</v>
      </c>
      <c r="H465" s="250"/>
      <c r="I465" s="52"/>
      <c r="J465" s="52" t="s">
        <v>70</v>
      </c>
      <c r="K465" s="98" t="str">
        <f t="shared" si="15"/>
        <v>00 45 00</v>
      </c>
      <c r="L465" s="52" t="s">
        <v>53</v>
      </c>
      <c r="M465" s="44" t="s">
        <v>54</v>
      </c>
      <c r="N465" s="52" t="s">
        <v>54</v>
      </c>
      <c r="O465" s="76" t="s">
        <v>54</v>
      </c>
      <c r="P465" s="44" t="s">
        <v>54</v>
      </c>
      <c r="Q465" s="51"/>
      <c r="R465" s="51"/>
      <c r="S465" s="51"/>
      <c r="T465" s="51"/>
      <c r="U465" s="51"/>
      <c r="V465" s="51"/>
      <c r="W465" s="51"/>
      <c r="X465" s="51"/>
      <c r="Y465" s="50"/>
      <c r="Z465" s="31"/>
      <c r="AA465" s="50"/>
      <c r="AB465" s="31" t="s">
        <v>54</v>
      </c>
      <c r="AC465" s="51" t="s">
        <v>54</v>
      </c>
      <c r="AD465" s="52" t="s">
        <v>54</v>
      </c>
      <c r="AE465" s="44" t="s">
        <v>54</v>
      </c>
      <c r="AF465" s="51"/>
      <c r="AG465" s="52"/>
      <c r="AH465" s="52"/>
      <c r="AI465" s="50" t="s">
        <v>55</v>
      </c>
      <c r="AJ465" s="160">
        <v>458</v>
      </c>
      <c r="AK465" s="128"/>
      <c r="AN465" s="129"/>
    </row>
    <row r="466" spans="1:41" s="8" customFormat="1" ht="65.25" customHeight="1" x14ac:dyDescent="0.25">
      <c r="A466" s="151"/>
      <c r="B466" s="40" t="s">
        <v>1473</v>
      </c>
      <c r="C466" s="37" t="s">
        <v>1474</v>
      </c>
      <c r="D466" s="27" t="s">
        <v>1475</v>
      </c>
      <c r="E466" s="218" t="s">
        <v>6772</v>
      </c>
      <c r="F466" s="12" t="s">
        <v>1476</v>
      </c>
      <c r="G466" s="44" t="s">
        <v>63</v>
      </c>
      <c r="H466" s="250"/>
      <c r="I466" s="52" t="s">
        <v>6893</v>
      </c>
      <c r="J466" s="52" t="s">
        <v>64</v>
      </c>
      <c r="K466" s="98" t="str">
        <f t="shared" si="15"/>
        <v>00 72 00</v>
      </c>
      <c r="L466" s="52" t="s">
        <v>57</v>
      </c>
      <c r="M466" s="44" t="s">
        <v>54</v>
      </c>
      <c r="N466" s="52" t="s">
        <v>54</v>
      </c>
      <c r="O466" s="76" t="s">
        <v>54</v>
      </c>
      <c r="P466" s="44" t="s">
        <v>54</v>
      </c>
      <c r="Q466" s="51" t="s">
        <v>54</v>
      </c>
      <c r="R466" s="51" t="s">
        <v>54</v>
      </c>
      <c r="S466" s="51" t="s">
        <v>54</v>
      </c>
      <c r="T466" s="51" t="s">
        <v>54</v>
      </c>
      <c r="U466" s="51" t="s">
        <v>54</v>
      </c>
      <c r="V466" s="51" t="s">
        <v>54</v>
      </c>
      <c r="W466" s="51" t="s">
        <v>54</v>
      </c>
      <c r="X466" s="51" t="s">
        <v>54</v>
      </c>
      <c r="Y466" s="50" t="s">
        <v>54</v>
      </c>
      <c r="Z466" s="31" t="s">
        <v>54</v>
      </c>
      <c r="AA466" s="50" t="s">
        <v>54</v>
      </c>
      <c r="AB466" s="31" t="s">
        <v>54</v>
      </c>
      <c r="AC466" s="51" t="s">
        <v>54</v>
      </c>
      <c r="AD466" s="52" t="s">
        <v>54</v>
      </c>
      <c r="AE466" s="44" t="s">
        <v>54</v>
      </c>
      <c r="AF466" s="51" t="s">
        <v>54</v>
      </c>
      <c r="AG466" s="52"/>
      <c r="AH466" s="52"/>
      <c r="AI466" s="50" t="s">
        <v>55</v>
      </c>
      <c r="AJ466" s="160">
        <v>459</v>
      </c>
      <c r="AK466" s="128"/>
      <c r="AL466" s="8" t="s">
        <v>6426</v>
      </c>
      <c r="AN466" s="129"/>
    </row>
    <row r="467" spans="1:41" s="8" customFormat="1" ht="65.25" customHeight="1" x14ac:dyDescent="0.25">
      <c r="A467" s="64"/>
      <c r="B467" s="105" t="s">
        <v>78</v>
      </c>
      <c r="C467" s="106" t="s">
        <v>79</v>
      </c>
      <c r="D467" s="13" t="s">
        <v>1477</v>
      </c>
      <c r="E467" s="218" t="s">
        <v>1478</v>
      </c>
      <c r="F467" s="94" t="s">
        <v>1479</v>
      </c>
      <c r="G467" s="44" t="s">
        <v>63</v>
      </c>
      <c r="H467" s="52"/>
      <c r="I467" s="52"/>
      <c r="J467" s="52" t="s">
        <v>64</v>
      </c>
      <c r="K467" s="98" t="str">
        <f t="shared" si="15"/>
        <v>00 72 00</v>
      </c>
      <c r="L467" s="52" t="s">
        <v>57</v>
      </c>
      <c r="M467" s="44" t="s">
        <v>54</v>
      </c>
      <c r="N467" s="52" t="s">
        <v>54</v>
      </c>
      <c r="O467" s="76" t="s">
        <v>54</v>
      </c>
      <c r="P467" s="44" t="s">
        <v>54</v>
      </c>
      <c r="Q467" s="51" t="s">
        <v>54</v>
      </c>
      <c r="R467" s="51" t="s">
        <v>54</v>
      </c>
      <c r="S467" s="51" t="s">
        <v>54</v>
      </c>
      <c r="T467" s="51" t="s">
        <v>54</v>
      </c>
      <c r="U467" s="51" t="s">
        <v>54</v>
      </c>
      <c r="V467" s="51" t="s">
        <v>54</v>
      </c>
      <c r="W467" s="51" t="s">
        <v>54</v>
      </c>
      <c r="X467" s="51" t="s">
        <v>54</v>
      </c>
      <c r="Y467" s="50" t="s">
        <v>54</v>
      </c>
      <c r="Z467" s="31" t="s">
        <v>54</v>
      </c>
      <c r="AA467" s="50" t="s">
        <v>54</v>
      </c>
      <c r="AB467" s="31" t="s">
        <v>54</v>
      </c>
      <c r="AC467" s="51" t="s">
        <v>54</v>
      </c>
      <c r="AD467" s="52" t="s">
        <v>54</v>
      </c>
      <c r="AE467" s="44" t="s">
        <v>54</v>
      </c>
      <c r="AF467" s="57" t="s">
        <v>54</v>
      </c>
      <c r="AG467" s="58"/>
      <c r="AH467" s="58"/>
      <c r="AI467" s="50" t="s">
        <v>55</v>
      </c>
      <c r="AJ467" s="160">
        <v>460</v>
      </c>
    </row>
    <row r="468" spans="1:41" s="162" customFormat="1" ht="65.25" customHeight="1" x14ac:dyDescent="0.25">
      <c r="A468" s="153"/>
      <c r="B468" s="228" t="s">
        <v>1480</v>
      </c>
      <c r="C468" s="229" t="s">
        <v>1481</v>
      </c>
      <c r="D468" s="230" t="s">
        <v>1482</v>
      </c>
      <c r="E468" s="231" t="s">
        <v>1483</v>
      </c>
      <c r="F468" s="232" t="s">
        <v>1484</v>
      </c>
      <c r="G468" s="233" t="s">
        <v>51</v>
      </c>
      <c r="H468" s="234" t="s">
        <v>6497</v>
      </c>
      <c r="I468" s="235" t="s">
        <v>6893</v>
      </c>
      <c r="J468" s="235" t="s">
        <v>70</v>
      </c>
      <c r="K468" s="236" t="str">
        <f t="shared" si="15"/>
        <v>00 45 00</v>
      </c>
      <c r="L468" s="235" t="s">
        <v>53</v>
      </c>
      <c r="M468" s="240" t="s">
        <v>54</v>
      </c>
      <c r="N468" s="243" t="s">
        <v>54</v>
      </c>
      <c r="O468" s="244" t="s">
        <v>54</v>
      </c>
      <c r="P468" s="240" t="s">
        <v>54</v>
      </c>
      <c r="Q468" s="241" t="s">
        <v>54</v>
      </c>
      <c r="R468" s="241" t="s">
        <v>54</v>
      </c>
      <c r="S468" s="241" t="s">
        <v>54</v>
      </c>
      <c r="T468" s="241" t="s">
        <v>54</v>
      </c>
      <c r="U468" s="241" t="s">
        <v>54</v>
      </c>
      <c r="V468" s="241" t="s">
        <v>54</v>
      </c>
      <c r="W468" s="241" t="s">
        <v>54</v>
      </c>
      <c r="X468" s="241" t="s">
        <v>54</v>
      </c>
      <c r="Y468" s="242" t="s">
        <v>54</v>
      </c>
      <c r="Z468" s="159"/>
      <c r="AA468" s="158"/>
      <c r="AB468" s="245" t="s">
        <v>54</v>
      </c>
      <c r="AC468" s="241" t="s">
        <v>54</v>
      </c>
      <c r="AD468" s="243" t="s">
        <v>54</v>
      </c>
      <c r="AE468" s="240" t="s">
        <v>54</v>
      </c>
      <c r="AF468" s="157"/>
      <c r="AG468" s="155"/>
      <c r="AH468" s="155"/>
      <c r="AI468" s="242" t="s">
        <v>55</v>
      </c>
      <c r="AJ468" s="160">
        <v>461</v>
      </c>
      <c r="AK468" s="161"/>
      <c r="AL468" s="162" t="s">
        <v>6426</v>
      </c>
      <c r="AN468" s="163"/>
    </row>
    <row r="469" spans="1:41" s="162" customFormat="1" ht="65.25" customHeight="1" x14ac:dyDescent="0.25">
      <c r="A469" s="153"/>
      <c r="B469" s="228" t="s">
        <v>1485</v>
      </c>
      <c r="C469" s="229" t="s">
        <v>1486</v>
      </c>
      <c r="D469" s="230" t="s">
        <v>1487</v>
      </c>
      <c r="E469" s="231" t="s">
        <v>1488</v>
      </c>
      <c r="F469" s="232" t="s">
        <v>1489</v>
      </c>
      <c r="G469" s="233" t="s">
        <v>63</v>
      </c>
      <c r="H469" s="234" t="s">
        <v>6497</v>
      </c>
      <c r="I469" s="235"/>
      <c r="J469" s="235" t="s">
        <v>70</v>
      </c>
      <c r="K469" s="236" t="str">
        <f t="shared" si="15"/>
        <v>00 72 00</v>
      </c>
      <c r="L469" s="235" t="s">
        <v>57</v>
      </c>
      <c r="M469" s="240" t="s">
        <v>54</v>
      </c>
      <c r="N469" s="243" t="s">
        <v>54</v>
      </c>
      <c r="O469" s="156"/>
      <c r="P469" s="154"/>
      <c r="Q469" s="157"/>
      <c r="R469" s="157"/>
      <c r="S469" s="241" t="s">
        <v>54</v>
      </c>
      <c r="T469" s="157"/>
      <c r="U469" s="157"/>
      <c r="V469" s="157"/>
      <c r="W469" s="157"/>
      <c r="X469" s="157"/>
      <c r="Y469" s="158"/>
      <c r="Z469" s="159"/>
      <c r="AA469" s="158"/>
      <c r="AB469" s="245" t="s">
        <v>54</v>
      </c>
      <c r="AC469" s="241" t="s">
        <v>54</v>
      </c>
      <c r="AD469" s="243" t="s">
        <v>54</v>
      </c>
      <c r="AE469" s="240" t="s">
        <v>54</v>
      </c>
      <c r="AF469" s="157"/>
      <c r="AG469" s="155"/>
      <c r="AH469" s="155"/>
      <c r="AI469" s="242" t="s">
        <v>55</v>
      </c>
      <c r="AJ469" s="160">
        <v>462</v>
      </c>
      <c r="AK469" s="161"/>
      <c r="AN469" s="163"/>
    </row>
    <row r="470" spans="1:41" s="162" customFormat="1" ht="65.25" customHeight="1" x14ac:dyDescent="0.25">
      <c r="A470" s="153"/>
      <c r="B470" s="228" t="s">
        <v>1490</v>
      </c>
      <c r="C470" s="229" t="s">
        <v>1491</v>
      </c>
      <c r="D470" s="230" t="s">
        <v>83</v>
      </c>
      <c r="E470" s="231" t="s">
        <v>1488</v>
      </c>
      <c r="F470" s="232" t="s">
        <v>1492</v>
      </c>
      <c r="G470" s="233" t="s">
        <v>51</v>
      </c>
      <c r="H470" s="234" t="s">
        <v>6497</v>
      </c>
      <c r="I470" s="235"/>
      <c r="J470" s="235" t="s">
        <v>70</v>
      </c>
      <c r="K470" s="236" t="str">
        <f t="shared" si="15"/>
        <v>00 21 00</v>
      </c>
      <c r="L470" s="235" t="s">
        <v>199</v>
      </c>
      <c r="M470" s="240" t="s">
        <v>54</v>
      </c>
      <c r="N470" s="243" t="s">
        <v>54</v>
      </c>
      <c r="O470" s="156"/>
      <c r="P470" s="154"/>
      <c r="Q470" s="157"/>
      <c r="R470" s="157"/>
      <c r="S470" s="241" t="s">
        <v>54</v>
      </c>
      <c r="T470" s="157"/>
      <c r="U470" s="157"/>
      <c r="V470" s="157"/>
      <c r="W470" s="157"/>
      <c r="X470" s="157"/>
      <c r="Y470" s="158"/>
      <c r="Z470" s="159"/>
      <c r="AA470" s="158"/>
      <c r="AB470" s="245" t="s">
        <v>54</v>
      </c>
      <c r="AC470" s="241" t="s">
        <v>54</v>
      </c>
      <c r="AD470" s="243" t="s">
        <v>54</v>
      </c>
      <c r="AE470" s="240" t="s">
        <v>54</v>
      </c>
      <c r="AF470" s="157"/>
      <c r="AG470" s="155"/>
      <c r="AH470" s="155"/>
      <c r="AI470" s="242" t="s">
        <v>55</v>
      </c>
      <c r="AJ470" s="160">
        <v>463</v>
      </c>
      <c r="AK470" s="161"/>
      <c r="AL470" s="162" t="s">
        <v>6426</v>
      </c>
      <c r="AN470" s="163"/>
    </row>
    <row r="471" spans="1:41" s="162" customFormat="1" ht="65.25" customHeight="1" x14ac:dyDescent="0.25">
      <c r="A471" s="153"/>
      <c r="B471" s="228" t="s">
        <v>1490</v>
      </c>
      <c r="C471" s="229" t="s">
        <v>1493</v>
      </c>
      <c r="D471" s="230" t="s">
        <v>1487</v>
      </c>
      <c r="E471" s="231" t="s">
        <v>1488</v>
      </c>
      <c r="F471" s="232" t="s">
        <v>1450</v>
      </c>
      <c r="G471" s="233" t="s">
        <v>51</v>
      </c>
      <c r="H471" s="234" t="s">
        <v>6497</v>
      </c>
      <c r="I471" s="235"/>
      <c r="J471" s="235" t="s">
        <v>70</v>
      </c>
      <c r="K471" s="236" t="str">
        <f t="shared" si="15"/>
        <v>00 72 00</v>
      </c>
      <c r="L471" s="235" t="s">
        <v>57</v>
      </c>
      <c r="M471" s="240" t="s">
        <v>54</v>
      </c>
      <c r="N471" s="243" t="s">
        <v>54</v>
      </c>
      <c r="O471" s="156"/>
      <c r="P471" s="154"/>
      <c r="Q471" s="157"/>
      <c r="R471" s="157"/>
      <c r="S471" s="241" t="s">
        <v>54</v>
      </c>
      <c r="T471" s="157"/>
      <c r="U471" s="157"/>
      <c r="V471" s="157"/>
      <c r="W471" s="157"/>
      <c r="X471" s="157"/>
      <c r="Y471" s="158"/>
      <c r="Z471" s="159"/>
      <c r="AA471" s="158"/>
      <c r="AB471" s="245" t="s">
        <v>54</v>
      </c>
      <c r="AC471" s="241" t="s">
        <v>54</v>
      </c>
      <c r="AD471" s="243" t="s">
        <v>54</v>
      </c>
      <c r="AE471" s="240" t="s">
        <v>54</v>
      </c>
      <c r="AF471" s="157"/>
      <c r="AG471" s="155"/>
      <c r="AH471" s="155"/>
      <c r="AI471" s="242" t="s">
        <v>55</v>
      </c>
      <c r="AJ471" s="160">
        <v>464</v>
      </c>
      <c r="AK471" s="161"/>
      <c r="AN471" s="163"/>
      <c r="AO471" s="162" t="s">
        <v>57</v>
      </c>
    </row>
    <row r="472" spans="1:41" s="162" customFormat="1" ht="65.25" customHeight="1" x14ac:dyDescent="0.25">
      <c r="A472" s="153"/>
      <c r="B472" s="228" t="s">
        <v>1494</v>
      </c>
      <c r="C472" s="229" t="s">
        <v>1495</v>
      </c>
      <c r="D472" s="230" t="s">
        <v>591</v>
      </c>
      <c r="E472" s="231" t="s">
        <v>1488</v>
      </c>
      <c r="F472" s="232" t="s">
        <v>1496</v>
      </c>
      <c r="G472" s="233" t="s">
        <v>63</v>
      </c>
      <c r="H472" s="234" t="s">
        <v>6497</v>
      </c>
      <c r="I472" s="235"/>
      <c r="J472" s="235" t="s">
        <v>70</v>
      </c>
      <c r="K472" s="236" t="str">
        <f t="shared" si="15"/>
        <v>00 72 00</v>
      </c>
      <c r="L472" s="235" t="s">
        <v>57</v>
      </c>
      <c r="M472" s="240" t="s">
        <v>54</v>
      </c>
      <c r="N472" s="243" t="s">
        <v>54</v>
      </c>
      <c r="O472" s="156"/>
      <c r="P472" s="154"/>
      <c r="Q472" s="157"/>
      <c r="R472" s="157"/>
      <c r="S472" s="241" t="s">
        <v>54</v>
      </c>
      <c r="T472" s="157"/>
      <c r="U472" s="157"/>
      <c r="V472" s="157"/>
      <c r="W472" s="157"/>
      <c r="X472" s="157"/>
      <c r="Y472" s="158"/>
      <c r="Z472" s="159"/>
      <c r="AA472" s="158"/>
      <c r="AB472" s="159"/>
      <c r="AC472" s="241" t="s">
        <v>54</v>
      </c>
      <c r="AD472" s="243" t="s">
        <v>54</v>
      </c>
      <c r="AE472" s="154"/>
      <c r="AF472" s="157"/>
      <c r="AG472" s="155"/>
      <c r="AH472" s="155"/>
      <c r="AI472" s="242" t="s">
        <v>55</v>
      </c>
      <c r="AJ472" s="160">
        <v>465</v>
      </c>
      <c r="AK472" s="161"/>
      <c r="AL472" s="162" t="s">
        <v>6405</v>
      </c>
      <c r="AN472" s="163"/>
    </row>
    <row r="473" spans="1:41" s="162" customFormat="1" ht="65.25" customHeight="1" x14ac:dyDescent="0.25">
      <c r="A473" s="153"/>
      <c r="B473" s="228" t="s">
        <v>1494</v>
      </c>
      <c r="C473" s="229" t="s">
        <v>1497</v>
      </c>
      <c r="D473" s="230" t="s">
        <v>591</v>
      </c>
      <c r="E473" s="231" t="s">
        <v>1498</v>
      </c>
      <c r="F473" s="232" t="s">
        <v>1499</v>
      </c>
      <c r="G473" s="233" t="s">
        <v>63</v>
      </c>
      <c r="H473" s="234" t="s">
        <v>6497</v>
      </c>
      <c r="I473" s="235"/>
      <c r="J473" s="235" t="s">
        <v>70</v>
      </c>
      <c r="K473" s="236" t="str">
        <f t="shared" si="15"/>
        <v>00 72 00</v>
      </c>
      <c r="L473" s="235" t="s">
        <v>57</v>
      </c>
      <c r="M473" s="240" t="s">
        <v>54</v>
      </c>
      <c r="N473" s="243" t="s">
        <v>54</v>
      </c>
      <c r="O473" s="156"/>
      <c r="P473" s="154"/>
      <c r="Q473" s="157"/>
      <c r="R473" s="157"/>
      <c r="S473" s="241" t="s">
        <v>54</v>
      </c>
      <c r="T473" s="157"/>
      <c r="U473" s="157"/>
      <c r="V473" s="157"/>
      <c r="W473" s="157"/>
      <c r="X473" s="157"/>
      <c r="Y473" s="158"/>
      <c r="Z473" s="159"/>
      <c r="AA473" s="158"/>
      <c r="AB473" s="159"/>
      <c r="AC473" s="241" t="s">
        <v>54</v>
      </c>
      <c r="AD473" s="243" t="s">
        <v>54</v>
      </c>
      <c r="AE473" s="154"/>
      <c r="AF473" s="157"/>
      <c r="AG473" s="155"/>
      <c r="AH473" s="155"/>
      <c r="AI473" s="242" t="s">
        <v>55</v>
      </c>
      <c r="AJ473" s="160">
        <v>466</v>
      </c>
      <c r="AK473" s="161"/>
      <c r="AN473" s="163"/>
      <c r="AO473" s="162" t="s">
        <v>57</v>
      </c>
    </row>
    <row r="474" spans="1:41" s="162" customFormat="1" ht="65.25" customHeight="1" x14ac:dyDescent="0.25">
      <c r="A474" s="153"/>
      <c r="B474" s="228" t="s">
        <v>1500</v>
      </c>
      <c r="C474" s="229" t="s">
        <v>1501</v>
      </c>
      <c r="D474" s="230" t="s">
        <v>591</v>
      </c>
      <c r="E474" s="231" t="s">
        <v>1488</v>
      </c>
      <c r="F474" s="232" t="s">
        <v>1502</v>
      </c>
      <c r="G474" s="233" t="s">
        <v>51</v>
      </c>
      <c r="H474" s="234" t="s">
        <v>6497</v>
      </c>
      <c r="I474" s="235"/>
      <c r="J474" s="235" t="s">
        <v>70</v>
      </c>
      <c r="K474" s="236" t="str">
        <f t="shared" si="15"/>
        <v>00 21 00</v>
      </c>
      <c r="L474" s="235" t="s">
        <v>199</v>
      </c>
      <c r="M474" s="240" t="s">
        <v>54</v>
      </c>
      <c r="N474" s="243" t="s">
        <v>54</v>
      </c>
      <c r="O474" s="156"/>
      <c r="P474" s="154"/>
      <c r="Q474" s="157"/>
      <c r="R474" s="157"/>
      <c r="S474" s="241" t="s">
        <v>54</v>
      </c>
      <c r="T474" s="157"/>
      <c r="U474" s="157"/>
      <c r="V474" s="157"/>
      <c r="W474" s="157"/>
      <c r="X474" s="157"/>
      <c r="Y474" s="158"/>
      <c r="Z474" s="159"/>
      <c r="AA474" s="158"/>
      <c r="AB474" s="159"/>
      <c r="AC474" s="241" t="s">
        <v>54</v>
      </c>
      <c r="AD474" s="243" t="s">
        <v>54</v>
      </c>
      <c r="AE474" s="154"/>
      <c r="AF474" s="157"/>
      <c r="AG474" s="155"/>
      <c r="AH474" s="155"/>
      <c r="AI474" s="242" t="s">
        <v>55</v>
      </c>
      <c r="AJ474" s="160">
        <v>467</v>
      </c>
      <c r="AK474" s="161"/>
      <c r="AL474" s="162" t="s">
        <v>6431</v>
      </c>
      <c r="AN474" s="163"/>
    </row>
    <row r="475" spans="1:41" s="162" customFormat="1" ht="65.25" customHeight="1" x14ac:dyDescent="0.25">
      <c r="A475" s="153"/>
      <c r="B475" s="228" t="s">
        <v>1500</v>
      </c>
      <c r="C475" s="229" t="s">
        <v>1503</v>
      </c>
      <c r="D475" s="230" t="s">
        <v>83</v>
      </c>
      <c r="E475" s="231" t="s">
        <v>1488</v>
      </c>
      <c r="F475" s="232" t="s">
        <v>1450</v>
      </c>
      <c r="G475" s="233" t="s">
        <v>51</v>
      </c>
      <c r="H475" s="234" t="s">
        <v>6497</v>
      </c>
      <c r="I475" s="235"/>
      <c r="J475" s="235" t="s">
        <v>70</v>
      </c>
      <c r="K475" s="236" t="str">
        <f t="shared" si="15"/>
        <v>00 72 00</v>
      </c>
      <c r="L475" s="235" t="s">
        <v>57</v>
      </c>
      <c r="M475" s="240" t="s">
        <v>54</v>
      </c>
      <c r="N475" s="243" t="s">
        <v>54</v>
      </c>
      <c r="O475" s="156"/>
      <c r="P475" s="154"/>
      <c r="Q475" s="157"/>
      <c r="R475" s="157"/>
      <c r="S475" s="241" t="s">
        <v>54</v>
      </c>
      <c r="T475" s="157"/>
      <c r="U475" s="157"/>
      <c r="V475" s="157"/>
      <c r="W475" s="157"/>
      <c r="X475" s="157"/>
      <c r="Y475" s="158"/>
      <c r="Z475" s="159"/>
      <c r="AA475" s="158"/>
      <c r="AB475" s="159"/>
      <c r="AC475" s="241" t="s">
        <v>54</v>
      </c>
      <c r="AD475" s="243" t="s">
        <v>54</v>
      </c>
      <c r="AE475" s="154"/>
      <c r="AF475" s="157"/>
      <c r="AG475" s="155"/>
      <c r="AH475" s="155"/>
      <c r="AI475" s="242" t="s">
        <v>55</v>
      </c>
      <c r="AJ475" s="160">
        <v>468</v>
      </c>
      <c r="AK475" s="161"/>
      <c r="AN475" s="163"/>
      <c r="AO475" s="162" t="s">
        <v>57</v>
      </c>
    </row>
    <row r="476" spans="1:41" s="162" customFormat="1" ht="65.25" customHeight="1" x14ac:dyDescent="0.25">
      <c r="A476" s="153"/>
      <c r="B476" s="228" t="s">
        <v>1500</v>
      </c>
      <c r="C476" s="229" t="s">
        <v>1504</v>
      </c>
      <c r="D476" s="230" t="s">
        <v>1487</v>
      </c>
      <c r="E476" s="231" t="s">
        <v>1488</v>
      </c>
      <c r="F476" s="232" t="s">
        <v>1505</v>
      </c>
      <c r="G476" s="233" t="s">
        <v>51</v>
      </c>
      <c r="H476" s="234" t="s">
        <v>6497</v>
      </c>
      <c r="I476" s="235"/>
      <c r="J476" s="235" t="s">
        <v>70</v>
      </c>
      <c r="K476" s="236" t="str">
        <f t="shared" si="15"/>
        <v>00 72 00</v>
      </c>
      <c r="L476" s="235" t="s">
        <v>57</v>
      </c>
      <c r="M476" s="240" t="s">
        <v>54</v>
      </c>
      <c r="N476" s="243" t="s">
        <v>54</v>
      </c>
      <c r="O476" s="156"/>
      <c r="P476" s="154"/>
      <c r="Q476" s="157"/>
      <c r="R476" s="157"/>
      <c r="S476" s="241" t="s">
        <v>54</v>
      </c>
      <c r="T476" s="157"/>
      <c r="U476" s="157"/>
      <c r="V476" s="157"/>
      <c r="W476" s="157"/>
      <c r="X476" s="157"/>
      <c r="Y476" s="158"/>
      <c r="Z476" s="159"/>
      <c r="AA476" s="158"/>
      <c r="AB476" s="159"/>
      <c r="AC476" s="241" t="s">
        <v>54</v>
      </c>
      <c r="AD476" s="243" t="s">
        <v>54</v>
      </c>
      <c r="AE476" s="154"/>
      <c r="AF476" s="157"/>
      <c r="AG476" s="155"/>
      <c r="AH476" s="155"/>
      <c r="AI476" s="242" t="s">
        <v>55</v>
      </c>
      <c r="AJ476" s="160">
        <v>469</v>
      </c>
      <c r="AK476" s="161"/>
      <c r="AL476" s="162" t="s">
        <v>6432</v>
      </c>
      <c r="AN476" s="163"/>
      <c r="AO476" s="162" t="s">
        <v>179</v>
      </c>
    </row>
    <row r="477" spans="1:41" s="162" customFormat="1" ht="65.25" customHeight="1" x14ac:dyDescent="0.25">
      <c r="A477" s="153"/>
      <c r="B477" s="228" t="s">
        <v>1506</v>
      </c>
      <c r="C477" s="229" t="s">
        <v>1507</v>
      </c>
      <c r="D477" s="230" t="s">
        <v>60</v>
      </c>
      <c r="E477" s="231" t="s">
        <v>1508</v>
      </c>
      <c r="F477" s="232" t="s">
        <v>1509</v>
      </c>
      <c r="G477" s="233" t="s">
        <v>51</v>
      </c>
      <c r="H477" s="234" t="s">
        <v>6497</v>
      </c>
      <c r="I477" s="235" t="s">
        <v>6893</v>
      </c>
      <c r="J477" s="235" t="s">
        <v>64</v>
      </c>
      <c r="K477" s="236" t="str">
        <f t="shared" si="15"/>
        <v>00 45 00</v>
      </c>
      <c r="L477" s="235" t="s">
        <v>53</v>
      </c>
      <c r="M477" s="240" t="s">
        <v>157</v>
      </c>
      <c r="N477" s="243" t="s">
        <v>157</v>
      </c>
      <c r="O477" s="244" t="s">
        <v>157</v>
      </c>
      <c r="P477" s="240" t="s">
        <v>157</v>
      </c>
      <c r="Q477" s="241" t="s">
        <v>157</v>
      </c>
      <c r="R477" s="241" t="s">
        <v>157</v>
      </c>
      <c r="S477" s="241" t="s">
        <v>157</v>
      </c>
      <c r="T477" s="241" t="s">
        <v>157</v>
      </c>
      <c r="U477" s="241" t="s">
        <v>157</v>
      </c>
      <c r="V477" s="241" t="s">
        <v>157</v>
      </c>
      <c r="W477" s="241" t="s">
        <v>157</v>
      </c>
      <c r="X477" s="241" t="s">
        <v>157</v>
      </c>
      <c r="Y477" s="242" t="s">
        <v>157</v>
      </c>
      <c r="Z477" s="159"/>
      <c r="AA477" s="158"/>
      <c r="AB477" s="245" t="s">
        <v>157</v>
      </c>
      <c r="AC477" s="241" t="s">
        <v>157</v>
      </c>
      <c r="AD477" s="243" t="s">
        <v>157</v>
      </c>
      <c r="AE477" s="240" t="s">
        <v>157</v>
      </c>
      <c r="AF477" s="157"/>
      <c r="AG477" s="155"/>
      <c r="AH477" s="155"/>
      <c r="AI477" s="242" t="s">
        <v>55</v>
      </c>
      <c r="AJ477" s="160">
        <v>470</v>
      </c>
      <c r="AK477" s="161"/>
      <c r="AN477" s="163"/>
    </row>
    <row r="478" spans="1:41" s="8" customFormat="1" ht="65.25" customHeight="1" x14ac:dyDescent="0.25">
      <c r="A478" s="151"/>
      <c r="B478" s="40" t="s">
        <v>1510</v>
      </c>
      <c r="C478" s="37" t="s">
        <v>1511</v>
      </c>
      <c r="D478" s="27" t="s">
        <v>196</v>
      </c>
      <c r="E478" s="218" t="s">
        <v>6773</v>
      </c>
      <c r="F478" s="12" t="s">
        <v>1512</v>
      </c>
      <c r="G478" s="44" t="s">
        <v>63</v>
      </c>
      <c r="H478" s="250"/>
      <c r="I478" s="52" t="s">
        <v>6893</v>
      </c>
      <c r="J478" s="52" t="s">
        <v>64</v>
      </c>
      <c r="K478" s="98" t="str">
        <f t="shared" si="15"/>
        <v>00 72 00</v>
      </c>
      <c r="L478" s="52" t="s">
        <v>57</v>
      </c>
      <c r="M478" s="44" t="s">
        <v>54</v>
      </c>
      <c r="N478" s="52" t="s">
        <v>54</v>
      </c>
      <c r="O478" s="76" t="s">
        <v>397</v>
      </c>
      <c r="P478" s="44" t="s">
        <v>54</v>
      </c>
      <c r="Q478" s="51" t="s">
        <v>54</v>
      </c>
      <c r="R478" s="51" t="s">
        <v>54</v>
      </c>
      <c r="S478" s="51" t="s">
        <v>54</v>
      </c>
      <c r="T478" s="51" t="s">
        <v>54</v>
      </c>
      <c r="U478" s="51" t="s">
        <v>54</v>
      </c>
      <c r="V478" s="51" t="s">
        <v>54</v>
      </c>
      <c r="W478" s="51" t="s">
        <v>54</v>
      </c>
      <c r="X478" s="51" t="s">
        <v>54</v>
      </c>
      <c r="Y478" s="50" t="s">
        <v>54</v>
      </c>
      <c r="Z478" s="31" t="s">
        <v>54</v>
      </c>
      <c r="AA478" s="50" t="s">
        <v>54</v>
      </c>
      <c r="AB478" s="31" t="s">
        <v>54</v>
      </c>
      <c r="AC478" s="51" t="s">
        <v>54</v>
      </c>
      <c r="AD478" s="52" t="s">
        <v>54</v>
      </c>
      <c r="AE478" s="44" t="s">
        <v>54</v>
      </c>
      <c r="AF478" s="51" t="s">
        <v>54</v>
      </c>
      <c r="AG478" s="52" t="s">
        <v>157</v>
      </c>
      <c r="AH478" s="52"/>
      <c r="AI478" s="50" t="s">
        <v>55</v>
      </c>
      <c r="AJ478" s="160">
        <v>471</v>
      </c>
      <c r="AK478" s="128"/>
      <c r="AL478" s="8" t="s">
        <v>6433</v>
      </c>
      <c r="AN478" s="129"/>
    </row>
    <row r="479" spans="1:41" s="8" customFormat="1" ht="65.25" customHeight="1" x14ac:dyDescent="0.25">
      <c r="A479" s="64"/>
      <c r="B479" s="105" t="s">
        <v>78</v>
      </c>
      <c r="C479" s="106" t="s">
        <v>79</v>
      </c>
      <c r="D479" s="13" t="s">
        <v>196</v>
      </c>
      <c r="E479" s="218" t="s">
        <v>1513</v>
      </c>
      <c r="F479" s="94" t="s">
        <v>1514</v>
      </c>
      <c r="G479" s="44" t="s">
        <v>63</v>
      </c>
      <c r="H479" s="52"/>
      <c r="I479" s="52"/>
      <c r="J479" s="52" t="s">
        <v>64</v>
      </c>
      <c r="K479" s="98" t="str">
        <f t="shared" si="15"/>
        <v>00 72 00</v>
      </c>
      <c r="L479" s="52" t="s">
        <v>57</v>
      </c>
      <c r="M479" s="44" t="s">
        <v>54</v>
      </c>
      <c r="N479" s="52" t="s">
        <v>54</v>
      </c>
      <c r="O479" s="76" t="s">
        <v>397</v>
      </c>
      <c r="P479" s="44" t="s">
        <v>54</v>
      </c>
      <c r="Q479" s="51" t="s">
        <v>54</v>
      </c>
      <c r="R479" s="51" t="s">
        <v>54</v>
      </c>
      <c r="S479" s="51" t="s">
        <v>54</v>
      </c>
      <c r="T479" s="51" t="s">
        <v>54</v>
      </c>
      <c r="U479" s="51" t="s">
        <v>54</v>
      </c>
      <c r="V479" s="51" t="s">
        <v>54</v>
      </c>
      <c r="W479" s="51" t="s">
        <v>54</v>
      </c>
      <c r="X479" s="51" t="s">
        <v>54</v>
      </c>
      <c r="Y479" s="50" t="s">
        <v>54</v>
      </c>
      <c r="Z479" s="31" t="s">
        <v>54</v>
      </c>
      <c r="AA479" s="50" t="s">
        <v>54</v>
      </c>
      <c r="AB479" s="31" t="s">
        <v>54</v>
      </c>
      <c r="AC479" s="51" t="s">
        <v>54</v>
      </c>
      <c r="AD479" s="52" t="s">
        <v>54</v>
      </c>
      <c r="AE479" s="44" t="s">
        <v>54</v>
      </c>
      <c r="AF479" s="57" t="s">
        <v>54</v>
      </c>
      <c r="AG479" s="58" t="s">
        <v>157</v>
      </c>
      <c r="AH479" s="58" t="s">
        <v>54</v>
      </c>
      <c r="AI479" s="50" t="s">
        <v>55</v>
      </c>
      <c r="AJ479" s="160">
        <v>472</v>
      </c>
    </row>
    <row r="480" spans="1:41" s="8" customFormat="1" ht="93.6" customHeight="1" x14ac:dyDescent="0.25">
      <c r="A480" s="151"/>
      <c r="B480" s="40" t="s">
        <v>1515</v>
      </c>
      <c r="C480" s="37" t="s">
        <v>1516</v>
      </c>
      <c r="D480" s="27" t="s">
        <v>1517</v>
      </c>
      <c r="E480" s="218" t="s">
        <v>6774</v>
      </c>
      <c r="F480" s="12" t="s">
        <v>1518</v>
      </c>
      <c r="G480" s="44" t="s">
        <v>63</v>
      </c>
      <c r="H480" s="250"/>
      <c r="I480" s="52"/>
      <c r="J480" s="52" t="s">
        <v>64</v>
      </c>
      <c r="K480" s="98" t="str">
        <f t="shared" si="15"/>
        <v>00 72 00</v>
      </c>
      <c r="L480" s="52" t="s">
        <v>57</v>
      </c>
      <c r="M480" s="44" t="s">
        <v>397</v>
      </c>
      <c r="N480" s="52" t="s">
        <v>397</v>
      </c>
      <c r="O480" s="76" t="s">
        <v>397</v>
      </c>
      <c r="P480" s="44" t="s">
        <v>397</v>
      </c>
      <c r="Q480" s="51" t="s">
        <v>397</v>
      </c>
      <c r="R480" s="51" t="s">
        <v>397</v>
      </c>
      <c r="S480" s="51" t="s">
        <v>397</v>
      </c>
      <c r="T480" s="51" t="s">
        <v>397</v>
      </c>
      <c r="U480" s="51" t="s">
        <v>397</v>
      </c>
      <c r="V480" s="51" t="s">
        <v>397</v>
      </c>
      <c r="W480" s="51" t="s">
        <v>397</v>
      </c>
      <c r="X480" s="51" t="s">
        <v>397</v>
      </c>
      <c r="Y480" s="50" t="s">
        <v>397</v>
      </c>
      <c r="Z480" s="31"/>
      <c r="AA480" s="50"/>
      <c r="AB480" s="31" t="s">
        <v>397</v>
      </c>
      <c r="AC480" s="51" t="s">
        <v>397</v>
      </c>
      <c r="AD480" s="52" t="s">
        <v>397</v>
      </c>
      <c r="AE480" s="44" t="s">
        <v>397</v>
      </c>
      <c r="AF480" s="51"/>
      <c r="AG480" s="52"/>
      <c r="AH480" s="52"/>
      <c r="AI480" s="50" t="s">
        <v>55</v>
      </c>
      <c r="AJ480" s="160">
        <v>473</v>
      </c>
      <c r="AK480" s="128"/>
      <c r="AL480" s="8" t="s">
        <v>6434</v>
      </c>
      <c r="AN480" s="129"/>
    </row>
    <row r="481" spans="1:43" s="8" customFormat="1" ht="65.25" customHeight="1" x14ac:dyDescent="0.25">
      <c r="A481" s="151"/>
      <c r="B481" s="40" t="s">
        <v>1519</v>
      </c>
      <c r="C481" s="37" t="s">
        <v>1520</v>
      </c>
      <c r="D481" s="27" t="s">
        <v>191</v>
      </c>
      <c r="E481" s="218" t="s">
        <v>6775</v>
      </c>
      <c r="F481" s="12" t="s">
        <v>1521</v>
      </c>
      <c r="G481" s="44" t="s">
        <v>51</v>
      </c>
      <c r="H481" s="250"/>
      <c r="I481" s="52"/>
      <c r="J481" s="52" t="s">
        <v>70</v>
      </c>
      <c r="K481" s="98" t="str">
        <f t="shared" si="15"/>
        <v>00 45 00</v>
      </c>
      <c r="L481" s="52" t="s">
        <v>53</v>
      </c>
      <c r="M481" s="44" t="s">
        <v>54</v>
      </c>
      <c r="N481" s="52" t="s">
        <v>54</v>
      </c>
      <c r="O481" s="76" t="s">
        <v>54</v>
      </c>
      <c r="P481" s="44" t="s">
        <v>54</v>
      </c>
      <c r="Q481" s="51" t="s">
        <v>54</v>
      </c>
      <c r="R481" s="51" t="s">
        <v>54</v>
      </c>
      <c r="S481" s="51"/>
      <c r="T481" s="51"/>
      <c r="U481" s="51" t="s">
        <v>54</v>
      </c>
      <c r="V481" s="51"/>
      <c r="W481" s="51"/>
      <c r="X481" s="51"/>
      <c r="Y481" s="50"/>
      <c r="Z481" s="31"/>
      <c r="AA481" s="50"/>
      <c r="AB481" s="31" t="s">
        <v>54</v>
      </c>
      <c r="AC481" s="51" t="s">
        <v>54</v>
      </c>
      <c r="AD481" s="52" t="s">
        <v>54</v>
      </c>
      <c r="AE481" s="44" t="s">
        <v>54</v>
      </c>
      <c r="AF481" s="51"/>
      <c r="AG481" s="52"/>
      <c r="AH481" s="52"/>
      <c r="AI481" s="50" t="s">
        <v>55</v>
      </c>
      <c r="AJ481" s="160">
        <v>474</v>
      </c>
      <c r="AK481" s="128"/>
      <c r="AN481" s="129"/>
    </row>
    <row r="482" spans="1:43" s="8" customFormat="1" ht="65.25" customHeight="1" x14ac:dyDescent="0.25">
      <c r="A482" s="151"/>
      <c r="B482" s="40" t="s">
        <v>1522</v>
      </c>
      <c r="C482" s="37" t="s">
        <v>1523</v>
      </c>
      <c r="D482" s="27" t="s">
        <v>1524</v>
      </c>
      <c r="E482" s="218" t="s">
        <v>6776</v>
      </c>
      <c r="F482" s="12" t="s">
        <v>1525</v>
      </c>
      <c r="G482" s="44" t="s">
        <v>51</v>
      </c>
      <c r="H482" s="250"/>
      <c r="I482" s="52" t="s">
        <v>6893</v>
      </c>
      <c r="J482" s="52" t="s">
        <v>70</v>
      </c>
      <c r="K482" s="98" t="str">
        <f t="shared" si="15"/>
        <v>00 45 00</v>
      </c>
      <c r="L482" s="52" t="s">
        <v>53</v>
      </c>
      <c r="M482" s="44" t="s">
        <v>54</v>
      </c>
      <c r="N482" s="52" t="s">
        <v>54</v>
      </c>
      <c r="O482" s="76" t="s">
        <v>54</v>
      </c>
      <c r="P482" s="44" t="s">
        <v>54</v>
      </c>
      <c r="Q482" s="51" t="s">
        <v>54</v>
      </c>
      <c r="R482" s="51"/>
      <c r="S482" s="51" t="s">
        <v>54</v>
      </c>
      <c r="T482" s="51" t="s">
        <v>54</v>
      </c>
      <c r="U482" s="51" t="s">
        <v>54</v>
      </c>
      <c r="V482" s="51" t="s">
        <v>54</v>
      </c>
      <c r="W482" s="51" t="s">
        <v>54</v>
      </c>
      <c r="X482" s="51" t="s">
        <v>54</v>
      </c>
      <c r="Y482" s="50" t="s">
        <v>54</v>
      </c>
      <c r="Z482" s="31" t="s">
        <v>54</v>
      </c>
      <c r="AA482" s="50" t="s">
        <v>54</v>
      </c>
      <c r="AB482" s="31" t="s">
        <v>54</v>
      </c>
      <c r="AC482" s="51" t="s">
        <v>54</v>
      </c>
      <c r="AD482" s="52" t="s">
        <v>54</v>
      </c>
      <c r="AE482" s="44" t="s">
        <v>54</v>
      </c>
      <c r="AF482" s="51"/>
      <c r="AG482" s="52"/>
      <c r="AH482" s="52"/>
      <c r="AI482" s="50" t="s">
        <v>55</v>
      </c>
      <c r="AJ482" s="160">
        <v>475</v>
      </c>
      <c r="AK482" s="128"/>
      <c r="AL482" s="8" t="s">
        <v>6435</v>
      </c>
      <c r="AN482" s="129"/>
    </row>
    <row r="483" spans="1:43" s="8" customFormat="1" ht="65.25" customHeight="1" x14ac:dyDescent="0.25">
      <c r="A483" s="151"/>
      <c r="B483" s="40" t="s">
        <v>1526</v>
      </c>
      <c r="C483" s="37" t="s">
        <v>1527</v>
      </c>
      <c r="D483" s="27" t="s">
        <v>1524</v>
      </c>
      <c r="E483" s="218" t="s">
        <v>6777</v>
      </c>
      <c r="F483" s="12" t="s">
        <v>1528</v>
      </c>
      <c r="G483" s="44" t="s">
        <v>63</v>
      </c>
      <c r="H483" s="250"/>
      <c r="I483" s="52" t="s">
        <v>6893</v>
      </c>
      <c r="J483" s="52" t="s">
        <v>64</v>
      </c>
      <c r="K483" s="98" t="str">
        <f t="shared" ref="K483:K546" si="16">IF(L483="I","00 72 00",IF(L483="K","00 45 00",IF(L483="E","00 73 00",IF(L483="F","00 73 00",IF(L483="G","00 73 00",IF(L483="H","00 73 00",IF(L483="L","00 21 00", IF(L483="M","00 22 00",""))))))))</f>
        <v>00 72 00</v>
      </c>
      <c r="L483" s="52" t="s">
        <v>57</v>
      </c>
      <c r="M483" s="44" t="s">
        <v>54</v>
      </c>
      <c r="N483" s="52" t="s">
        <v>54</v>
      </c>
      <c r="O483" s="76" t="s">
        <v>54</v>
      </c>
      <c r="P483" s="44" t="s">
        <v>54</v>
      </c>
      <c r="Q483" s="51" t="s">
        <v>54</v>
      </c>
      <c r="R483" s="51"/>
      <c r="S483" s="51" t="s">
        <v>54</v>
      </c>
      <c r="T483" s="51" t="s">
        <v>54</v>
      </c>
      <c r="U483" s="51" t="s">
        <v>54</v>
      </c>
      <c r="V483" s="51" t="s">
        <v>54</v>
      </c>
      <c r="W483" s="51" t="s">
        <v>54</v>
      </c>
      <c r="X483" s="51" t="s">
        <v>54</v>
      </c>
      <c r="Y483" s="50" t="s">
        <v>54</v>
      </c>
      <c r="Z483" s="31" t="s">
        <v>54</v>
      </c>
      <c r="AA483" s="50" t="s">
        <v>54</v>
      </c>
      <c r="AB483" s="31" t="s">
        <v>54</v>
      </c>
      <c r="AC483" s="51" t="s">
        <v>54</v>
      </c>
      <c r="AD483" s="52" t="s">
        <v>54</v>
      </c>
      <c r="AE483" s="44" t="s">
        <v>54</v>
      </c>
      <c r="AF483" s="51"/>
      <c r="AG483" s="52"/>
      <c r="AH483" s="52"/>
      <c r="AI483" s="50" t="s">
        <v>55</v>
      </c>
      <c r="AJ483" s="160">
        <v>476</v>
      </c>
      <c r="AK483" s="128"/>
      <c r="AN483" s="129"/>
    </row>
    <row r="484" spans="1:43" s="8" customFormat="1" ht="65.25" customHeight="1" x14ac:dyDescent="0.25">
      <c r="A484" s="151"/>
      <c r="B484" s="40" t="s">
        <v>1529</v>
      </c>
      <c r="C484" s="37" t="s">
        <v>1530</v>
      </c>
      <c r="D484" s="27" t="s">
        <v>1524</v>
      </c>
      <c r="E484" s="218" t="s">
        <v>6778</v>
      </c>
      <c r="F484" s="12" t="s">
        <v>1531</v>
      </c>
      <c r="G484" s="44" t="s">
        <v>63</v>
      </c>
      <c r="H484" s="250"/>
      <c r="I484" s="52" t="s">
        <v>6893</v>
      </c>
      <c r="J484" s="52" t="s">
        <v>64</v>
      </c>
      <c r="K484" s="98" t="str">
        <f t="shared" si="16"/>
        <v>00 72 00</v>
      </c>
      <c r="L484" s="52" t="s">
        <v>57</v>
      </c>
      <c r="M484" s="44" t="s">
        <v>54</v>
      </c>
      <c r="N484" s="52" t="s">
        <v>54</v>
      </c>
      <c r="O484" s="76" t="s">
        <v>54</v>
      </c>
      <c r="P484" s="44" t="s">
        <v>54</v>
      </c>
      <c r="Q484" s="51" t="s">
        <v>54</v>
      </c>
      <c r="R484" s="51"/>
      <c r="S484" s="51" t="s">
        <v>54</v>
      </c>
      <c r="T484" s="51" t="s">
        <v>54</v>
      </c>
      <c r="U484" s="51" t="s">
        <v>54</v>
      </c>
      <c r="V484" s="51" t="s">
        <v>54</v>
      </c>
      <c r="W484" s="51" t="s">
        <v>54</v>
      </c>
      <c r="X484" s="51" t="s">
        <v>54</v>
      </c>
      <c r="Y484" s="50" t="s">
        <v>54</v>
      </c>
      <c r="Z484" s="31" t="s">
        <v>54</v>
      </c>
      <c r="AA484" s="50" t="s">
        <v>54</v>
      </c>
      <c r="AB484" s="31" t="s">
        <v>54</v>
      </c>
      <c r="AC484" s="51" t="s">
        <v>54</v>
      </c>
      <c r="AD484" s="52" t="s">
        <v>54</v>
      </c>
      <c r="AE484" s="44" t="s">
        <v>54</v>
      </c>
      <c r="AF484" s="51"/>
      <c r="AG484" s="52"/>
      <c r="AH484" s="52"/>
      <c r="AI484" s="50" t="s">
        <v>55</v>
      </c>
      <c r="AJ484" s="160">
        <v>477</v>
      </c>
      <c r="AK484" s="128"/>
      <c r="AL484" s="8" t="s">
        <v>6436</v>
      </c>
      <c r="AN484" s="129"/>
    </row>
    <row r="485" spans="1:43" s="8" customFormat="1" ht="65.25" customHeight="1" x14ac:dyDescent="0.25">
      <c r="A485" s="151"/>
      <c r="B485" s="40" t="s">
        <v>1532</v>
      </c>
      <c r="C485" s="37" t="s">
        <v>1533</v>
      </c>
      <c r="D485" s="27" t="s">
        <v>60</v>
      </c>
      <c r="E485" s="218" t="s">
        <v>6779</v>
      </c>
      <c r="F485" s="12" t="s">
        <v>6685</v>
      </c>
      <c r="G485" s="44" t="s">
        <v>63</v>
      </c>
      <c r="H485" s="250"/>
      <c r="I485" s="52"/>
      <c r="J485" s="52" t="s">
        <v>64</v>
      </c>
      <c r="K485" s="98" t="str">
        <f t="shared" si="16"/>
        <v>00 72 00</v>
      </c>
      <c r="L485" s="52" t="s">
        <v>57</v>
      </c>
      <c r="M485" s="44" t="s">
        <v>54</v>
      </c>
      <c r="N485" s="52" t="s">
        <v>54</v>
      </c>
      <c r="O485" s="76"/>
      <c r="P485" s="44" t="s">
        <v>54</v>
      </c>
      <c r="Q485" s="51" t="s">
        <v>54</v>
      </c>
      <c r="R485" s="51"/>
      <c r="S485" s="51"/>
      <c r="T485" s="51"/>
      <c r="U485" s="51"/>
      <c r="V485" s="51"/>
      <c r="W485" s="51"/>
      <c r="X485" s="51"/>
      <c r="Y485" s="50"/>
      <c r="Z485" s="31"/>
      <c r="AA485" s="50"/>
      <c r="AB485" s="31" t="s">
        <v>54</v>
      </c>
      <c r="AC485" s="51" t="s">
        <v>54</v>
      </c>
      <c r="AD485" s="52" t="s">
        <v>54</v>
      </c>
      <c r="AE485" s="44" t="s">
        <v>54</v>
      </c>
      <c r="AF485" s="51" t="s">
        <v>54</v>
      </c>
      <c r="AG485" s="52"/>
      <c r="AH485" s="52"/>
      <c r="AI485" s="50" t="s">
        <v>55</v>
      </c>
      <c r="AJ485" s="160">
        <v>478</v>
      </c>
      <c r="AK485" s="128"/>
      <c r="AN485" s="129"/>
    </row>
    <row r="486" spans="1:43" s="8" customFormat="1" ht="65.25" customHeight="1" x14ac:dyDescent="0.25">
      <c r="A486" s="151"/>
      <c r="B486" s="40" t="s">
        <v>1534</v>
      </c>
      <c r="C486" s="37" t="s">
        <v>1535</v>
      </c>
      <c r="D486" s="27" t="s">
        <v>582</v>
      </c>
      <c r="E486" s="218" t="s">
        <v>6780</v>
      </c>
      <c r="F486" s="12" t="s">
        <v>1536</v>
      </c>
      <c r="G486" s="44" t="s">
        <v>63</v>
      </c>
      <c r="H486" s="250"/>
      <c r="I486" s="52"/>
      <c r="J486" s="52" t="s">
        <v>64</v>
      </c>
      <c r="K486" s="98" t="str">
        <f t="shared" si="16"/>
        <v>00 72 00</v>
      </c>
      <c r="L486" s="52" t="s">
        <v>57</v>
      </c>
      <c r="M486" s="44" t="s">
        <v>54</v>
      </c>
      <c r="N486" s="52" t="s">
        <v>54</v>
      </c>
      <c r="O486" s="76" t="s">
        <v>54</v>
      </c>
      <c r="P486" s="44" t="s">
        <v>54</v>
      </c>
      <c r="Q486" s="51" t="s">
        <v>54</v>
      </c>
      <c r="R486" s="51" t="s">
        <v>54</v>
      </c>
      <c r="S486" s="51" t="s">
        <v>54</v>
      </c>
      <c r="T486" s="51" t="s">
        <v>54</v>
      </c>
      <c r="U486" s="51" t="s">
        <v>54</v>
      </c>
      <c r="V486" s="51" t="s">
        <v>54</v>
      </c>
      <c r="W486" s="51" t="s">
        <v>54</v>
      </c>
      <c r="X486" s="51" t="s">
        <v>54</v>
      </c>
      <c r="Y486" s="50" t="s">
        <v>54</v>
      </c>
      <c r="Z486" s="31"/>
      <c r="AA486" s="50"/>
      <c r="AB486" s="31" t="s">
        <v>54</v>
      </c>
      <c r="AC486" s="51" t="s">
        <v>54</v>
      </c>
      <c r="AD486" s="52" t="s">
        <v>54</v>
      </c>
      <c r="AE486" s="44" t="s">
        <v>54</v>
      </c>
      <c r="AF486" s="51"/>
      <c r="AG486" s="52"/>
      <c r="AH486" s="52"/>
      <c r="AI486" s="50" t="s">
        <v>55</v>
      </c>
      <c r="AJ486" s="160">
        <v>479</v>
      </c>
      <c r="AK486" s="128"/>
      <c r="AL486" s="8" t="s">
        <v>6437</v>
      </c>
      <c r="AN486" s="129"/>
    </row>
    <row r="487" spans="1:43" s="8" customFormat="1" ht="65.25" customHeight="1" x14ac:dyDescent="0.25">
      <c r="A487" s="151"/>
      <c r="B487" s="40" t="s">
        <v>1537</v>
      </c>
      <c r="C487" s="37" t="s">
        <v>1538</v>
      </c>
      <c r="D487" s="27" t="s">
        <v>582</v>
      </c>
      <c r="E487" s="218" t="s">
        <v>6781</v>
      </c>
      <c r="F487" s="12" t="s">
        <v>1539</v>
      </c>
      <c r="G487" s="44" t="s">
        <v>63</v>
      </c>
      <c r="H487" s="250"/>
      <c r="I487" s="52" t="s">
        <v>6893</v>
      </c>
      <c r="J487" s="52" t="s">
        <v>64</v>
      </c>
      <c r="K487" s="98" t="str">
        <f t="shared" si="16"/>
        <v>00 72 00</v>
      </c>
      <c r="L487" s="52" t="s">
        <v>57</v>
      </c>
      <c r="M487" s="44" t="s">
        <v>157</v>
      </c>
      <c r="N487" s="52" t="s">
        <v>157</v>
      </c>
      <c r="O487" s="76" t="s">
        <v>157</v>
      </c>
      <c r="P487" s="44" t="s">
        <v>157</v>
      </c>
      <c r="Q487" s="51" t="s">
        <v>157</v>
      </c>
      <c r="R487" s="51" t="s">
        <v>157</v>
      </c>
      <c r="S487" s="51" t="s">
        <v>157</v>
      </c>
      <c r="T487" s="51" t="s">
        <v>157</v>
      </c>
      <c r="U487" s="51" t="s">
        <v>157</v>
      </c>
      <c r="V487" s="51" t="s">
        <v>157</v>
      </c>
      <c r="W487" s="51" t="s">
        <v>157</v>
      </c>
      <c r="X487" s="51" t="s">
        <v>157</v>
      </c>
      <c r="Y487" s="50" t="s">
        <v>157</v>
      </c>
      <c r="Z487" s="31" t="s">
        <v>157</v>
      </c>
      <c r="AA487" s="50" t="s">
        <v>157</v>
      </c>
      <c r="AB487" s="31" t="s">
        <v>157</v>
      </c>
      <c r="AC487" s="51" t="s">
        <v>157</v>
      </c>
      <c r="AD487" s="52" t="s">
        <v>157</v>
      </c>
      <c r="AE487" s="44" t="s">
        <v>157</v>
      </c>
      <c r="AF487" s="51" t="s">
        <v>54</v>
      </c>
      <c r="AG487" s="52"/>
      <c r="AH487" s="52"/>
      <c r="AI487" s="50" t="s">
        <v>55</v>
      </c>
      <c r="AJ487" s="160">
        <v>480</v>
      </c>
      <c r="AK487" s="128"/>
      <c r="AN487" s="129"/>
    </row>
    <row r="488" spans="1:43" s="8" customFormat="1" ht="65.25" customHeight="1" x14ac:dyDescent="0.25">
      <c r="A488" s="151"/>
      <c r="B488" s="40" t="s">
        <v>1540</v>
      </c>
      <c r="C488" s="37" t="s">
        <v>1541</v>
      </c>
      <c r="D488" s="27" t="s">
        <v>60</v>
      </c>
      <c r="E488" s="218" t="s">
        <v>1542</v>
      </c>
      <c r="F488" s="12" t="s">
        <v>1543</v>
      </c>
      <c r="G488" s="44" t="s">
        <v>63</v>
      </c>
      <c r="H488" s="250"/>
      <c r="I488" s="52"/>
      <c r="J488" s="52" t="s">
        <v>64</v>
      </c>
      <c r="K488" s="98" t="str">
        <f t="shared" si="16"/>
        <v>00 72 00</v>
      </c>
      <c r="L488" s="52" t="s">
        <v>57</v>
      </c>
      <c r="M488" s="44" t="s">
        <v>54</v>
      </c>
      <c r="N488" s="52" t="s">
        <v>54</v>
      </c>
      <c r="O488" s="76"/>
      <c r="P488" s="44" t="s">
        <v>54</v>
      </c>
      <c r="Q488" s="51" t="s">
        <v>54</v>
      </c>
      <c r="R488" s="51"/>
      <c r="S488" s="51" t="s">
        <v>54</v>
      </c>
      <c r="T488" s="51"/>
      <c r="U488" s="51" t="s">
        <v>54</v>
      </c>
      <c r="V488" s="51" t="s">
        <v>54</v>
      </c>
      <c r="W488" s="51" t="s">
        <v>54</v>
      </c>
      <c r="X488" s="51"/>
      <c r="Y488" s="50"/>
      <c r="Z488" s="31" t="s">
        <v>54</v>
      </c>
      <c r="AA488" s="50" t="s">
        <v>54</v>
      </c>
      <c r="AB488" s="31" t="s">
        <v>397</v>
      </c>
      <c r="AC488" s="51" t="s">
        <v>54</v>
      </c>
      <c r="AD488" s="52" t="s">
        <v>54</v>
      </c>
      <c r="AE488" s="44" t="s">
        <v>54</v>
      </c>
      <c r="AF488" s="51" t="s">
        <v>54</v>
      </c>
      <c r="AG488" s="52"/>
      <c r="AH488" s="52"/>
      <c r="AI488" s="50" t="s">
        <v>55</v>
      </c>
      <c r="AJ488" s="160">
        <v>481</v>
      </c>
      <c r="AK488" s="128"/>
      <c r="AL488" s="8" t="s">
        <v>6438</v>
      </c>
      <c r="AN488" s="129"/>
    </row>
    <row r="489" spans="1:43" s="8" customFormat="1" ht="65.25" customHeight="1" x14ac:dyDescent="0.25">
      <c r="A489" s="151"/>
      <c r="B489" s="40" t="s">
        <v>1540</v>
      </c>
      <c r="C489" s="37" t="s">
        <v>1544</v>
      </c>
      <c r="D489" s="27" t="s">
        <v>74</v>
      </c>
      <c r="E489" s="218" t="s">
        <v>1545</v>
      </c>
      <c r="F489" s="12" t="s">
        <v>1546</v>
      </c>
      <c r="G489" s="44" t="s">
        <v>63</v>
      </c>
      <c r="H489" s="250"/>
      <c r="I489" s="52"/>
      <c r="J489" s="52" t="s">
        <v>64</v>
      </c>
      <c r="K489" s="98" t="str">
        <f t="shared" si="16"/>
        <v>00 72 00</v>
      </c>
      <c r="L489" s="52" t="s">
        <v>57</v>
      </c>
      <c r="M489" s="44" t="s">
        <v>54</v>
      </c>
      <c r="N489" s="52" t="s">
        <v>54</v>
      </c>
      <c r="O489" s="76"/>
      <c r="P489" s="44"/>
      <c r="Q489" s="51"/>
      <c r="R489" s="51" t="s">
        <v>54</v>
      </c>
      <c r="S489" s="51" t="s">
        <v>54</v>
      </c>
      <c r="T489" s="51"/>
      <c r="U489" s="51" t="s">
        <v>54</v>
      </c>
      <c r="V489" s="51"/>
      <c r="W489" s="51" t="s">
        <v>54</v>
      </c>
      <c r="X489" s="51"/>
      <c r="Y489" s="50"/>
      <c r="Z489" s="31"/>
      <c r="AA489" s="50"/>
      <c r="AB489" s="31" t="s">
        <v>397</v>
      </c>
      <c r="AC489" s="51" t="s">
        <v>54</v>
      </c>
      <c r="AD489" s="52" t="s">
        <v>54</v>
      </c>
      <c r="AE489" s="44" t="s">
        <v>54</v>
      </c>
      <c r="AF489" s="51" t="s">
        <v>54</v>
      </c>
      <c r="AG489" s="52"/>
      <c r="AH489" s="52"/>
      <c r="AI489" s="50" t="s">
        <v>55</v>
      </c>
      <c r="AJ489" s="160">
        <v>482</v>
      </c>
      <c r="AK489" s="128"/>
      <c r="AN489" s="129"/>
      <c r="AO489" s="129" t="s">
        <v>57</v>
      </c>
      <c r="AP489" s="129"/>
      <c r="AQ489" s="129"/>
    </row>
    <row r="490" spans="1:43" s="8" customFormat="1" ht="65.25" customHeight="1" x14ac:dyDescent="0.25">
      <c r="A490" s="151"/>
      <c r="B490" s="40" t="s">
        <v>1540</v>
      </c>
      <c r="C490" s="37" t="s">
        <v>1547</v>
      </c>
      <c r="D490" s="27" t="s">
        <v>60</v>
      </c>
      <c r="E490" s="218" t="s">
        <v>1548</v>
      </c>
      <c r="F490" s="12" t="s">
        <v>1549</v>
      </c>
      <c r="G490" s="44" t="s">
        <v>63</v>
      </c>
      <c r="H490" s="250"/>
      <c r="I490" s="52"/>
      <c r="J490" s="52" t="s">
        <v>64</v>
      </c>
      <c r="K490" s="98" t="str">
        <f t="shared" si="16"/>
        <v>00 72 00</v>
      </c>
      <c r="L490" s="52" t="s">
        <v>57</v>
      </c>
      <c r="M490" s="44" t="s">
        <v>54</v>
      </c>
      <c r="N490" s="52" t="s">
        <v>54</v>
      </c>
      <c r="O490" s="76"/>
      <c r="P490" s="44"/>
      <c r="Q490" s="51"/>
      <c r="R490" s="51"/>
      <c r="S490" s="51"/>
      <c r="T490" s="51"/>
      <c r="U490" s="51" t="s">
        <v>54</v>
      </c>
      <c r="V490" s="51"/>
      <c r="W490" s="51"/>
      <c r="X490" s="51"/>
      <c r="Y490" s="50"/>
      <c r="Z490" s="31"/>
      <c r="AA490" s="50"/>
      <c r="AB490" s="31" t="s">
        <v>397</v>
      </c>
      <c r="AC490" s="51" t="s">
        <v>54</v>
      </c>
      <c r="AD490" s="52" t="s">
        <v>54</v>
      </c>
      <c r="AE490" s="44" t="s">
        <v>54</v>
      </c>
      <c r="AF490" s="51" t="s">
        <v>54</v>
      </c>
      <c r="AG490" s="52"/>
      <c r="AH490" s="52"/>
      <c r="AI490" s="50" t="s">
        <v>55</v>
      </c>
      <c r="AJ490" s="160">
        <v>483</v>
      </c>
      <c r="AK490" s="128"/>
      <c r="AL490" s="8" t="s">
        <v>6439</v>
      </c>
      <c r="AN490" s="129"/>
      <c r="AO490" s="129" t="s">
        <v>179</v>
      </c>
      <c r="AP490" s="129"/>
      <c r="AQ490" s="129"/>
    </row>
    <row r="491" spans="1:43" s="8" customFormat="1" ht="65.25" customHeight="1" x14ac:dyDescent="0.25">
      <c r="A491" s="151"/>
      <c r="B491" s="40" t="s">
        <v>1550</v>
      </c>
      <c r="C491" s="37" t="s">
        <v>1551</v>
      </c>
      <c r="D491" s="27" t="s">
        <v>60</v>
      </c>
      <c r="E491" s="218" t="s">
        <v>1552</v>
      </c>
      <c r="F491" s="12" t="s">
        <v>1553</v>
      </c>
      <c r="G491" s="44" t="s">
        <v>63</v>
      </c>
      <c r="H491" s="250"/>
      <c r="I491" s="52"/>
      <c r="J491" s="52" t="s">
        <v>64</v>
      </c>
      <c r="K491" s="98" t="str">
        <f t="shared" si="16"/>
        <v>00 72 00</v>
      </c>
      <c r="L491" s="52" t="s">
        <v>57</v>
      </c>
      <c r="M491" s="44" t="s">
        <v>54</v>
      </c>
      <c r="N491" s="52" t="s">
        <v>54</v>
      </c>
      <c r="O491" s="76"/>
      <c r="P491" s="44" t="s">
        <v>54</v>
      </c>
      <c r="Q491" s="51"/>
      <c r="R491" s="51"/>
      <c r="S491" s="51" t="s">
        <v>54</v>
      </c>
      <c r="T491" s="51"/>
      <c r="U491" s="51"/>
      <c r="V491" s="51"/>
      <c r="W491" s="51"/>
      <c r="X491" s="51"/>
      <c r="Y491" s="50"/>
      <c r="Z491" s="31"/>
      <c r="AA491" s="50"/>
      <c r="AB491" s="31" t="s">
        <v>54</v>
      </c>
      <c r="AC491" s="51" t="s">
        <v>54</v>
      </c>
      <c r="AD491" s="52" t="s">
        <v>54</v>
      </c>
      <c r="AE491" s="44" t="s">
        <v>54</v>
      </c>
      <c r="AF491" s="51" t="s">
        <v>54</v>
      </c>
      <c r="AG491" s="52"/>
      <c r="AH491" s="52"/>
      <c r="AI491" s="50" t="s">
        <v>55</v>
      </c>
      <c r="AJ491" s="160">
        <v>484</v>
      </c>
      <c r="AK491" s="128"/>
      <c r="AN491" s="129"/>
    </row>
    <row r="492" spans="1:43" s="8" customFormat="1" ht="65.25" customHeight="1" x14ac:dyDescent="0.25">
      <c r="A492" s="151"/>
      <c r="B492" s="40" t="s">
        <v>1554</v>
      </c>
      <c r="C492" s="37" t="s">
        <v>1555</v>
      </c>
      <c r="D492" s="27" t="s">
        <v>74</v>
      </c>
      <c r="E492" s="218" t="s">
        <v>1556</v>
      </c>
      <c r="F492" s="12" t="s">
        <v>1557</v>
      </c>
      <c r="G492" s="44" t="s">
        <v>63</v>
      </c>
      <c r="H492" s="250"/>
      <c r="I492" s="52"/>
      <c r="J492" s="52" t="s">
        <v>64</v>
      </c>
      <c r="K492" s="98" t="str">
        <f t="shared" si="16"/>
        <v>00 72 00</v>
      </c>
      <c r="L492" s="52" t="s">
        <v>57</v>
      </c>
      <c r="M492" s="44" t="s">
        <v>54</v>
      </c>
      <c r="N492" s="52" t="s">
        <v>54</v>
      </c>
      <c r="O492" s="76"/>
      <c r="P492" s="44" t="s">
        <v>54</v>
      </c>
      <c r="Q492" s="51" t="s">
        <v>54</v>
      </c>
      <c r="R492" s="51"/>
      <c r="S492" s="51"/>
      <c r="T492" s="51"/>
      <c r="U492" s="51"/>
      <c r="V492" s="51"/>
      <c r="W492" s="51"/>
      <c r="X492" s="51"/>
      <c r="Y492" s="50"/>
      <c r="Z492" s="31"/>
      <c r="AA492" s="50"/>
      <c r="AB492" s="31"/>
      <c r="AC492" s="51" t="s">
        <v>54</v>
      </c>
      <c r="AD492" s="52" t="s">
        <v>54</v>
      </c>
      <c r="AE492" s="44" t="s">
        <v>54</v>
      </c>
      <c r="AF492" s="51"/>
      <c r="AG492" s="52"/>
      <c r="AH492" s="52"/>
      <c r="AI492" s="50" t="s">
        <v>55</v>
      </c>
      <c r="AJ492" s="160">
        <v>485</v>
      </c>
      <c r="AK492" s="128"/>
      <c r="AL492" s="8" t="s">
        <v>6440</v>
      </c>
      <c r="AN492" s="129"/>
    </row>
    <row r="493" spans="1:43" s="8" customFormat="1" ht="65.25" customHeight="1" x14ac:dyDescent="0.25">
      <c r="A493" s="151"/>
      <c r="B493" s="40" t="s">
        <v>1554</v>
      </c>
      <c r="C493" s="37" t="s">
        <v>1558</v>
      </c>
      <c r="D493" s="27" t="s">
        <v>74</v>
      </c>
      <c r="E493" s="218" t="s">
        <v>1559</v>
      </c>
      <c r="F493" s="12" t="s">
        <v>1560</v>
      </c>
      <c r="G493" s="44" t="s">
        <v>63</v>
      </c>
      <c r="H493" s="250"/>
      <c r="I493" s="52"/>
      <c r="J493" s="52" t="s">
        <v>64</v>
      </c>
      <c r="K493" s="98" t="str">
        <f t="shared" si="16"/>
        <v>00 72 00</v>
      </c>
      <c r="L493" s="52" t="s">
        <v>57</v>
      </c>
      <c r="M493" s="44" t="s">
        <v>54</v>
      </c>
      <c r="N493" s="52" t="s">
        <v>54</v>
      </c>
      <c r="O493" s="76"/>
      <c r="P493" s="44" t="s">
        <v>54</v>
      </c>
      <c r="Q493" s="51" t="s">
        <v>54</v>
      </c>
      <c r="R493" s="51"/>
      <c r="S493" s="51"/>
      <c r="T493" s="51"/>
      <c r="U493" s="51"/>
      <c r="V493" s="51"/>
      <c r="W493" s="51"/>
      <c r="X493" s="51"/>
      <c r="Y493" s="50"/>
      <c r="Z493" s="31"/>
      <c r="AA493" s="50"/>
      <c r="AB493" s="31"/>
      <c r="AC493" s="51" t="s">
        <v>54</v>
      </c>
      <c r="AD493" s="52" t="s">
        <v>54</v>
      </c>
      <c r="AE493" s="44" t="s">
        <v>54</v>
      </c>
      <c r="AF493" s="51"/>
      <c r="AG493" s="52"/>
      <c r="AH493" s="52"/>
      <c r="AI493" s="50" t="s">
        <v>55</v>
      </c>
      <c r="AJ493" s="160">
        <v>486</v>
      </c>
      <c r="AK493" s="128"/>
      <c r="AL493" s="8" t="s">
        <v>6441</v>
      </c>
      <c r="AN493" s="129"/>
      <c r="AO493" s="129" t="s">
        <v>57</v>
      </c>
      <c r="AP493" s="129"/>
      <c r="AQ493" s="129"/>
    </row>
    <row r="494" spans="1:43" s="8" customFormat="1" ht="65.25" customHeight="1" x14ac:dyDescent="0.25">
      <c r="A494" s="151"/>
      <c r="B494" s="40" t="s">
        <v>1554</v>
      </c>
      <c r="C494" s="37" t="s">
        <v>1561</v>
      </c>
      <c r="D494" s="27" t="s">
        <v>74</v>
      </c>
      <c r="E494" s="218" t="s">
        <v>1559</v>
      </c>
      <c r="F494" s="12" t="s">
        <v>1562</v>
      </c>
      <c r="G494" s="44" t="s">
        <v>63</v>
      </c>
      <c r="H494" s="250"/>
      <c r="I494" s="52"/>
      <c r="J494" s="52" t="s">
        <v>64</v>
      </c>
      <c r="K494" s="98" t="str">
        <f t="shared" si="16"/>
        <v>00 72 00</v>
      </c>
      <c r="L494" s="52" t="s">
        <v>57</v>
      </c>
      <c r="M494" s="44" t="s">
        <v>54</v>
      </c>
      <c r="N494" s="52" t="s">
        <v>54</v>
      </c>
      <c r="O494" s="76"/>
      <c r="P494" s="44" t="s">
        <v>54</v>
      </c>
      <c r="Q494" s="51" t="s">
        <v>54</v>
      </c>
      <c r="R494" s="51"/>
      <c r="S494" s="51"/>
      <c r="T494" s="51"/>
      <c r="U494" s="51" t="s">
        <v>54</v>
      </c>
      <c r="V494" s="51"/>
      <c r="W494" s="51"/>
      <c r="X494" s="51"/>
      <c r="Y494" s="50"/>
      <c r="Z494" s="31"/>
      <c r="AA494" s="50"/>
      <c r="AB494" s="31"/>
      <c r="AC494" s="51" t="s">
        <v>54</v>
      </c>
      <c r="AD494" s="52" t="s">
        <v>54</v>
      </c>
      <c r="AE494" s="44" t="s">
        <v>54</v>
      </c>
      <c r="AF494" s="51"/>
      <c r="AG494" s="52"/>
      <c r="AH494" s="52"/>
      <c r="AI494" s="50" t="s">
        <v>55</v>
      </c>
      <c r="AJ494" s="160">
        <v>487</v>
      </c>
      <c r="AK494" s="128"/>
      <c r="AN494" s="129"/>
      <c r="AO494" s="129" t="s">
        <v>179</v>
      </c>
      <c r="AP494" s="129"/>
      <c r="AQ494" s="129"/>
    </row>
    <row r="495" spans="1:43" s="8" customFormat="1" ht="65.25" customHeight="1" x14ac:dyDescent="0.25">
      <c r="A495" s="151"/>
      <c r="B495" s="40" t="s">
        <v>1554</v>
      </c>
      <c r="C495" s="37" t="s">
        <v>1563</v>
      </c>
      <c r="D495" s="27" t="s">
        <v>1330</v>
      </c>
      <c r="E495" s="218" t="s">
        <v>1564</v>
      </c>
      <c r="F495" s="12" t="s">
        <v>1565</v>
      </c>
      <c r="G495" s="44" t="s">
        <v>63</v>
      </c>
      <c r="H495" s="250"/>
      <c r="I495" s="52"/>
      <c r="J495" s="52" t="s">
        <v>64</v>
      </c>
      <c r="K495" s="98" t="str">
        <f t="shared" si="16"/>
        <v>00 72 00</v>
      </c>
      <c r="L495" s="52" t="s">
        <v>57</v>
      </c>
      <c r="M495" s="44" t="s">
        <v>54</v>
      </c>
      <c r="N495" s="52" t="s">
        <v>54</v>
      </c>
      <c r="O495" s="76"/>
      <c r="P495" s="44"/>
      <c r="Q495" s="51"/>
      <c r="R495" s="51"/>
      <c r="S495" s="51"/>
      <c r="T495" s="51"/>
      <c r="U495" s="51" t="s">
        <v>54</v>
      </c>
      <c r="V495" s="51"/>
      <c r="W495" s="51"/>
      <c r="X495" s="51"/>
      <c r="Y495" s="50"/>
      <c r="Z495" s="31"/>
      <c r="AA495" s="50"/>
      <c r="AB495" s="31" t="s">
        <v>54</v>
      </c>
      <c r="AC495" s="51" t="s">
        <v>54</v>
      </c>
      <c r="AD495" s="52" t="s">
        <v>54</v>
      </c>
      <c r="AE495" s="44" t="s">
        <v>54</v>
      </c>
      <c r="AF495" s="51"/>
      <c r="AG495" s="52"/>
      <c r="AH495" s="52"/>
      <c r="AI495" s="50" t="s">
        <v>55</v>
      </c>
      <c r="AJ495" s="160">
        <v>488</v>
      </c>
      <c r="AK495" s="128"/>
      <c r="AL495" s="8" t="s">
        <v>6442</v>
      </c>
      <c r="AN495" s="129"/>
      <c r="AO495" s="129" t="s">
        <v>515</v>
      </c>
      <c r="AP495" s="129"/>
      <c r="AQ495" s="129"/>
    </row>
    <row r="496" spans="1:43" s="8" customFormat="1" ht="65.25" customHeight="1" x14ac:dyDescent="0.25">
      <c r="A496" s="151"/>
      <c r="B496" s="40" t="s">
        <v>1566</v>
      </c>
      <c r="C496" s="37" t="s">
        <v>1567</v>
      </c>
      <c r="D496" s="27" t="s">
        <v>1568</v>
      </c>
      <c r="E496" s="218" t="s">
        <v>1569</v>
      </c>
      <c r="F496" s="12" t="s">
        <v>1570</v>
      </c>
      <c r="G496" s="44" t="s">
        <v>63</v>
      </c>
      <c r="H496" s="250"/>
      <c r="I496" s="52"/>
      <c r="J496" s="52" t="s">
        <v>64</v>
      </c>
      <c r="K496" s="98" t="str">
        <f t="shared" si="16"/>
        <v>00 72 00</v>
      </c>
      <c r="L496" s="52" t="s">
        <v>57</v>
      </c>
      <c r="M496" s="44" t="s">
        <v>54</v>
      </c>
      <c r="N496" s="52" t="s">
        <v>54</v>
      </c>
      <c r="O496" s="76"/>
      <c r="P496" s="44"/>
      <c r="Q496" s="51"/>
      <c r="R496" s="51"/>
      <c r="S496" s="51" t="s">
        <v>54</v>
      </c>
      <c r="T496" s="51"/>
      <c r="U496" s="51"/>
      <c r="V496" s="51" t="s">
        <v>54</v>
      </c>
      <c r="W496" s="51"/>
      <c r="X496" s="51"/>
      <c r="Y496" s="50"/>
      <c r="Z496" s="31"/>
      <c r="AA496" s="50"/>
      <c r="AB496" s="31" t="s">
        <v>54</v>
      </c>
      <c r="AC496" s="51" t="s">
        <v>54</v>
      </c>
      <c r="AD496" s="52" t="s">
        <v>54</v>
      </c>
      <c r="AE496" s="44" t="s">
        <v>54</v>
      </c>
      <c r="AF496" s="51"/>
      <c r="AG496" s="52"/>
      <c r="AH496" s="52"/>
      <c r="AI496" s="50" t="s">
        <v>55</v>
      </c>
      <c r="AJ496" s="160">
        <v>489</v>
      </c>
      <c r="AK496" s="128"/>
      <c r="AN496" s="129"/>
    </row>
    <row r="497" spans="1:43" s="8" customFormat="1" ht="65.25" customHeight="1" x14ac:dyDescent="0.25">
      <c r="A497" s="151"/>
      <c r="B497" s="40" t="s">
        <v>1566</v>
      </c>
      <c r="C497" s="37" t="s">
        <v>1571</v>
      </c>
      <c r="D497" s="27" t="s">
        <v>1568</v>
      </c>
      <c r="E497" s="218" t="s">
        <v>1572</v>
      </c>
      <c r="F497" s="12" t="s">
        <v>1573</v>
      </c>
      <c r="G497" s="44" t="s">
        <v>63</v>
      </c>
      <c r="H497" s="250"/>
      <c r="I497" s="52"/>
      <c r="J497" s="52" t="s">
        <v>64</v>
      </c>
      <c r="K497" s="98" t="str">
        <f t="shared" si="16"/>
        <v>00 72 00</v>
      </c>
      <c r="L497" s="52" t="s">
        <v>57</v>
      </c>
      <c r="M497" s="44" t="s">
        <v>397</v>
      </c>
      <c r="N497" s="52" t="s">
        <v>397</v>
      </c>
      <c r="O497" s="76"/>
      <c r="P497" s="44"/>
      <c r="Q497" s="51"/>
      <c r="R497" s="51"/>
      <c r="S497" s="51" t="s">
        <v>397</v>
      </c>
      <c r="T497" s="51"/>
      <c r="U497" s="51"/>
      <c r="V497" s="51" t="s">
        <v>397</v>
      </c>
      <c r="W497" s="51"/>
      <c r="X497" s="51"/>
      <c r="Y497" s="50"/>
      <c r="Z497" s="31"/>
      <c r="AA497" s="50"/>
      <c r="AB497" s="31" t="s">
        <v>397</v>
      </c>
      <c r="AC497" s="51" t="s">
        <v>397</v>
      </c>
      <c r="AD497" s="52" t="s">
        <v>397</v>
      </c>
      <c r="AE497" s="44" t="s">
        <v>397</v>
      </c>
      <c r="AF497" s="51"/>
      <c r="AG497" s="52"/>
      <c r="AH497" s="52"/>
      <c r="AI497" s="50" t="s">
        <v>55</v>
      </c>
      <c r="AJ497" s="160">
        <v>490</v>
      </c>
      <c r="AK497" s="128"/>
      <c r="AL497" s="8" t="s">
        <v>6443</v>
      </c>
      <c r="AN497" s="129"/>
      <c r="AO497" s="129" t="s">
        <v>57</v>
      </c>
      <c r="AP497" s="129"/>
      <c r="AQ497" s="129"/>
    </row>
    <row r="498" spans="1:43" s="8" customFormat="1" ht="65.25" customHeight="1" x14ac:dyDescent="0.25">
      <c r="A498" s="151"/>
      <c r="B498" s="40" t="s">
        <v>1574</v>
      </c>
      <c r="C498" s="37" t="s">
        <v>1575</v>
      </c>
      <c r="D498" s="27" t="s">
        <v>74</v>
      </c>
      <c r="E498" s="218" t="s">
        <v>1576</v>
      </c>
      <c r="F498" s="12" t="s">
        <v>1577</v>
      </c>
      <c r="G498" s="44" t="s">
        <v>63</v>
      </c>
      <c r="H498" s="250"/>
      <c r="I498" s="52"/>
      <c r="J498" s="52" t="s">
        <v>64</v>
      </c>
      <c r="K498" s="98" t="str">
        <f t="shared" si="16"/>
        <v>00 72 00</v>
      </c>
      <c r="L498" s="52" t="s">
        <v>57</v>
      </c>
      <c r="M498" s="44" t="s">
        <v>397</v>
      </c>
      <c r="N498" s="52" t="s">
        <v>397</v>
      </c>
      <c r="O498" s="76"/>
      <c r="P498" s="44" t="s">
        <v>397</v>
      </c>
      <c r="Q498" s="51" t="s">
        <v>397</v>
      </c>
      <c r="R498" s="51" t="s">
        <v>397</v>
      </c>
      <c r="S498" s="51" t="s">
        <v>397</v>
      </c>
      <c r="T498" s="51"/>
      <c r="U498" s="51"/>
      <c r="V498" s="51" t="s">
        <v>397</v>
      </c>
      <c r="W498" s="51"/>
      <c r="X498" s="51"/>
      <c r="Y498" s="50"/>
      <c r="Z498" s="31"/>
      <c r="AA498" s="50"/>
      <c r="AB498" s="31" t="s">
        <v>397</v>
      </c>
      <c r="AC498" s="51" t="s">
        <v>397</v>
      </c>
      <c r="AD498" s="52" t="s">
        <v>397</v>
      </c>
      <c r="AE498" s="44" t="s">
        <v>397</v>
      </c>
      <c r="AF498" s="51"/>
      <c r="AG498" s="52"/>
      <c r="AH498" s="52"/>
      <c r="AI498" s="50" t="s">
        <v>55</v>
      </c>
      <c r="AJ498" s="160">
        <v>491</v>
      </c>
      <c r="AK498" s="128"/>
      <c r="AN498" s="129"/>
    </row>
    <row r="499" spans="1:43" s="8" customFormat="1" ht="65.25" customHeight="1" x14ac:dyDescent="0.25">
      <c r="A499" s="151"/>
      <c r="B499" s="40" t="s">
        <v>1578</v>
      </c>
      <c r="C499" s="37" t="s">
        <v>1579</v>
      </c>
      <c r="D499" s="27" t="s">
        <v>74</v>
      </c>
      <c r="E499" s="218" t="s">
        <v>1580</v>
      </c>
      <c r="F499" s="12" t="s">
        <v>1581</v>
      </c>
      <c r="G499" s="44" t="s">
        <v>51</v>
      </c>
      <c r="H499" s="250"/>
      <c r="I499" s="52"/>
      <c r="J499" s="52" t="s">
        <v>70</v>
      </c>
      <c r="K499" s="98" t="str">
        <f t="shared" si="16"/>
        <v>00 45 00</v>
      </c>
      <c r="L499" s="52" t="s">
        <v>53</v>
      </c>
      <c r="M499" s="44" t="s">
        <v>54</v>
      </c>
      <c r="N499" s="52" t="s">
        <v>54</v>
      </c>
      <c r="O499" s="76"/>
      <c r="P499" s="44" t="s">
        <v>54</v>
      </c>
      <c r="Q499" s="51" t="s">
        <v>54</v>
      </c>
      <c r="R499" s="51" t="s">
        <v>54</v>
      </c>
      <c r="S499" s="51" t="s">
        <v>54</v>
      </c>
      <c r="T499" s="51"/>
      <c r="U499" s="51"/>
      <c r="V499" s="51" t="s">
        <v>54</v>
      </c>
      <c r="W499" s="51"/>
      <c r="X499" s="51"/>
      <c r="Y499" s="50"/>
      <c r="Z499" s="31"/>
      <c r="AA499" s="50"/>
      <c r="AB499" s="31"/>
      <c r="AC499" s="51" t="s">
        <v>54</v>
      </c>
      <c r="AD499" s="52" t="s">
        <v>54</v>
      </c>
      <c r="AE499" s="44" t="s">
        <v>54</v>
      </c>
      <c r="AF499" s="51"/>
      <c r="AG499" s="52"/>
      <c r="AH499" s="52"/>
      <c r="AI499" s="50" t="s">
        <v>55</v>
      </c>
      <c r="AJ499" s="160">
        <v>492</v>
      </c>
      <c r="AK499" s="128"/>
      <c r="AL499" s="8" t="s">
        <v>6444</v>
      </c>
      <c r="AN499" s="129"/>
    </row>
    <row r="500" spans="1:43" s="8" customFormat="1" ht="65.25" customHeight="1" x14ac:dyDescent="0.25">
      <c r="A500" s="151"/>
      <c r="B500" s="40" t="s">
        <v>1578</v>
      </c>
      <c r="C500" s="37" t="s">
        <v>1582</v>
      </c>
      <c r="D500" s="27" t="s">
        <v>74</v>
      </c>
      <c r="E500" s="218" t="s">
        <v>1583</v>
      </c>
      <c r="F500" s="12" t="s">
        <v>1584</v>
      </c>
      <c r="G500" s="44" t="s">
        <v>51</v>
      </c>
      <c r="H500" s="250"/>
      <c r="I500" s="52"/>
      <c r="J500" s="52" t="s">
        <v>70</v>
      </c>
      <c r="K500" s="98" t="str">
        <f t="shared" si="16"/>
        <v>00 45 00</v>
      </c>
      <c r="L500" s="52" t="s">
        <v>53</v>
      </c>
      <c r="M500" s="44" t="s">
        <v>54</v>
      </c>
      <c r="N500" s="52" t="s">
        <v>54</v>
      </c>
      <c r="O500" s="76"/>
      <c r="P500" s="44"/>
      <c r="Q500" s="51"/>
      <c r="R500" s="51"/>
      <c r="S500" s="51"/>
      <c r="T500" s="51"/>
      <c r="U500" s="51" t="s">
        <v>54</v>
      </c>
      <c r="V500" s="51"/>
      <c r="W500" s="51"/>
      <c r="X500" s="51"/>
      <c r="Y500" s="50"/>
      <c r="Z500" s="31"/>
      <c r="AA500" s="50"/>
      <c r="AB500" s="31"/>
      <c r="AC500" s="51" t="s">
        <v>54</v>
      </c>
      <c r="AD500" s="52" t="s">
        <v>54</v>
      </c>
      <c r="AE500" s="44" t="s">
        <v>54</v>
      </c>
      <c r="AF500" s="51"/>
      <c r="AG500" s="52"/>
      <c r="AH500" s="52"/>
      <c r="AI500" s="50" t="s">
        <v>55</v>
      </c>
      <c r="AJ500" s="160">
        <v>493</v>
      </c>
      <c r="AK500" s="128"/>
      <c r="AN500" s="129"/>
      <c r="AO500" s="129" t="s">
        <v>57</v>
      </c>
      <c r="AP500" s="129"/>
      <c r="AQ500" s="129"/>
    </row>
    <row r="501" spans="1:43" s="162" customFormat="1" ht="65.25" customHeight="1" x14ac:dyDescent="0.25">
      <c r="A501" s="153"/>
      <c r="B501" s="228" t="s">
        <v>1585</v>
      </c>
      <c r="C501" s="229" t="s">
        <v>1586</v>
      </c>
      <c r="D501" s="230" t="s">
        <v>74</v>
      </c>
      <c r="E501" s="231" t="s">
        <v>1587</v>
      </c>
      <c r="F501" s="232" t="s">
        <v>1588</v>
      </c>
      <c r="G501" s="233" t="s">
        <v>51</v>
      </c>
      <c r="H501" s="234" t="s">
        <v>6497</v>
      </c>
      <c r="I501" s="235"/>
      <c r="J501" s="235" t="s">
        <v>70</v>
      </c>
      <c r="K501" s="236" t="str">
        <f t="shared" si="16"/>
        <v>00 45 00</v>
      </c>
      <c r="L501" s="235" t="s">
        <v>53</v>
      </c>
      <c r="M501" s="240" t="s">
        <v>54</v>
      </c>
      <c r="N501" s="243" t="s">
        <v>54</v>
      </c>
      <c r="O501" s="156"/>
      <c r="P501" s="240" t="s">
        <v>54</v>
      </c>
      <c r="Q501" s="241" t="s">
        <v>54</v>
      </c>
      <c r="R501" s="241" t="s">
        <v>54</v>
      </c>
      <c r="S501" s="241" t="s">
        <v>54</v>
      </c>
      <c r="T501" s="157"/>
      <c r="U501" s="241" t="s">
        <v>54</v>
      </c>
      <c r="V501" s="241" t="s">
        <v>54</v>
      </c>
      <c r="W501" s="157"/>
      <c r="X501" s="157"/>
      <c r="Y501" s="158"/>
      <c r="Z501" s="159"/>
      <c r="AA501" s="158"/>
      <c r="AB501" s="245" t="s">
        <v>54</v>
      </c>
      <c r="AC501" s="241" t="s">
        <v>54</v>
      </c>
      <c r="AD501" s="243" t="s">
        <v>54</v>
      </c>
      <c r="AE501" s="240" t="s">
        <v>54</v>
      </c>
      <c r="AF501" s="157"/>
      <c r="AG501" s="155"/>
      <c r="AH501" s="155"/>
      <c r="AI501" s="242" t="s">
        <v>55</v>
      </c>
      <c r="AJ501" s="160">
        <v>494</v>
      </c>
      <c r="AK501" s="161"/>
      <c r="AL501" s="162" t="s">
        <v>6445</v>
      </c>
      <c r="AN501" s="163"/>
    </row>
    <row r="502" spans="1:43" s="8" customFormat="1" ht="65.25" customHeight="1" x14ac:dyDescent="0.25">
      <c r="A502" s="151"/>
      <c r="B502" s="40" t="s">
        <v>1589</v>
      </c>
      <c r="C502" s="37" t="s">
        <v>1590</v>
      </c>
      <c r="D502" s="27" t="s">
        <v>74</v>
      </c>
      <c r="E502" s="218" t="s">
        <v>1591</v>
      </c>
      <c r="F502" s="12" t="s">
        <v>1592</v>
      </c>
      <c r="G502" s="44" t="s">
        <v>63</v>
      </c>
      <c r="H502" s="250"/>
      <c r="I502" s="52"/>
      <c r="J502" s="52" t="s">
        <v>64</v>
      </c>
      <c r="K502" s="98" t="str">
        <f t="shared" si="16"/>
        <v>00 72 00</v>
      </c>
      <c r="L502" s="52" t="s">
        <v>57</v>
      </c>
      <c r="M502" s="44" t="s">
        <v>54</v>
      </c>
      <c r="N502" s="52"/>
      <c r="O502" s="76"/>
      <c r="P502" s="44" t="s">
        <v>54</v>
      </c>
      <c r="Q502" s="51" t="s">
        <v>54</v>
      </c>
      <c r="R502" s="51" t="s">
        <v>54</v>
      </c>
      <c r="S502" s="51" t="s">
        <v>54</v>
      </c>
      <c r="T502" s="51"/>
      <c r="U502" s="51" t="s">
        <v>54</v>
      </c>
      <c r="V502" s="51" t="s">
        <v>54</v>
      </c>
      <c r="W502" s="51"/>
      <c r="X502" s="51"/>
      <c r="Y502" s="50"/>
      <c r="Z502" s="31"/>
      <c r="AA502" s="50"/>
      <c r="AB502" s="31" t="s">
        <v>54</v>
      </c>
      <c r="AC502" s="51" t="s">
        <v>54</v>
      </c>
      <c r="AD502" s="52" t="s">
        <v>54</v>
      </c>
      <c r="AE502" s="44" t="s">
        <v>54</v>
      </c>
      <c r="AF502" s="51" t="s">
        <v>54</v>
      </c>
      <c r="AG502" s="52"/>
      <c r="AH502" s="52"/>
      <c r="AI502" s="50" t="s">
        <v>55</v>
      </c>
      <c r="AJ502" s="160">
        <v>495</v>
      </c>
      <c r="AK502" s="128"/>
      <c r="AN502" s="129"/>
    </row>
    <row r="503" spans="1:43" s="8" customFormat="1" ht="65.25" customHeight="1" x14ac:dyDescent="0.25">
      <c r="A503" s="151"/>
      <c r="B503" s="40" t="s">
        <v>1593</v>
      </c>
      <c r="C503" s="37" t="s">
        <v>1594</v>
      </c>
      <c r="D503" s="27" t="s">
        <v>1568</v>
      </c>
      <c r="E503" s="218" t="s">
        <v>1595</v>
      </c>
      <c r="F503" s="12" t="s">
        <v>1596</v>
      </c>
      <c r="G503" s="44" t="s">
        <v>63</v>
      </c>
      <c r="H503" s="250"/>
      <c r="I503" s="52"/>
      <c r="J503" s="52" t="s">
        <v>64</v>
      </c>
      <c r="K503" s="98" t="str">
        <f t="shared" si="16"/>
        <v>00 72 00</v>
      </c>
      <c r="L503" s="52" t="s">
        <v>57</v>
      </c>
      <c r="M503" s="44" t="s">
        <v>54</v>
      </c>
      <c r="N503" s="52" t="s">
        <v>54</v>
      </c>
      <c r="O503" s="76"/>
      <c r="P503" s="44" t="s">
        <v>54</v>
      </c>
      <c r="Q503" s="51" t="s">
        <v>54</v>
      </c>
      <c r="R503" s="51" t="s">
        <v>54</v>
      </c>
      <c r="S503" s="51" t="s">
        <v>54</v>
      </c>
      <c r="T503" s="51"/>
      <c r="U503" s="51" t="s">
        <v>54</v>
      </c>
      <c r="V503" s="51" t="s">
        <v>54</v>
      </c>
      <c r="W503" s="51"/>
      <c r="X503" s="51"/>
      <c r="Y503" s="50"/>
      <c r="Z503" s="31"/>
      <c r="AA503" s="50"/>
      <c r="AB503" s="31" t="s">
        <v>54</v>
      </c>
      <c r="AC503" s="51" t="s">
        <v>54</v>
      </c>
      <c r="AD503" s="52" t="s">
        <v>54</v>
      </c>
      <c r="AE503" s="44" t="s">
        <v>54</v>
      </c>
      <c r="AF503" s="51" t="s">
        <v>54</v>
      </c>
      <c r="AG503" s="52"/>
      <c r="AH503" s="52"/>
      <c r="AI503" s="50" t="s">
        <v>55</v>
      </c>
      <c r="AJ503" s="160">
        <v>496</v>
      </c>
      <c r="AK503" s="128"/>
      <c r="AL503" s="8" t="s">
        <v>6446</v>
      </c>
      <c r="AM503" s="8" t="s">
        <v>6447</v>
      </c>
      <c r="AN503" s="129"/>
    </row>
    <row r="504" spans="1:43" s="8" customFormat="1" ht="65.25" customHeight="1" x14ac:dyDescent="0.25">
      <c r="A504" s="151"/>
      <c r="B504" s="40" t="s">
        <v>1597</v>
      </c>
      <c r="C504" s="37" t="s">
        <v>1598</v>
      </c>
      <c r="D504" s="27" t="s">
        <v>83</v>
      </c>
      <c r="E504" s="218" t="s">
        <v>1599</v>
      </c>
      <c r="F504" s="12" t="s">
        <v>1600</v>
      </c>
      <c r="G504" s="44" t="s">
        <v>63</v>
      </c>
      <c r="H504" s="250"/>
      <c r="I504" s="52"/>
      <c r="J504" s="52" t="s">
        <v>64</v>
      </c>
      <c r="K504" s="98" t="str">
        <f t="shared" si="16"/>
        <v>00 72 00</v>
      </c>
      <c r="L504" s="52" t="s">
        <v>57</v>
      </c>
      <c r="M504" s="44" t="s">
        <v>54</v>
      </c>
      <c r="N504" s="52" t="s">
        <v>54</v>
      </c>
      <c r="O504" s="76"/>
      <c r="P504" s="44"/>
      <c r="Q504" s="51"/>
      <c r="R504" s="51" t="s">
        <v>54</v>
      </c>
      <c r="S504" s="51" t="s">
        <v>54</v>
      </c>
      <c r="T504" s="51"/>
      <c r="U504" s="51"/>
      <c r="V504" s="51"/>
      <c r="W504" s="51" t="s">
        <v>54</v>
      </c>
      <c r="X504" s="51"/>
      <c r="Y504" s="50"/>
      <c r="Z504" s="31"/>
      <c r="AA504" s="50"/>
      <c r="AB504" s="31" t="s">
        <v>54</v>
      </c>
      <c r="AC504" s="51" t="s">
        <v>54</v>
      </c>
      <c r="AD504" s="52" t="s">
        <v>54</v>
      </c>
      <c r="AE504" s="44" t="s">
        <v>54</v>
      </c>
      <c r="AF504" s="51" t="s">
        <v>54</v>
      </c>
      <c r="AG504" s="52"/>
      <c r="AH504" s="52"/>
      <c r="AI504" s="50" t="s">
        <v>55</v>
      </c>
      <c r="AJ504" s="160">
        <v>497</v>
      </c>
      <c r="AK504" s="128"/>
      <c r="AL504" s="8" t="s">
        <v>6448</v>
      </c>
      <c r="AN504" s="129"/>
    </row>
    <row r="505" spans="1:43" s="8" customFormat="1" ht="65.25" customHeight="1" x14ac:dyDescent="0.25">
      <c r="A505" s="64"/>
      <c r="B505" s="105" t="s">
        <v>78</v>
      </c>
      <c r="C505" s="106" t="s">
        <v>79</v>
      </c>
      <c r="D505" s="13" t="s">
        <v>1601</v>
      </c>
      <c r="E505" s="218" t="s">
        <v>1602</v>
      </c>
      <c r="F505" s="94" t="s">
        <v>1603</v>
      </c>
      <c r="G505" s="44" t="s">
        <v>63</v>
      </c>
      <c r="H505" s="52"/>
      <c r="I505" s="52"/>
      <c r="J505" s="52" t="s">
        <v>64</v>
      </c>
      <c r="K505" s="98" t="str">
        <f t="shared" si="16"/>
        <v>00 72 00</v>
      </c>
      <c r="L505" s="52" t="s">
        <v>57</v>
      </c>
      <c r="M505" s="44" t="s">
        <v>54</v>
      </c>
      <c r="N505" s="52" t="s">
        <v>54</v>
      </c>
      <c r="O505" s="76"/>
      <c r="P505" s="44"/>
      <c r="Q505" s="51"/>
      <c r="R505" s="51" t="s">
        <v>54</v>
      </c>
      <c r="S505" s="51" t="s">
        <v>54</v>
      </c>
      <c r="T505" s="51"/>
      <c r="U505" s="51"/>
      <c r="V505" s="51"/>
      <c r="W505" s="51" t="s">
        <v>54</v>
      </c>
      <c r="X505" s="51"/>
      <c r="Y505" s="50"/>
      <c r="Z505" s="31"/>
      <c r="AA505" s="50"/>
      <c r="AB505" s="31" t="s">
        <v>54</v>
      </c>
      <c r="AC505" s="51" t="s">
        <v>54</v>
      </c>
      <c r="AD505" s="52" t="s">
        <v>54</v>
      </c>
      <c r="AE505" s="44" t="s">
        <v>54</v>
      </c>
      <c r="AF505" s="57" t="s">
        <v>54</v>
      </c>
      <c r="AG505" s="58"/>
      <c r="AH505" s="58"/>
      <c r="AI505" s="50" t="s">
        <v>55</v>
      </c>
      <c r="AJ505" s="160">
        <v>498</v>
      </c>
    </row>
    <row r="506" spans="1:43" s="8" customFormat="1" ht="65.25" customHeight="1" x14ac:dyDescent="0.25">
      <c r="A506" s="151"/>
      <c r="B506" s="40" t="s">
        <v>1597</v>
      </c>
      <c r="C506" s="37" t="s">
        <v>1604</v>
      </c>
      <c r="D506" s="27" t="s">
        <v>1605</v>
      </c>
      <c r="E506" s="218" t="s">
        <v>1606</v>
      </c>
      <c r="F506" s="12" t="s">
        <v>1607</v>
      </c>
      <c r="G506" s="44" t="s">
        <v>63</v>
      </c>
      <c r="H506" s="250"/>
      <c r="I506" s="52"/>
      <c r="J506" s="52" t="s">
        <v>64</v>
      </c>
      <c r="K506" s="98" t="str">
        <f t="shared" si="16"/>
        <v>00 72 00</v>
      </c>
      <c r="L506" s="52" t="s">
        <v>57</v>
      </c>
      <c r="M506" s="44" t="s">
        <v>54</v>
      </c>
      <c r="N506" s="52" t="s">
        <v>54</v>
      </c>
      <c r="O506" s="76"/>
      <c r="P506" s="44"/>
      <c r="Q506" s="51"/>
      <c r="R506" s="51" t="s">
        <v>54</v>
      </c>
      <c r="S506" s="51" t="s">
        <v>54</v>
      </c>
      <c r="T506" s="51"/>
      <c r="U506" s="51"/>
      <c r="V506" s="51"/>
      <c r="W506" s="51" t="s">
        <v>54</v>
      </c>
      <c r="X506" s="51"/>
      <c r="Y506" s="50"/>
      <c r="Z506" s="31"/>
      <c r="AA506" s="50"/>
      <c r="AB506" s="31" t="s">
        <v>54</v>
      </c>
      <c r="AC506" s="51" t="s">
        <v>54</v>
      </c>
      <c r="AD506" s="52" t="s">
        <v>54</v>
      </c>
      <c r="AE506" s="44" t="s">
        <v>54</v>
      </c>
      <c r="AF506" s="51" t="s">
        <v>54</v>
      </c>
      <c r="AG506" s="52"/>
      <c r="AH506" s="52"/>
      <c r="AI506" s="50" t="s">
        <v>55</v>
      </c>
      <c r="AJ506" s="160">
        <v>499</v>
      </c>
      <c r="AK506" s="128"/>
      <c r="AL506" s="8" t="s">
        <v>6448</v>
      </c>
      <c r="AN506" s="129"/>
      <c r="AO506" s="129" t="s">
        <v>57</v>
      </c>
      <c r="AP506" s="129"/>
      <c r="AQ506" s="129"/>
    </row>
    <row r="507" spans="1:43" s="8" customFormat="1" ht="65.25" customHeight="1" x14ac:dyDescent="0.25">
      <c r="A507" s="151"/>
      <c r="B507" s="40" t="s">
        <v>1597</v>
      </c>
      <c r="C507" s="37" t="s">
        <v>1608</v>
      </c>
      <c r="D507" s="27" t="s">
        <v>1568</v>
      </c>
      <c r="E507" s="218" t="s">
        <v>1609</v>
      </c>
      <c r="F507" s="12" t="s">
        <v>1610</v>
      </c>
      <c r="G507" s="44" t="s">
        <v>63</v>
      </c>
      <c r="H507" s="250"/>
      <c r="I507" s="52"/>
      <c r="J507" s="52" t="s">
        <v>64</v>
      </c>
      <c r="K507" s="98" t="str">
        <f t="shared" si="16"/>
        <v>00 72 00</v>
      </c>
      <c r="L507" s="52" t="s">
        <v>57</v>
      </c>
      <c r="M507" s="44" t="s">
        <v>54</v>
      </c>
      <c r="N507" s="52" t="s">
        <v>54</v>
      </c>
      <c r="O507" s="76"/>
      <c r="P507" s="44"/>
      <c r="Q507" s="51"/>
      <c r="R507" s="51" t="s">
        <v>54</v>
      </c>
      <c r="S507" s="51" t="s">
        <v>54</v>
      </c>
      <c r="T507" s="51"/>
      <c r="U507" s="51"/>
      <c r="V507" s="51"/>
      <c r="W507" s="51" t="s">
        <v>54</v>
      </c>
      <c r="X507" s="51"/>
      <c r="Y507" s="50"/>
      <c r="Z507" s="31"/>
      <c r="AA507" s="50"/>
      <c r="AB507" s="31" t="s">
        <v>54</v>
      </c>
      <c r="AC507" s="51" t="s">
        <v>54</v>
      </c>
      <c r="AD507" s="52" t="s">
        <v>54</v>
      </c>
      <c r="AE507" s="44" t="s">
        <v>54</v>
      </c>
      <c r="AF507" s="51" t="s">
        <v>54</v>
      </c>
      <c r="AG507" s="52"/>
      <c r="AH507" s="52"/>
      <c r="AI507" s="50" t="s">
        <v>55</v>
      </c>
      <c r="AJ507" s="160">
        <v>500</v>
      </c>
      <c r="AK507" s="128"/>
      <c r="AN507" s="129"/>
      <c r="AO507" s="129" t="s">
        <v>179</v>
      </c>
      <c r="AP507" s="129"/>
      <c r="AQ507" s="129"/>
    </row>
    <row r="508" spans="1:43" s="8" customFormat="1" ht="65.25" customHeight="1" x14ac:dyDescent="0.25">
      <c r="A508" s="151"/>
      <c r="B508" s="40" t="s">
        <v>1597</v>
      </c>
      <c r="C508" s="37" t="s">
        <v>1611</v>
      </c>
      <c r="D508" s="27" t="s">
        <v>1605</v>
      </c>
      <c r="E508" s="218" t="s">
        <v>1612</v>
      </c>
      <c r="F508" s="12" t="s">
        <v>1613</v>
      </c>
      <c r="G508" s="44" t="s">
        <v>63</v>
      </c>
      <c r="H508" s="250"/>
      <c r="I508" s="52"/>
      <c r="J508" s="52" t="s">
        <v>64</v>
      </c>
      <c r="K508" s="98" t="str">
        <f t="shared" si="16"/>
        <v>00 72 00</v>
      </c>
      <c r="L508" s="52" t="s">
        <v>57</v>
      </c>
      <c r="M508" s="44" t="s">
        <v>54</v>
      </c>
      <c r="N508" s="52" t="s">
        <v>54</v>
      </c>
      <c r="O508" s="76"/>
      <c r="P508" s="44"/>
      <c r="Q508" s="51"/>
      <c r="R508" s="51" t="s">
        <v>54</v>
      </c>
      <c r="S508" s="51" t="s">
        <v>54</v>
      </c>
      <c r="T508" s="51"/>
      <c r="U508" s="51"/>
      <c r="V508" s="51"/>
      <c r="W508" s="51"/>
      <c r="X508" s="51"/>
      <c r="Y508" s="50"/>
      <c r="Z508" s="31"/>
      <c r="AA508" s="50"/>
      <c r="AB508" s="31" t="s">
        <v>54</v>
      </c>
      <c r="AC508" s="51" t="s">
        <v>54</v>
      </c>
      <c r="AD508" s="52" t="s">
        <v>54</v>
      </c>
      <c r="AE508" s="44" t="s">
        <v>54</v>
      </c>
      <c r="AF508" s="51" t="s">
        <v>54</v>
      </c>
      <c r="AG508" s="52"/>
      <c r="AH508" s="52"/>
      <c r="AI508" s="50" t="s">
        <v>55</v>
      </c>
      <c r="AJ508" s="160">
        <v>501</v>
      </c>
      <c r="AK508" s="128"/>
      <c r="AL508" s="8" t="s">
        <v>6448</v>
      </c>
      <c r="AN508" s="129"/>
      <c r="AO508" s="129" t="s">
        <v>515</v>
      </c>
      <c r="AP508" s="129"/>
      <c r="AQ508" s="129"/>
    </row>
    <row r="509" spans="1:43" s="8" customFormat="1" ht="65.25" customHeight="1" x14ac:dyDescent="0.25">
      <c r="A509" s="151"/>
      <c r="B509" s="40" t="s">
        <v>1597</v>
      </c>
      <c r="C509" s="37" t="s">
        <v>1614</v>
      </c>
      <c r="D509" s="27" t="s">
        <v>1605</v>
      </c>
      <c r="E509" s="218" t="s">
        <v>1615</v>
      </c>
      <c r="F509" s="12" t="s">
        <v>1616</v>
      </c>
      <c r="G509" s="44" t="s">
        <v>63</v>
      </c>
      <c r="H509" s="250"/>
      <c r="I509" s="52"/>
      <c r="J509" s="52" t="s">
        <v>64</v>
      </c>
      <c r="K509" s="98" t="str">
        <f t="shared" si="16"/>
        <v>00 72 00</v>
      </c>
      <c r="L509" s="52" t="s">
        <v>57</v>
      </c>
      <c r="M509" s="44" t="s">
        <v>397</v>
      </c>
      <c r="N509" s="52" t="s">
        <v>397</v>
      </c>
      <c r="O509" s="76"/>
      <c r="P509" s="44"/>
      <c r="Q509" s="51"/>
      <c r="R509" s="51" t="s">
        <v>397</v>
      </c>
      <c r="S509" s="51" t="s">
        <v>397</v>
      </c>
      <c r="T509" s="51"/>
      <c r="U509" s="51"/>
      <c r="V509" s="51"/>
      <c r="W509" s="51"/>
      <c r="X509" s="51"/>
      <c r="Y509" s="50"/>
      <c r="Z509" s="31"/>
      <c r="AA509" s="50"/>
      <c r="AB509" s="31" t="s">
        <v>397</v>
      </c>
      <c r="AC509" s="51" t="s">
        <v>397</v>
      </c>
      <c r="AD509" s="52" t="s">
        <v>397</v>
      </c>
      <c r="AE509" s="44" t="s">
        <v>397</v>
      </c>
      <c r="AF509" s="51" t="s">
        <v>54</v>
      </c>
      <c r="AG509" s="52"/>
      <c r="AH509" s="52"/>
      <c r="AI509" s="50" t="s">
        <v>55</v>
      </c>
      <c r="AJ509" s="160">
        <v>502</v>
      </c>
      <c r="AK509" s="128"/>
      <c r="AN509" s="129"/>
      <c r="AO509" s="129" t="s">
        <v>828</v>
      </c>
      <c r="AP509" s="129"/>
      <c r="AQ509" s="129"/>
    </row>
    <row r="510" spans="1:43" s="8" customFormat="1" ht="65.25" customHeight="1" x14ac:dyDescent="0.25">
      <c r="A510" s="151"/>
      <c r="B510" s="40" t="s">
        <v>1597</v>
      </c>
      <c r="C510" s="37" t="s">
        <v>1617</v>
      </c>
      <c r="D510" s="27" t="s">
        <v>1568</v>
      </c>
      <c r="E510" s="218" t="s">
        <v>1618</v>
      </c>
      <c r="F510" s="12" t="s">
        <v>1619</v>
      </c>
      <c r="G510" s="44" t="s">
        <v>63</v>
      </c>
      <c r="H510" s="250"/>
      <c r="I510" s="52"/>
      <c r="J510" s="52" t="s">
        <v>64</v>
      </c>
      <c r="K510" s="98" t="str">
        <f t="shared" si="16"/>
        <v>00 72 00</v>
      </c>
      <c r="L510" s="52" t="s">
        <v>57</v>
      </c>
      <c r="M510" s="44" t="s">
        <v>397</v>
      </c>
      <c r="N510" s="52" t="s">
        <v>397</v>
      </c>
      <c r="O510" s="76"/>
      <c r="P510" s="44"/>
      <c r="Q510" s="51"/>
      <c r="R510" s="51" t="s">
        <v>397</v>
      </c>
      <c r="S510" s="51" t="s">
        <v>397</v>
      </c>
      <c r="T510" s="51"/>
      <c r="U510" s="51"/>
      <c r="V510" s="51"/>
      <c r="W510" s="51"/>
      <c r="X510" s="51"/>
      <c r="Y510" s="50"/>
      <c r="Z510" s="31"/>
      <c r="AA510" s="50"/>
      <c r="AB510" s="31" t="s">
        <v>397</v>
      </c>
      <c r="AC510" s="51" t="s">
        <v>397</v>
      </c>
      <c r="AD510" s="52" t="s">
        <v>397</v>
      </c>
      <c r="AE510" s="44" t="s">
        <v>397</v>
      </c>
      <c r="AF510" s="51" t="s">
        <v>54</v>
      </c>
      <c r="AG510" s="52"/>
      <c r="AH510" s="52"/>
      <c r="AI510" s="50" t="s">
        <v>55</v>
      </c>
      <c r="AJ510" s="160">
        <v>503</v>
      </c>
      <c r="AK510" s="128"/>
      <c r="AL510" s="8" t="s">
        <v>6448</v>
      </c>
      <c r="AN510" s="129"/>
      <c r="AO510" s="129" t="s">
        <v>1620</v>
      </c>
      <c r="AP510" s="129"/>
      <c r="AQ510" s="129"/>
    </row>
    <row r="511" spans="1:43" s="8" customFormat="1" ht="65.25" customHeight="1" x14ac:dyDescent="0.25">
      <c r="A511" s="151"/>
      <c r="B511" s="40" t="s">
        <v>1621</v>
      </c>
      <c r="C511" s="37" t="s">
        <v>1622</v>
      </c>
      <c r="D511" s="27" t="s">
        <v>1568</v>
      </c>
      <c r="E511" s="218" t="s">
        <v>1623</v>
      </c>
      <c r="F511" s="12" t="s">
        <v>1624</v>
      </c>
      <c r="G511" s="44" t="s">
        <v>63</v>
      </c>
      <c r="H511" s="250"/>
      <c r="I511" s="52"/>
      <c r="J511" s="52" t="s">
        <v>64</v>
      </c>
      <c r="K511" s="98" t="str">
        <f t="shared" si="16"/>
        <v>00 72 00</v>
      </c>
      <c r="L511" s="52" t="s">
        <v>57</v>
      </c>
      <c r="M511" s="44" t="s">
        <v>397</v>
      </c>
      <c r="N511" s="52" t="s">
        <v>397</v>
      </c>
      <c r="O511" s="76"/>
      <c r="P511" s="44"/>
      <c r="Q511" s="51"/>
      <c r="R511" s="51" t="s">
        <v>397</v>
      </c>
      <c r="S511" s="51" t="s">
        <v>397</v>
      </c>
      <c r="T511" s="51"/>
      <c r="U511" s="51"/>
      <c r="V511" s="51"/>
      <c r="W511" s="51" t="s">
        <v>397</v>
      </c>
      <c r="X511" s="51"/>
      <c r="Y511" s="50"/>
      <c r="Z511" s="31"/>
      <c r="AA511" s="50"/>
      <c r="AB511" s="31" t="s">
        <v>397</v>
      </c>
      <c r="AC511" s="51" t="s">
        <v>397</v>
      </c>
      <c r="AD511" s="52" t="s">
        <v>397</v>
      </c>
      <c r="AE511" s="44" t="s">
        <v>397</v>
      </c>
      <c r="AF511" s="51" t="s">
        <v>54</v>
      </c>
      <c r="AG511" s="52"/>
      <c r="AH511" s="52"/>
      <c r="AI511" s="50" t="s">
        <v>55</v>
      </c>
      <c r="AJ511" s="160">
        <v>504</v>
      </c>
      <c r="AK511" s="128"/>
      <c r="AN511" s="129"/>
    </row>
    <row r="512" spans="1:43" s="8" customFormat="1" ht="65.25" customHeight="1" x14ac:dyDescent="0.25">
      <c r="A512" s="151"/>
      <c r="B512" s="40" t="s">
        <v>1621</v>
      </c>
      <c r="C512" s="37" t="s">
        <v>1625</v>
      </c>
      <c r="D512" s="27" t="s">
        <v>1605</v>
      </c>
      <c r="E512" s="218" t="s">
        <v>1626</v>
      </c>
      <c r="F512" s="12" t="s">
        <v>1627</v>
      </c>
      <c r="G512" s="44" t="s">
        <v>63</v>
      </c>
      <c r="H512" s="250"/>
      <c r="I512" s="52"/>
      <c r="J512" s="52" t="s">
        <v>64</v>
      </c>
      <c r="K512" s="98" t="str">
        <f t="shared" si="16"/>
        <v>00 72 00</v>
      </c>
      <c r="L512" s="52" t="s">
        <v>57</v>
      </c>
      <c r="M512" s="44" t="s">
        <v>397</v>
      </c>
      <c r="N512" s="52" t="s">
        <v>397</v>
      </c>
      <c r="O512" s="76"/>
      <c r="P512" s="44"/>
      <c r="Q512" s="51"/>
      <c r="R512" s="51" t="s">
        <v>397</v>
      </c>
      <c r="S512" s="51" t="s">
        <v>397</v>
      </c>
      <c r="T512" s="51"/>
      <c r="U512" s="51"/>
      <c r="V512" s="51"/>
      <c r="W512" s="51" t="s">
        <v>397</v>
      </c>
      <c r="X512" s="51"/>
      <c r="Y512" s="50"/>
      <c r="Z512" s="31"/>
      <c r="AA512" s="50"/>
      <c r="AB512" s="31" t="s">
        <v>397</v>
      </c>
      <c r="AC512" s="51" t="s">
        <v>397</v>
      </c>
      <c r="AD512" s="52" t="s">
        <v>397</v>
      </c>
      <c r="AE512" s="44" t="s">
        <v>397</v>
      </c>
      <c r="AF512" s="51" t="s">
        <v>54</v>
      </c>
      <c r="AG512" s="52"/>
      <c r="AH512" s="52"/>
      <c r="AI512" s="50" t="s">
        <v>55</v>
      </c>
      <c r="AJ512" s="160">
        <v>505</v>
      </c>
      <c r="AK512" s="128"/>
      <c r="AL512" s="8" t="s">
        <v>6449</v>
      </c>
      <c r="AN512" s="129"/>
      <c r="AO512" s="129" t="s">
        <v>57</v>
      </c>
      <c r="AP512" s="129"/>
      <c r="AQ512" s="129"/>
    </row>
    <row r="513" spans="1:43" s="8" customFormat="1" ht="65.25" customHeight="1" x14ac:dyDescent="0.25">
      <c r="A513" s="151"/>
      <c r="B513" s="40" t="s">
        <v>1621</v>
      </c>
      <c r="C513" s="37" t="s">
        <v>1628</v>
      </c>
      <c r="D513" s="27" t="s">
        <v>1568</v>
      </c>
      <c r="E513" s="218" t="s">
        <v>1629</v>
      </c>
      <c r="F513" s="12" t="s">
        <v>1630</v>
      </c>
      <c r="G513" s="44" t="s">
        <v>63</v>
      </c>
      <c r="H513" s="250"/>
      <c r="I513" s="52"/>
      <c r="J513" s="52" t="s">
        <v>64</v>
      </c>
      <c r="K513" s="98" t="str">
        <f t="shared" si="16"/>
        <v>00 72 00</v>
      </c>
      <c r="L513" s="52" t="s">
        <v>57</v>
      </c>
      <c r="M513" s="44" t="s">
        <v>397</v>
      </c>
      <c r="N513" s="52" t="s">
        <v>397</v>
      </c>
      <c r="O513" s="76"/>
      <c r="P513" s="44"/>
      <c r="Q513" s="51"/>
      <c r="R513" s="51" t="s">
        <v>397</v>
      </c>
      <c r="S513" s="51" t="s">
        <v>397</v>
      </c>
      <c r="T513" s="51"/>
      <c r="U513" s="51"/>
      <c r="V513" s="51"/>
      <c r="W513" s="51" t="s">
        <v>397</v>
      </c>
      <c r="X513" s="51"/>
      <c r="Y513" s="50"/>
      <c r="Z513" s="31"/>
      <c r="AA513" s="50"/>
      <c r="AB513" s="31" t="s">
        <v>397</v>
      </c>
      <c r="AC513" s="51" t="s">
        <v>397</v>
      </c>
      <c r="AD513" s="52" t="s">
        <v>397</v>
      </c>
      <c r="AE513" s="44" t="s">
        <v>397</v>
      </c>
      <c r="AF513" s="51" t="s">
        <v>54</v>
      </c>
      <c r="AG513" s="52"/>
      <c r="AH513" s="52"/>
      <c r="AI513" s="50" t="s">
        <v>55</v>
      </c>
      <c r="AJ513" s="160">
        <v>506</v>
      </c>
      <c r="AK513" s="128"/>
      <c r="AN513" s="129"/>
      <c r="AO513" s="129" t="s">
        <v>179</v>
      </c>
      <c r="AP513" s="129"/>
      <c r="AQ513" s="129"/>
    </row>
    <row r="514" spans="1:43" s="8" customFormat="1" ht="65.25" customHeight="1" x14ac:dyDescent="0.25">
      <c r="A514" s="151"/>
      <c r="B514" s="40" t="s">
        <v>1631</v>
      </c>
      <c r="C514" s="37" t="s">
        <v>1632</v>
      </c>
      <c r="D514" s="27" t="s">
        <v>83</v>
      </c>
      <c r="E514" s="218" t="s">
        <v>1633</v>
      </c>
      <c r="F514" s="12" t="s">
        <v>1634</v>
      </c>
      <c r="G514" s="44" t="s">
        <v>63</v>
      </c>
      <c r="H514" s="250"/>
      <c r="I514" s="52"/>
      <c r="J514" s="52" t="s">
        <v>64</v>
      </c>
      <c r="K514" s="98" t="str">
        <f t="shared" si="16"/>
        <v>00 72 00</v>
      </c>
      <c r="L514" s="52" t="s">
        <v>57</v>
      </c>
      <c r="M514" s="44" t="s">
        <v>54</v>
      </c>
      <c r="N514" s="52" t="s">
        <v>54</v>
      </c>
      <c r="O514" s="76" t="s">
        <v>54</v>
      </c>
      <c r="P514" s="44" t="s">
        <v>54</v>
      </c>
      <c r="Q514" s="51" t="s">
        <v>54</v>
      </c>
      <c r="R514" s="51" t="s">
        <v>54</v>
      </c>
      <c r="S514" s="51"/>
      <c r="T514" s="51" t="s">
        <v>54</v>
      </c>
      <c r="U514" s="51" t="s">
        <v>54</v>
      </c>
      <c r="V514" s="51" t="s">
        <v>54</v>
      </c>
      <c r="W514" s="51"/>
      <c r="X514" s="51" t="s">
        <v>54</v>
      </c>
      <c r="Y514" s="50"/>
      <c r="Z514" s="31"/>
      <c r="AA514" s="50"/>
      <c r="AB514" s="31" t="s">
        <v>54</v>
      </c>
      <c r="AC514" s="51" t="s">
        <v>54</v>
      </c>
      <c r="AD514" s="52" t="s">
        <v>54</v>
      </c>
      <c r="AE514" s="44" t="s">
        <v>54</v>
      </c>
      <c r="AF514" s="51"/>
      <c r="AG514" s="52"/>
      <c r="AH514" s="52"/>
      <c r="AI514" s="50" t="s">
        <v>55</v>
      </c>
      <c r="AJ514" s="160">
        <v>507</v>
      </c>
      <c r="AK514" s="128"/>
      <c r="AL514" s="8" t="s">
        <v>6450</v>
      </c>
      <c r="AN514" s="129"/>
    </row>
    <row r="515" spans="1:43" s="8" customFormat="1" ht="65.25" customHeight="1" x14ac:dyDescent="0.25">
      <c r="A515" s="151"/>
      <c r="B515" s="40" t="s">
        <v>1631</v>
      </c>
      <c r="C515" s="37" t="s">
        <v>1635</v>
      </c>
      <c r="D515" s="27" t="s">
        <v>1568</v>
      </c>
      <c r="E515" s="218" t="s">
        <v>1636</v>
      </c>
      <c r="F515" s="12" t="s">
        <v>1637</v>
      </c>
      <c r="G515" s="44" t="s">
        <v>63</v>
      </c>
      <c r="H515" s="250"/>
      <c r="I515" s="52"/>
      <c r="J515" s="52" t="s">
        <v>64</v>
      </c>
      <c r="K515" s="98" t="str">
        <f t="shared" si="16"/>
        <v>00 72 00</v>
      </c>
      <c r="L515" s="52" t="s">
        <v>57</v>
      </c>
      <c r="M515" s="44" t="s">
        <v>54</v>
      </c>
      <c r="N515" s="52" t="s">
        <v>54</v>
      </c>
      <c r="O515" s="76" t="s">
        <v>54</v>
      </c>
      <c r="P515" s="44" t="s">
        <v>54</v>
      </c>
      <c r="Q515" s="51" t="s">
        <v>54</v>
      </c>
      <c r="R515" s="51" t="s">
        <v>54</v>
      </c>
      <c r="S515" s="51"/>
      <c r="T515" s="51" t="s">
        <v>54</v>
      </c>
      <c r="U515" s="51" t="s">
        <v>54</v>
      </c>
      <c r="V515" s="51" t="s">
        <v>54</v>
      </c>
      <c r="W515" s="51"/>
      <c r="X515" s="51" t="s">
        <v>54</v>
      </c>
      <c r="Y515" s="50"/>
      <c r="Z515" s="31"/>
      <c r="AA515" s="50"/>
      <c r="AB515" s="31" t="s">
        <v>54</v>
      </c>
      <c r="AC515" s="51" t="s">
        <v>54</v>
      </c>
      <c r="AD515" s="52" t="s">
        <v>54</v>
      </c>
      <c r="AE515" s="44" t="s">
        <v>54</v>
      </c>
      <c r="AF515" s="51"/>
      <c r="AG515" s="52"/>
      <c r="AH515" s="52"/>
      <c r="AI515" s="50" t="s">
        <v>55</v>
      </c>
      <c r="AJ515" s="160">
        <v>508</v>
      </c>
      <c r="AK515" s="128"/>
      <c r="AL515" s="8" t="s">
        <v>6451</v>
      </c>
      <c r="AN515" s="129"/>
      <c r="AO515" s="129" t="s">
        <v>57</v>
      </c>
      <c r="AP515" s="129"/>
      <c r="AQ515" s="129"/>
    </row>
    <row r="516" spans="1:43" s="8" customFormat="1" ht="65.25" customHeight="1" x14ac:dyDescent="0.25">
      <c r="A516" s="151"/>
      <c r="B516" s="40" t="s">
        <v>1631</v>
      </c>
      <c r="C516" s="37" t="s">
        <v>1638</v>
      </c>
      <c r="D516" s="27" t="s">
        <v>1568</v>
      </c>
      <c r="E516" s="218" t="s">
        <v>1639</v>
      </c>
      <c r="F516" s="12" t="s">
        <v>1640</v>
      </c>
      <c r="G516" s="44" t="s">
        <v>63</v>
      </c>
      <c r="H516" s="250"/>
      <c r="I516" s="52"/>
      <c r="J516" s="52" t="s">
        <v>64</v>
      </c>
      <c r="K516" s="98" t="str">
        <f t="shared" si="16"/>
        <v>00 72 00</v>
      </c>
      <c r="L516" s="52" t="s">
        <v>57</v>
      </c>
      <c r="M516" s="44" t="s">
        <v>54</v>
      </c>
      <c r="N516" s="52" t="s">
        <v>54</v>
      </c>
      <c r="O516" s="76" t="s">
        <v>54</v>
      </c>
      <c r="P516" s="44" t="s">
        <v>54</v>
      </c>
      <c r="Q516" s="51" t="s">
        <v>54</v>
      </c>
      <c r="R516" s="51" t="s">
        <v>54</v>
      </c>
      <c r="S516" s="51"/>
      <c r="T516" s="51" t="s">
        <v>54</v>
      </c>
      <c r="U516" s="51" t="s">
        <v>54</v>
      </c>
      <c r="V516" s="51" t="s">
        <v>54</v>
      </c>
      <c r="W516" s="51"/>
      <c r="X516" s="51" t="s">
        <v>54</v>
      </c>
      <c r="Y516" s="50"/>
      <c r="Z516" s="31"/>
      <c r="AA516" s="50"/>
      <c r="AB516" s="31" t="s">
        <v>54</v>
      </c>
      <c r="AC516" s="51" t="s">
        <v>54</v>
      </c>
      <c r="AD516" s="52" t="s">
        <v>54</v>
      </c>
      <c r="AE516" s="44" t="s">
        <v>54</v>
      </c>
      <c r="AF516" s="51"/>
      <c r="AG516" s="52"/>
      <c r="AH516" s="52"/>
      <c r="AI516" s="50" t="s">
        <v>55</v>
      </c>
      <c r="AJ516" s="160">
        <v>509</v>
      </c>
      <c r="AK516" s="128"/>
      <c r="AL516" s="8" t="s">
        <v>6452</v>
      </c>
      <c r="AN516" s="129"/>
      <c r="AO516" s="129" t="s">
        <v>179</v>
      </c>
      <c r="AP516" s="129"/>
      <c r="AQ516" s="129"/>
    </row>
    <row r="517" spans="1:43" s="8" customFormat="1" ht="65.25" customHeight="1" x14ac:dyDescent="0.25">
      <c r="A517" s="151"/>
      <c r="B517" s="40" t="s">
        <v>1631</v>
      </c>
      <c r="C517" s="37" t="s">
        <v>1641</v>
      </c>
      <c r="D517" s="27" t="s">
        <v>1568</v>
      </c>
      <c r="E517" s="218" t="s">
        <v>1642</v>
      </c>
      <c r="F517" s="12" t="s">
        <v>1643</v>
      </c>
      <c r="G517" s="44" t="s">
        <v>63</v>
      </c>
      <c r="H517" s="250"/>
      <c r="I517" s="52"/>
      <c r="J517" s="52" t="s">
        <v>64</v>
      </c>
      <c r="K517" s="98" t="str">
        <f t="shared" si="16"/>
        <v>00 72 00</v>
      </c>
      <c r="L517" s="52" t="s">
        <v>57</v>
      </c>
      <c r="M517" s="44" t="s">
        <v>54</v>
      </c>
      <c r="N517" s="52" t="s">
        <v>54</v>
      </c>
      <c r="O517" s="76" t="s">
        <v>54</v>
      </c>
      <c r="P517" s="44" t="s">
        <v>54</v>
      </c>
      <c r="Q517" s="51" t="s">
        <v>54</v>
      </c>
      <c r="R517" s="51" t="s">
        <v>54</v>
      </c>
      <c r="S517" s="51"/>
      <c r="T517" s="51" t="s">
        <v>54</v>
      </c>
      <c r="U517" s="51" t="s">
        <v>54</v>
      </c>
      <c r="V517" s="51" t="s">
        <v>54</v>
      </c>
      <c r="W517" s="51"/>
      <c r="X517" s="51" t="s">
        <v>54</v>
      </c>
      <c r="Y517" s="50"/>
      <c r="Z517" s="31"/>
      <c r="AA517" s="50"/>
      <c r="AB517" s="31" t="s">
        <v>54</v>
      </c>
      <c r="AC517" s="51" t="s">
        <v>54</v>
      </c>
      <c r="AD517" s="52" t="s">
        <v>54</v>
      </c>
      <c r="AE517" s="44" t="s">
        <v>54</v>
      </c>
      <c r="AF517" s="51"/>
      <c r="AG517" s="52"/>
      <c r="AH517" s="52"/>
      <c r="AI517" s="50" t="s">
        <v>55</v>
      </c>
      <c r="AJ517" s="160">
        <v>510</v>
      </c>
      <c r="AK517" s="128"/>
      <c r="AN517" s="129"/>
      <c r="AO517" s="129" t="s">
        <v>515</v>
      </c>
      <c r="AP517" s="129"/>
      <c r="AQ517" s="129"/>
    </row>
    <row r="518" spans="1:43" s="8" customFormat="1" ht="65.25" customHeight="1" x14ac:dyDescent="0.25">
      <c r="A518" s="151"/>
      <c r="B518" s="40" t="s">
        <v>1631</v>
      </c>
      <c r="C518" s="37" t="s">
        <v>1644</v>
      </c>
      <c r="D518" s="27" t="s">
        <v>1568</v>
      </c>
      <c r="E518" s="218" t="s">
        <v>1645</v>
      </c>
      <c r="F518" s="12" t="s">
        <v>1646</v>
      </c>
      <c r="G518" s="44" t="s">
        <v>63</v>
      </c>
      <c r="H518" s="250"/>
      <c r="I518" s="52"/>
      <c r="J518" s="52" t="s">
        <v>64</v>
      </c>
      <c r="K518" s="98" t="str">
        <f t="shared" si="16"/>
        <v>00 72 00</v>
      </c>
      <c r="L518" s="52" t="s">
        <v>57</v>
      </c>
      <c r="M518" s="44" t="s">
        <v>54</v>
      </c>
      <c r="N518" s="52" t="s">
        <v>54</v>
      </c>
      <c r="O518" s="76" t="s">
        <v>54</v>
      </c>
      <c r="P518" s="44" t="s">
        <v>397</v>
      </c>
      <c r="Q518" s="51" t="s">
        <v>397</v>
      </c>
      <c r="R518" s="51" t="s">
        <v>54</v>
      </c>
      <c r="S518" s="51"/>
      <c r="T518" s="51" t="s">
        <v>397</v>
      </c>
      <c r="U518" s="51" t="s">
        <v>397</v>
      </c>
      <c r="V518" s="51" t="s">
        <v>397</v>
      </c>
      <c r="W518" s="51"/>
      <c r="X518" s="51" t="s">
        <v>397</v>
      </c>
      <c r="Y518" s="50"/>
      <c r="Z518" s="31"/>
      <c r="AA518" s="50"/>
      <c r="AB518" s="31" t="s">
        <v>54</v>
      </c>
      <c r="AC518" s="51" t="s">
        <v>54</v>
      </c>
      <c r="AD518" s="52" t="s">
        <v>54</v>
      </c>
      <c r="AE518" s="44" t="s">
        <v>54</v>
      </c>
      <c r="AF518" s="51"/>
      <c r="AG518" s="52"/>
      <c r="AH518" s="52"/>
      <c r="AI518" s="50" t="s">
        <v>55</v>
      </c>
      <c r="AJ518" s="160">
        <v>511</v>
      </c>
      <c r="AK518" s="128"/>
      <c r="AL518" s="8" t="s">
        <v>6453</v>
      </c>
      <c r="AN518" s="129"/>
      <c r="AO518" s="129" t="s">
        <v>828</v>
      </c>
      <c r="AP518" s="129"/>
      <c r="AQ518" s="129"/>
    </row>
    <row r="519" spans="1:43" s="8" customFormat="1" ht="65.25" customHeight="1" x14ac:dyDescent="0.25">
      <c r="A519" s="151"/>
      <c r="B519" s="40" t="s">
        <v>1631</v>
      </c>
      <c r="C519" s="37" t="s">
        <v>1647</v>
      </c>
      <c r="D519" s="27" t="s">
        <v>1568</v>
      </c>
      <c r="E519" s="218" t="s">
        <v>1648</v>
      </c>
      <c r="F519" s="12" t="s">
        <v>1649</v>
      </c>
      <c r="G519" s="44" t="s">
        <v>63</v>
      </c>
      <c r="H519" s="250"/>
      <c r="I519" s="52"/>
      <c r="J519" s="52" t="s">
        <v>64</v>
      </c>
      <c r="K519" s="98" t="str">
        <f t="shared" si="16"/>
        <v>00 72 00</v>
      </c>
      <c r="L519" s="52" t="s">
        <v>57</v>
      </c>
      <c r="M519" s="44" t="s">
        <v>54</v>
      </c>
      <c r="N519" s="52" t="s">
        <v>54</v>
      </c>
      <c r="O519" s="76" t="s">
        <v>54</v>
      </c>
      <c r="P519" s="44" t="s">
        <v>54</v>
      </c>
      <c r="Q519" s="51" t="s">
        <v>54</v>
      </c>
      <c r="R519" s="51" t="s">
        <v>54</v>
      </c>
      <c r="S519" s="51"/>
      <c r="T519" s="51" t="s">
        <v>54</v>
      </c>
      <c r="U519" s="51" t="s">
        <v>54</v>
      </c>
      <c r="V519" s="51" t="s">
        <v>54</v>
      </c>
      <c r="W519" s="51"/>
      <c r="X519" s="51" t="s">
        <v>54</v>
      </c>
      <c r="Y519" s="50"/>
      <c r="Z519" s="31"/>
      <c r="AA519" s="50"/>
      <c r="AB519" s="31" t="s">
        <v>54</v>
      </c>
      <c r="AC519" s="51" t="s">
        <v>54</v>
      </c>
      <c r="AD519" s="52" t="s">
        <v>54</v>
      </c>
      <c r="AE519" s="44" t="s">
        <v>54</v>
      </c>
      <c r="AF519" s="51"/>
      <c r="AG519" s="52"/>
      <c r="AH519" s="52"/>
      <c r="AI519" s="50" t="s">
        <v>55</v>
      </c>
      <c r="AJ519" s="160">
        <v>512</v>
      </c>
      <c r="AK519" s="128"/>
      <c r="AN519" s="129"/>
      <c r="AO519" s="129" t="s">
        <v>1620</v>
      </c>
      <c r="AP519" s="129"/>
      <c r="AQ519" s="129"/>
    </row>
    <row r="520" spans="1:43" s="8" customFormat="1" ht="65.25" customHeight="1" x14ac:dyDescent="0.25">
      <c r="A520" s="151"/>
      <c r="B520" s="40" t="s">
        <v>1650</v>
      </c>
      <c r="C520" s="37" t="s">
        <v>1651</v>
      </c>
      <c r="D520" s="27" t="s">
        <v>1568</v>
      </c>
      <c r="E520" s="218" t="s">
        <v>1652</v>
      </c>
      <c r="F520" s="12" t="s">
        <v>1653</v>
      </c>
      <c r="G520" s="44" t="s">
        <v>51</v>
      </c>
      <c r="H520" s="250"/>
      <c r="I520" s="52"/>
      <c r="J520" s="52" t="s">
        <v>70</v>
      </c>
      <c r="K520" s="98" t="str">
        <f t="shared" si="16"/>
        <v>00 45 00</v>
      </c>
      <c r="L520" s="52" t="s">
        <v>53</v>
      </c>
      <c r="M520" s="44" t="s">
        <v>54</v>
      </c>
      <c r="N520" s="52" t="s">
        <v>54</v>
      </c>
      <c r="O520" s="76" t="s">
        <v>54</v>
      </c>
      <c r="P520" s="44" t="s">
        <v>54</v>
      </c>
      <c r="Q520" s="51" t="s">
        <v>54</v>
      </c>
      <c r="R520" s="51" t="s">
        <v>54</v>
      </c>
      <c r="S520" s="51" t="s">
        <v>54</v>
      </c>
      <c r="T520" s="51" t="s">
        <v>54</v>
      </c>
      <c r="U520" s="51" t="s">
        <v>54</v>
      </c>
      <c r="V520" s="51" t="s">
        <v>54</v>
      </c>
      <c r="W520" s="51" t="s">
        <v>54</v>
      </c>
      <c r="X520" s="51" t="s">
        <v>54</v>
      </c>
      <c r="Y520" s="50" t="s">
        <v>54</v>
      </c>
      <c r="Z520" s="31"/>
      <c r="AA520" s="50"/>
      <c r="AB520" s="31" t="s">
        <v>54</v>
      </c>
      <c r="AC520" s="51" t="s">
        <v>54</v>
      </c>
      <c r="AD520" s="52" t="s">
        <v>54</v>
      </c>
      <c r="AE520" s="44" t="s">
        <v>54</v>
      </c>
      <c r="AF520" s="51"/>
      <c r="AG520" s="52"/>
      <c r="AH520" s="52"/>
      <c r="AI520" s="50" t="s">
        <v>55</v>
      </c>
      <c r="AJ520" s="160">
        <v>513</v>
      </c>
      <c r="AK520" s="128"/>
      <c r="AL520" s="8" t="s">
        <v>6454</v>
      </c>
      <c r="AN520" s="129"/>
    </row>
    <row r="521" spans="1:43" s="8" customFormat="1" ht="65.25" customHeight="1" x14ac:dyDescent="0.25">
      <c r="A521" s="151"/>
      <c r="B521" s="40" t="s">
        <v>1654</v>
      </c>
      <c r="C521" s="37" t="s">
        <v>1655</v>
      </c>
      <c r="D521" s="27" t="s">
        <v>1656</v>
      </c>
      <c r="E521" s="218" t="s">
        <v>1657</v>
      </c>
      <c r="F521" s="12" t="s">
        <v>1658</v>
      </c>
      <c r="G521" s="44" t="s">
        <v>63</v>
      </c>
      <c r="H521" s="250"/>
      <c r="I521" s="52"/>
      <c r="J521" s="52" t="s">
        <v>64</v>
      </c>
      <c r="K521" s="98" t="str">
        <f t="shared" si="16"/>
        <v>00 72 00</v>
      </c>
      <c r="L521" s="52" t="s">
        <v>57</v>
      </c>
      <c r="M521" s="44" t="s">
        <v>54</v>
      </c>
      <c r="N521" s="52" t="s">
        <v>54</v>
      </c>
      <c r="O521" s="76"/>
      <c r="P521" s="44"/>
      <c r="Q521" s="51"/>
      <c r="R521" s="51" t="s">
        <v>54</v>
      </c>
      <c r="S521" s="51"/>
      <c r="T521" s="51"/>
      <c r="U521" s="51"/>
      <c r="V521" s="51"/>
      <c r="W521" s="51"/>
      <c r="X521" s="51"/>
      <c r="Y521" s="50"/>
      <c r="Z521" s="31"/>
      <c r="AA521" s="50"/>
      <c r="AB521" s="31" t="s">
        <v>54</v>
      </c>
      <c r="AC521" s="51" t="s">
        <v>54</v>
      </c>
      <c r="AD521" s="52" t="s">
        <v>54</v>
      </c>
      <c r="AE521" s="44" t="s">
        <v>54</v>
      </c>
      <c r="AF521" s="51"/>
      <c r="AG521" s="52"/>
      <c r="AH521" s="52"/>
      <c r="AI521" s="50" t="s">
        <v>55</v>
      </c>
      <c r="AJ521" s="160">
        <v>514</v>
      </c>
      <c r="AK521" s="128"/>
      <c r="AN521" s="129"/>
    </row>
    <row r="522" spans="1:43" s="8" customFormat="1" ht="65.25" customHeight="1" x14ac:dyDescent="0.25">
      <c r="A522" s="151"/>
      <c r="B522" s="40" t="s">
        <v>1659</v>
      </c>
      <c r="C522" s="37" t="s">
        <v>1660</v>
      </c>
      <c r="D522" s="27" t="s">
        <v>1568</v>
      </c>
      <c r="E522" s="218" t="s">
        <v>1661</v>
      </c>
      <c r="F522" s="12" t="s">
        <v>1662</v>
      </c>
      <c r="G522" s="44" t="s">
        <v>63</v>
      </c>
      <c r="H522" s="250"/>
      <c r="I522" s="52"/>
      <c r="J522" s="52" t="s">
        <v>64</v>
      </c>
      <c r="K522" s="98" t="str">
        <f t="shared" si="16"/>
        <v>00 72 00</v>
      </c>
      <c r="L522" s="52" t="s">
        <v>57</v>
      </c>
      <c r="M522" s="44" t="s">
        <v>54</v>
      </c>
      <c r="N522" s="52" t="s">
        <v>54</v>
      </c>
      <c r="O522" s="76" t="s">
        <v>54</v>
      </c>
      <c r="P522" s="44" t="s">
        <v>54</v>
      </c>
      <c r="Q522" s="51" t="s">
        <v>54</v>
      </c>
      <c r="R522" s="51" t="s">
        <v>54</v>
      </c>
      <c r="S522" s="51" t="s">
        <v>397</v>
      </c>
      <c r="T522" s="51"/>
      <c r="U522" s="51" t="s">
        <v>54</v>
      </c>
      <c r="V522" s="51"/>
      <c r="W522" s="51" t="s">
        <v>397</v>
      </c>
      <c r="X522" s="51"/>
      <c r="Y522" s="50"/>
      <c r="Z522" s="31"/>
      <c r="AA522" s="50"/>
      <c r="AB522" s="31" t="s">
        <v>54</v>
      </c>
      <c r="AC522" s="51" t="s">
        <v>54</v>
      </c>
      <c r="AD522" s="52" t="s">
        <v>54</v>
      </c>
      <c r="AE522" s="44" t="s">
        <v>54</v>
      </c>
      <c r="AF522" s="51"/>
      <c r="AG522" s="52"/>
      <c r="AH522" s="52"/>
      <c r="AI522" s="50" t="s">
        <v>55</v>
      </c>
      <c r="AJ522" s="160">
        <v>515</v>
      </c>
      <c r="AK522" s="128"/>
      <c r="AL522" s="8" t="s">
        <v>6455</v>
      </c>
      <c r="AN522" s="129"/>
    </row>
    <row r="523" spans="1:43" s="162" customFormat="1" ht="65.25" customHeight="1" x14ac:dyDescent="0.25">
      <c r="A523" s="153"/>
      <c r="B523" s="228" t="s">
        <v>1663</v>
      </c>
      <c r="C523" s="229" t="s">
        <v>1664</v>
      </c>
      <c r="D523" s="230" t="s">
        <v>1568</v>
      </c>
      <c r="E523" s="231" t="s">
        <v>1665</v>
      </c>
      <c r="F523" s="232" t="s">
        <v>1666</v>
      </c>
      <c r="G523" s="233" t="s">
        <v>63</v>
      </c>
      <c r="H523" s="234" t="s">
        <v>6497</v>
      </c>
      <c r="I523" s="235"/>
      <c r="J523" s="235" t="s">
        <v>64</v>
      </c>
      <c r="K523" s="236" t="str">
        <f t="shared" si="16"/>
        <v>00 72 00</v>
      </c>
      <c r="L523" s="235" t="s">
        <v>57</v>
      </c>
      <c r="M523" s="240" t="s">
        <v>54</v>
      </c>
      <c r="N523" s="243" t="s">
        <v>54</v>
      </c>
      <c r="O523" s="244" t="s">
        <v>54</v>
      </c>
      <c r="P523" s="240" t="s">
        <v>54</v>
      </c>
      <c r="Q523" s="241" t="s">
        <v>54</v>
      </c>
      <c r="R523" s="241" t="s">
        <v>54</v>
      </c>
      <c r="S523" s="157"/>
      <c r="T523" s="157"/>
      <c r="U523" s="241" t="s">
        <v>54</v>
      </c>
      <c r="V523" s="157"/>
      <c r="W523" s="241" t="s">
        <v>54</v>
      </c>
      <c r="X523" s="157"/>
      <c r="Y523" s="158"/>
      <c r="Z523" s="159"/>
      <c r="AA523" s="158"/>
      <c r="AB523" s="245" t="s">
        <v>54</v>
      </c>
      <c r="AC523" s="241" t="s">
        <v>54</v>
      </c>
      <c r="AD523" s="243" t="s">
        <v>54</v>
      </c>
      <c r="AE523" s="240" t="s">
        <v>54</v>
      </c>
      <c r="AF523" s="157"/>
      <c r="AG523" s="155"/>
      <c r="AH523" s="155"/>
      <c r="AI523" s="242" t="s">
        <v>55</v>
      </c>
      <c r="AJ523" s="160">
        <v>516</v>
      </c>
      <c r="AK523" s="161"/>
      <c r="AN523" s="163"/>
    </row>
    <row r="524" spans="1:43" s="162" customFormat="1" ht="65.25" customHeight="1" x14ac:dyDescent="0.25">
      <c r="A524" s="153"/>
      <c r="B524" s="228" t="s">
        <v>1667</v>
      </c>
      <c r="C524" s="229" t="s">
        <v>1668</v>
      </c>
      <c r="D524" s="230" t="s">
        <v>1568</v>
      </c>
      <c r="E524" s="231" t="s">
        <v>1669</v>
      </c>
      <c r="F524" s="232" t="s">
        <v>1670</v>
      </c>
      <c r="G524" s="233" t="s">
        <v>63</v>
      </c>
      <c r="H524" s="234" t="s">
        <v>6497</v>
      </c>
      <c r="I524" s="235"/>
      <c r="J524" s="235" t="s">
        <v>64</v>
      </c>
      <c r="K524" s="236" t="str">
        <f t="shared" si="16"/>
        <v>00 72 00</v>
      </c>
      <c r="L524" s="235" t="s">
        <v>57</v>
      </c>
      <c r="M524" s="240" t="s">
        <v>397</v>
      </c>
      <c r="N524" s="155"/>
      <c r="O524" s="156"/>
      <c r="P524" s="240" t="s">
        <v>397</v>
      </c>
      <c r="Q524" s="241" t="s">
        <v>397</v>
      </c>
      <c r="R524" s="157"/>
      <c r="S524" s="157"/>
      <c r="T524" s="157"/>
      <c r="U524" s="241" t="s">
        <v>397</v>
      </c>
      <c r="V524" s="157"/>
      <c r="W524" s="157"/>
      <c r="X524" s="157"/>
      <c r="Y524" s="158"/>
      <c r="Z524" s="159"/>
      <c r="AA524" s="158"/>
      <c r="AB524" s="245" t="s">
        <v>397</v>
      </c>
      <c r="AC524" s="241" t="s">
        <v>397</v>
      </c>
      <c r="AD524" s="243" t="s">
        <v>397</v>
      </c>
      <c r="AE524" s="240" t="s">
        <v>397</v>
      </c>
      <c r="AF524" s="157"/>
      <c r="AG524" s="155"/>
      <c r="AH524" s="155"/>
      <c r="AI524" s="242" t="s">
        <v>55</v>
      </c>
      <c r="AJ524" s="160">
        <v>517</v>
      </c>
      <c r="AK524" s="161"/>
      <c r="AL524" s="162" t="s">
        <v>6456</v>
      </c>
      <c r="AN524" s="163"/>
    </row>
    <row r="525" spans="1:43" s="8" customFormat="1" ht="65.25" customHeight="1" x14ac:dyDescent="0.25">
      <c r="A525" s="151"/>
      <c r="B525" s="40" t="s">
        <v>1671</v>
      </c>
      <c r="C525" s="37" t="s">
        <v>1672</v>
      </c>
      <c r="D525" s="27" t="s">
        <v>83</v>
      </c>
      <c r="E525" s="218" t="s">
        <v>1673</v>
      </c>
      <c r="F525" s="12" t="s">
        <v>1674</v>
      </c>
      <c r="G525" s="44" t="s">
        <v>63</v>
      </c>
      <c r="H525" s="250"/>
      <c r="I525" s="52"/>
      <c r="J525" s="52" t="s">
        <v>64</v>
      </c>
      <c r="K525" s="98" t="str">
        <f t="shared" si="16"/>
        <v>00 72 00</v>
      </c>
      <c r="L525" s="52" t="s">
        <v>57</v>
      </c>
      <c r="M525" s="44" t="s">
        <v>54</v>
      </c>
      <c r="N525" s="52" t="s">
        <v>54</v>
      </c>
      <c r="O525" s="76"/>
      <c r="P525" s="44"/>
      <c r="Q525" s="51"/>
      <c r="R525" s="51" t="s">
        <v>54</v>
      </c>
      <c r="S525" s="51"/>
      <c r="T525" s="51"/>
      <c r="U525" s="51"/>
      <c r="V525" s="51"/>
      <c r="W525" s="51"/>
      <c r="X525" s="51"/>
      <c r="Y525" s="50"/>
      <c r="Z525" s="31"/>
      <c r="AA525" s="50"/>
      <c r="AB525" s="31"/>
      <c r="AC525" s="51"/>
      <c r="AD525" s="52" t="s">
        <v>54</v>
      </c>
      <c r="AE525" s="44" t="s">
        <v>54</v>
      </c>
      <c r="AF525" s="51"/>
      <c r="AG525" s="52"/>
      <c r="AH525" s="52"/>
      <c r="AI525" s="50" t="s">
        <v>55</v>
      </c>
      <c r="AJ525" s="160">
        <v>518</v>
      </c>
      <c r="AK525" s="128"/>
      <c r="AL525" s="8" t="s">
        <v>6457</v>
      </c>
      <c r="AN525" s="129"/>
    </row>
    <row r="526" spans="1:43" s="8" customFormat="1" ht="65.25" customHeight="1" x14ac:dyDescent="0.25">
      <c r="A526" s="151"/>
      <c r="B526" s="40" t="s">
        <v>1675</v>
      </c>
      <c r="C526" s="37" t="s">
        <v>1676</v>
      </c>
      <c r="D526" s="27" t="s">
        <v>83</v>
      </c>
      <c r="E526" s="218" t="s">
        <v>1677</v>
      </c>
      <c r="F526" s="12" t="s">
        <v>1678</v>
      </c>
      <c r="G526" s="44" t="s">
        <v>63</v>
      </c>
      <c r="H526" s="250"/>
      <c r="I526" s="52"/>
      <c r="J526" s="52" t="s">
        <v>64</v>
      </c>
      <c r="K526" s="98" t="str">
        <f t="shared" si="16"/>
        <v>00 72 00</v>
      </c>
      <c r="L526" s="52" t="s">
        <v>57</v>
      </c>
      <c r="M526" s="44" t="s">
        <v>54</v>
      </c>
      <c r="N526" s="52" t="s">
        <v>54</v>
      </c>
      <c r="O526" s="76" t="s">
        <v>54</v>
      </c>
      <c r="P526" s="44" t="s">
        <v>54</v>
      </c>
      <c r="Q526" s="51" t="s">
        <v>54</v>
      </c>
      <c r="R526" s="51" t="s">
        <v>54</v>
      </c>
      <c r="S526" s="51" t="s">
        <v>54</v>
      </c>
      <c r="T526" s="51" t="s">
        <v>54</v>
      </c>
      <c r="U526" s="51" t="s">
        <v>54</v>
      </c>
      <c r="V526" s="51" t="s">
        <v>54</v>
      </c>
      <c r="W526" s="51" t="s">
        <v>54</v>
      </c>
      <c r="X526" s="51" t="s">
        <v>54</v>
      </c>
      <c r="Y526" s="50"/>
      <c r="Z526" s="31"/>
      <c r="AA526" s="50"/>
      <c r="AB526" s="31" t="s">
        <v>54</v>
      </c>
      <c r="AC526" s="51" t="s">
        <v>54</v>
      </c>
      <c r="AD526" s="52" t="s">
        <v>54</v>
      </c>
      <c r="AE526" s="44" t="s">
        <v>54</v>
      </c>
      <c r="AF526" s="51"/>
      <c r="AG526" s="52"/>
      <c r="AH526" s="52"/>
      <c r="AI526" s="50" t="s">
        <v>55</v>
      </c>
      <c r="AJ526" s="160">
        <v>519</v>
      </c>
      <c r="AK526" s="128"/>
      <c r="AL526" s="8" t="s">
        <v>1679</v>
      </c>
      <c r="AN526" s="129" t="str">
        <f t="shared" ref="AN526:AN589" si="17">IFERROR(IF(AND(FIND("Alternate",C526),"Yes",AL526=""),,"Yes"),"No")</f>
        <v>No</v>
      </c>
    </row>
    <row r="527" spans="1:43" s="8" customFormat="1" ht="65.25" customHeight="1" x14ac:dyDescent="0.25">
      <c r="A527" s="151"/>
      <c r="B527" s="40" t="s">
        <v>1680</v>
      </c>
      <c r="C527" s="37" t="s">
        <v>1681</v>
      </c>
      <c r="D527" s="27" t="s">
        <v>1656</v>
      </c>
      <c r="E527" s="218" t="s">
        <v>1682</v>
      </c>
      <c r="F527" s="12" t="s">
        <v>1683</v>
      </c>
      <c r="G527" s="44" t="s">
        <v>63</v>
      </c>
      <c r="H527" s="250"/>
      <c r="I527" s="52"/>
      <c r="J527" s="52" t="s">
        <v>64</v>
      </c>
      <c r="K527" s="98" t="str">
        <f t="shared" si="16"/>
        <v>00 72 00</v>
      </c>
      <c r="L527" s="52" t="s">
        <v>57</v>
      </c>
      <c r="M527" s="44" t="s">
        <v>54</v>
      </c>
      <c r="N527" s="52" t="s">
        <v>54</v>
      </c>
      <c r="O527" s="76" t="s">
        <v>54</v>
      </c>
      <c r="P527" s="44" t="s">
        <v>54</v>
      </c>
      <c r="Q527" s="51" t="s">
        <v>54</v>
      </c>
      <c r="R527" s="51" t="s">
        <v>54</v>
      </c>
      <c r="S527" s="51" t="s">
        <v>54</v>
      </c>
      <c r="T527" s="51" t="s">
        <v>54</v>
      </c>
      <c r="U527" s="51" t="s">
        <v>54</v>
      </c>
      <c r="V527" s="51" t="s">
        <v>54</v>
      </c>
      <c r="W527" s="51" t="s">
        <v>54</v>
      </c>
      <c r="X527" s="51" t="s">
        <v>54</v>
      </c>
      <c r="Y527" s="50"/>
      <c r="Z527" s="31"/>
      <c r="AA527" s="50"/>
      <c r="AB527" s="31" t="s">
        <v>54</v>
      </c>
      <c r="AC527" s="51" t="s">
        <v>54</v>
      </c>
      <c r="AD527" s="52" t="s">
        <v>54</v>
      </c>
      <c r="AE527" s="44" t="s">
        <v>54</v>
      </c>
      <c r="AF527" s="51"/>
      <c r="AG527" s="52"/>
      <c r="AH527" s="52"/>
      <c r="AI527" s="50" t="s">
        <v>55</v>
      </c>
      <c r="AJ527" s="160">
        <v>520</v>
      </c>
      <c r="AK527" s="128"/>
      <c r="AL527" s="8" t="s">
        <v>1684</v>
      </c>
      <c r="AN527" s="129" t="str">
        <f t="shared" si="17"/>
        <v>No</v>
      </c>
    </row>
    <row r="528" spans="1:43" s="162" customFormat="1" ht="65.25" customHeight="1" x14ac:dyDescent="0.25">
      <c r="A528" s="153"/>
      <c r="B528" s="228" t="s">
        <v>1685</v>
      </c>
      <c r="C528" s="229" t="s">
        <v>1686</v>
      </c>
      <c r="D528" s="230" t="s">
        <v>1656</v>
      </c>
      <c r="E528" s="231" t="s">
        <v>1687</v>
      </c>
      <c r="F528" s="232" t="s">
        <v>1688</v>
      </c>
      <c r="G528" s="233" t="s">
        <v>63</v>
      </c>
      <c r="H528" s="234" t="s">
        <v>6497</v>
      </c>
      <c r="I528" s="235"/>
      <c r="J528" s="235" t="s">
        <v>64</v>
      </c>
      <c r="K528" s="236" t="str">
        <f t="shared" si="16"/>
        <v>00 72 00</v>
      </c>
      <c r="L528" s="235" t="s">
        <v>57</v>
      </c>
      <c r="M528" s="240" t="s">
        <v>54</v>
      </c>
      <c r="N528" s="243" t="s">
        <v>54</v>
      </c>
      <c r="O528" s="244" t="s">
        <v>54</v>
      </c>
      <c r="P528" s="240" t="s">
        <v>54</v>
      </c>
      <c r="Q528" s="241" t="s">
        <v>54</v>
      </c>
      <c r="R528" s="241" t="s">
        <v>54</v>
      </c>
      <c r="S528" s="241" t="s">
        <v>54</v>
      </c>
      <c r="T528" s="241" t="s">
        <v>54</v>
      </c>
      <c r="U528" s="241" t="s">
        <v>54</v>
      </c>
      <c r="V528" s="241" t="s">
        <v>54</v>
      </c>
      <c r="W528" s="241" t="s">
        <v>54</v>
      </c>
      <c r="X528" s="241" t="s">
        <v>54</v>
      </c>
      <c r="Y528" s="158"/>
      <c r="Z528" s="159"/>
      <c r="AA528" s="158"/>
      <c r="AB528" s="245" t="s">
        <v>54</v>
      </c>
      <c r="AC528" s="241" t="s">
        <v>54</v>
      </c>
      <c r="AD528" s="243" t="s">
        <v>54</v>
      </c>
      <c r="AE528" s="240" t="s">
        <v>54</v>
      </c>
      <c r="AF528" s="157"/>
      <c r="AG528" s="155"/>
      <c r="AH528" s="155"/>
      <c r="AI528" s="242" t="s">
        <v>55</v>
      </c>
      <c r="AJ528" s="160">
        <v>521</v>
      </c>
      <c r="AK528" s="161"/>
      <c r="AL528" s="162" t="s">
        <v>1689</v>
      </c>
      <c r="AN528" s="163" t="str">
        <f t="shared" si="17"/>
        <v>No</v>
      </c>
    </row>
    <row r="529" spans="1:43" s="8" customFormat="1" ht="65.25" customHeight="1" x14ac:dyDescent="0.25">
      <c r="A529" s="151"/>
      <c r="B529" s="40" t="s">
        <v>1690</v>
      </c>
      <c r="C529" s="37" t="s">
        <v>1691</v>
      </c>
      <c r="D529" s="27" t="s">
        <v>1692</v>
      </c>
      <c r="E529" s="218" t="s">
        <v>1693</v>
      </c>
      <c r="F529" s="12" t="s">
        <v>1694</v>
      </c>
      <c r="G529" s="44" t="s">
        <v>51</v>
      </c>
      <c r="H529" s="250"/>
      <c r="I529" s="52"/>
      <c r="J529" s="52" t="s">
        <v>64</v>
      </c>
      <c r="K529" s="98" t="str">
        <f t="shared" si="16"/>
        <v>00 21 00</v>
      </c>
      <c r="L529" s="52" t="s">
        <v>199</v>
      </c>
      <c r="M529" s="44" t="s">
        <v>54</v>
      </c>
      <c r="N529" s="52" t="s">
        <v>54</v>
      </c>
      <c r="O529" s="76" t="s">
        <v>54</v>
      </c>
      <c r="P529" s="44" t="s">
        <v>54</v>
      </c>
      <c r="Q529" s="51" t="s">
        <v>54</v>
      </c>
      <c r="R529" s="51" t="s">
        <v>54</v>
      </c>
      <c r="S529" s="51" t="s">
        <v>54</v>
      </c>
      <c r="T529" s="51" t="s">
        <v>54</v>
      </c>
      <c r="U529" s="51" t="s">
        <v>54</v>
      </c>
      <c r="V529" s="51" t="s">
        <v>54</v>
      </c>
      <c r="W529" s="51" t="s">
        <v>54</v>
      </c>
      <c r="X529" s="51" t="s">
        <v>54</v>
      </c>
      <c r="Y529" s="50" t="s">
        <v>54</v>
      </c>
      <c r="Z529" s="31"/>
      <c r="AA529" s="50"/>
      <c r="AB529" s="31" t="s">
        <v>54</v>
      </c>
      <c r="AC529" s="51" t="s">
        <v>54</v>
      </c>
      <c r="AD529" s="52" t="s">
        <v>54</v>
      </c>
      <c r="AE529" s="44" t="s">
        <v>54</v>
      </c>
      <c r="AF529" s="51"/>
      <c r="AG529" s="52"/>
      <c r="AH529" s="52"/>
      <c r="AI529" s="50" t="s">
        <v>55</v>
      </c>
      <c r="AJ529" s="160">
        <v>522</v>
      </c>
      <c r="AK529" s="128"/>
      <c r="AL529" s="8" t="s">
        <v>1695</v>
      </c>
      <c r="AN529" s="129" t="str">
        <f t="shared" si="17"/>
        <v>No</v>
      </c>
    </row>
    <row r="530" spans="1:43" s="8" customFormat="1" ht="65.25" customHeight="1" x14ac:dyDescent="0.25">
      <c r="A530" s="151"/>
      <c r="B530" s="40" t="s">
        <v>1696</v>
      </c>
      <c r="C530" s="37" t="s">
        <v>1697</v>
      </c>
      <c r="D530" s="27" t="s">
        <v>732</v>
      </c>
      <c r="E530" s="218" t="s">
        <v>1698</v>
      </c>
      <c r="F530" s="12" t="s">
        <v>1699</v>
      </c>
      <c r="G530" s="44" t="s">
        <v>63</v>
      </c>
      <c r="H530" s="250"/>
      <c r="I530" s="52"/>
      <c r="J530" s="52" t="s">
        <v>64</v>
      </c>
      <c r="K530" s="98" t="str">
        <f t="shared" si="16"/>
        <v>00 72 00</v>
      </c>
      <c r="L530" s="52" t="s">
        <v>57</v>
      </c>
      <c r="M530" s="44" t="s">
        <v>54</v>
      </c>
      <c r="N530" s="52" t="s">
        <v>54</v>
      </c>
      <c r="O530" s="76" t="s">
        <v>54</v>
      </c>
      <c r="P530" s="44" t="s">
        <v>54</v>
      </c>
      <c r="Q530" s="51" t="s">
        <v>54</v>
      </c>
      <c r="R530" s="51" t="s">
        <v>54</v>
      </c>
      <c r="S530" s="51" t="s">
        <v>54</v>
      </c>
      <c r="T530" s="51" t="s">
        <v>54</v>
      </c>
      <c r="U530" s="51" t="s">
        <v>54</v>
      </c>
      <c r="V530" s="51" t="s">
        <v>54</v>
      </c>
      <c r="W530" s="51" t="s">
        <v>54</v>
      </c>
      <c r="X530" s="51" t="s">
        <v>54</v>
      </c>
      <c r="Y530" s="50" t="s">
        <v>54</v>
      </c>
      <c r="Z530" s="31"/>
      <c r="AA530" s="50"/>
      <c r="AB530" s="31" t="s">
        <v>54</v>
      </c>
      <c r="AC530" s="51" t="s">
        <v>54</v>
      </c>
      <c r="AD530" s="52" t="s">
        <v>54</v>
      </c>
      <c r="AE530" s="44" t="s">
        <v>54</v>
      </c>
      <c r="AF530" s="51"/>
      <c r="AG530" s="52"/>
      <c r="AH530" s="52"/>
      <c r="AI530" s="50" t="s">
        <v>55</v>
      </c>
      <c r="AJ530" s="160">
        <v>523</v>
      </c>
      <c r="AK530" s="128"/>
      <c r="AL530" s="8" t="s">
        <v>1700</v>
      </c>
      <c r="AN530" s="129" t="str">
        <f t="shared" si="17"/>
        <v>No</v>
      </c>
    </row>
    <row r="531" spans="1:43" s="8" customFormat="1" ht="65.25" customHeight="1" x14ac:dyDescent="0.25">
      <c r="A531" s="151"/>
      <c r="B531" s="40" t="s">
        <v>1701</v>
      </c>
      <c r="C531" s="37" t="s">
        <v>1702</v>
      </c>
      <c r="D531" s="27" t="s">
        <v>1253</v>
      </c>
      <c r="E531" s="218" t="s">
        <v>1703</v>
      </c>
      <c r="F531" s="12" t="s">
        <v>1704</v>
      </c>
      <c r="G531" s="44" t="s">
        <v>63</v>
      </c>
      <c r="H531" s="250"/>
      <c r="I531" s="52"/>
      <c r="J531" s="52" t="s">
        <v>64</v>
      </c>
      <c r="K531" s="98" t="str">
        <f t="shared" si="16"/>
        <v>00 72 00</v>
      </c>
      <c r="L531" s="52" t="s">
        <v>57</v>
      </c>
      <c r="M531" s="44" t="s">
        <v>54</v>
      </c>
      <c r="N531" s="52" t="s">
        <v>54</v>
      </c>
      <c r="O531" s="76" t="s">
        <v>54</v>
      </c>
      <c r="P531" s="44"/>
      <c r="Q531" s="51" t="s">
        <v>54</v>
      </c>
      <c r="R531" s="51"/>
      <c r="S531" s="51" t="s">
        <v>54</v>
      </c>
      <c r="T531" s="51"/>
      <c r="U531" s="51"/>
      <c r="V531" s="51"/>
      <c r="W531" s="51" t="s">
        <v>54</v>
      </c>
      <c r="X531" s="51"/>
      <c r="Y531" s="50"/>
      <c r="Z531" s="31"/>
      <c r="AA531" s="50"/>
      <c r="AB531" s="31" t="s">
        <v>54</v>
      </c>
      <c r="AC531" s="51" t="s">
        <v>54</v>
      </c>
      <c r="AD531" s="52" t="s">
        <v>54</v>
      </c>
      <c r="AE531" s="44" t="s">
        <v>54</v>
      </c>
      <c r="AF531" s="51" t="s">
        <v>54</v>
      </c>
      <c r="AG531" s="52"/>
      <c r="AH531" s="52" t="s">
        <v>54</v>
      </c>
      <c r="AI531" s="50" t="s">
        <v>55</v>
      </c>
      <c r="AJ531" s="160">
        <v>524</v>
      </c>
      <c r="AK531" s="128"/>
      <c r="AL531" s="8" t="s">
        <v>1705</v>
      </c>
      <c r="AN531" s="129" t="str">
        <f t="shared" si="17"/>
        <v>No</v>
      </c>
    </row>
    <row r="532" spans="1:43" s="8" customFormat="1" ht="65.25" customHeight="1" x14ac:dyDescent="0.25">
      <c r="A532" s="151"/>
      <c r="B532" s="40" t="s">
        <v>1706</v>
      </c>
      <c r="C532" s="37" t="s">
        <v>1707</v>
      </c>
      <c r="D532" s="27" t="s">
        <v>74</v>
      </c>
      <c r="E532" s="218" t="s">
        <v>1708</v>
      </c>
      <c r="F532" s="12" t="s">
        <v>1709</v>
      </c>
      <c r="G532" s="44" t="s">
        <v>63</v>
      </c>
      <c r="H532" s="250"/>
      <c r="I532" s="52"/>
      <c r="J532" s="52" t="s">
        <v>64</v>
      </c>
      <c r="K532" s="98" t="str">
        <f t="shared" si="16"/>
        <v>00 72 00</v>
      </c>
      <c r="L532" s="52" t="s">
        <v>57</v>
      </c>
      <c r="M532" s="44" t="s">
        <v>54</v>
      </c>
      <c r="N532" s="52" t="s">
        <v>54</v>
      </c>
      <c r="O532" s="76" t="s">
        <v>54</v>
      </c>
      <c r="P532" s="44"/>
      <c r="Q532" s="51" t="s">
        <v>54</v>
      </c>
      <c r="R532" s="51"/>
      <c r="S532" s="51" t="s">
        <v>54</v>
      </c>
      <c r="T532" s="51"/>
      <c r="U532" s="51"/>
      <c r="V532" s="51"/>
      <c r="W532" s="51" t="s">
        <v>54</v>
      </c>
      <c r="X532" s="51"/>
      <c r="Y532" s="50"/>
      <c r="Z532" s="31"/>
      <c r="AA532" s="50"/>
      <c r="AB532" s="31" t="s">
        <v>54</v>
      </c>
      <c r="AC532" s="51" t="s">
        <v>54</v>
      </c>
      <c r="AD532" s="52" t="s">
        <v>54</v>
      </c>
      <c r="AE532" s="44" t="s">
        <v>54</v>
      </c>
      <c r="AF532" s="51" t="s">
        <v>54</v>
      </c>
      <c r="AG532" s="52"/>
      <c r="AH532" s="52" t="s">
        <v>54</v>
      </c>
      <c r="AI532" s="50" t="s">
        <v>55</v>
      </c>
      <c r="AJ532" s="160">
        <v>525</v>
      </c>
      <c r="AK532" s="128"/>
      <c r="AL532" s="8" t="s">
        <v>1710</v>
      </c>
      <c r="AN532" s="129" t="str">
        <f t="shared" si="17"/>
        <v>No</v>
      </c>
    </row>
    <row r="533" spans="1:43" s="8" customFormat="1" ht="65.25" customHeight="1" x14ac:dyDescent="0.25">
      <c r="A533" s="151"/>
      <c r="B533" s="40" t="s">
        <v>1711</v>
      </c>
      <c r="C533" s="37" t="s">
        <v>1712</v>
      </c>
      <c r="D533" s="27" t="s">
        <v>400</v>
      </c>
      <c r="E533" s="218" t="s">
        <v>1713</v>
      </c>
      <c r="F533" s="12" t="s">
        <v>1714</v>
      </c>
      <c r="G533" s="44" t="s">
        <v>63</v>
      </c>
      <c r="H533" s="250"/>
      <c r="I533" s="52"/>
      <c r="J533" s="52" t="s">
        <v>64</v>
      </c>
      <c r="K533" s="98" t="str">
        <f t="shared" si="16"/>
        <v>00 72 00</v>
      </c>
      <c r="L533" s="52" t="s">
        <v>57</v>
      </c>
      <c r="M533" s="44" t="s">
        <v>54</v>
      </c>
      <c r="N533" s="52"/>
      <c r="O533" s="76"/>
      <c r="P533" s="44" t="s">
        <v>54</v>
      </c>
      <c r="Q533" s="51" t="s">
        <v>54</v>
      </c>
      <c r="R533" s="51" t="s">
        <v>54</v>
      </c>
      <c r="S533" s="51" t="s">
        <v>54</v>
      </c>
      <c r="T533" s="51" t="s">
        <v>54</v>
      </c>
      <c r="U533" s="51" t="s">
        <v>54</v>
      </c>
      <c r="V533" s="51" t="s">
        <v>54</v>
      </c>
      <c r="W533" s="51" t="s">
        <v>54</v>
      </c>
      <c r="X533" s="51"/>
      <c r="Y533" s="50"/>
      <c r="Z533" s="31"/>
      <c r="AA533" s="50" t="s">
        <v>54</v>
      </c>
      <c r="AB533" s="31" t="s">
        <v>54</v>
      </c>
      <c r="AC533" s="51" t="s">
        <v>54</v>
      </c>
      <c r="AD533" s="52" t="s">
        <v>54</v>
      </c>
      <c r="AE533" s="44" t="s">
        <v>397</v>
      </c>
      <c r="AF533" s="51" t="s">
        <v>54</v>
      </c>
      <c r="AG533" s="52"/>
      <c r="AH533" s="52" t="s">
        <v>54</v>
      </c>
      <c r="AI533" s="50" t="s">
        <v>55</v>
      </c>
      <c r="AJ533" s="160">
        <v>526</v>
      </c>
      <c r="AK533" s="128"/>
      <c r="AL533" s="8" t="s">
        <v>1715</v>
      </c>
      <c r="AN533" s="129" t="str">
        <f t="shared" si="17"/>
        <v>No</v>
      </c>
    </row>
    <row r="534" spans="1:43" s="8" customFormat="1" ht="65.25" customHeight="1" x14ac:dyDescent="0.25">
      <c r="A534" s="151"/>
      <c r="B534" s="40" t="s">
        <v>1716</v>
      </c>
      <c r="C534" s="37" t="s">
        <v>1717</v>
      </c>
      <c r="D534" s="27" t="s">
        <v>1718</v>
      </c>
      <c r="E534" s="218" t="s">
        <v>1719</v>
      </c>
      <c r="F534" s="12" t="s">
        <v>1720</v>
      </c>
      <c r="G534" s="44" t="s">
        <v>63</v>
      </c>
      <c r="H534" s="250"/>
      <c r="I534" s="52"/>
      <c r="J534" s="52" t="s">
        <v>64</v>
      </c>
      <c r="K534" s="98" t="str">
        <f t="shared" si="16"/>
        <v>00 72 00</v>
      </c>
      <c r="L534" s="52" t="s">
        <v>57</v>
      </c>
      <c r="M534" s="44"/>
      <c r="N534" s="52" t="s">
        <v>54</v>
      </c>
      <c r="O534" s="76"/>
      <c r="P534" s="44" t="s">
        <v>54</v>
      </c>
      <c r="Q534" s="51" t="s">
        <v>54</v>
      </c>
      <c r="R534" s="51" t="s">
        <v>54</v>
      </c>
      <c r="S534" s="51"/>
      <c r="T534" s="51"/>
      <c r="U534" s="51" t="s">
        <v>54</v>
      </c>
      <c r="V534" s="51"/>
      <c r="W534" s="51"/>
      <c r="X534" s="51"/>
      <c r="Y534" s="50"/>
      <c r="Z534" s="31"/>
      <c r="AA534" s="50"/>
      <c r="AB534" s="31" t="s">
        <v>54</v>
      </c>
      <c r="AC534" s="51"/>
      <c r="AD534" s="52" t="s">
        <v>54</v>
      </c>
      <c r="AE534" s="44" t="s">
        <v>54</v>
      </c>
      <c r="AF534" s="51"/>
      <c r="AG534" s="52"/>
      <c r="AH534" s="52"/>
      <c r="AI534" s="50" t="s">
        <v>55</v>
      </c>
      <c r="AJ534" s="160">
        <v>527</v>
      </c>
      <c r="AK534" s="128"/>
      <c r="AL534" s="8" t="s">
        <v>1721</v>
      </c>
      <c r="AN534" s="129" t="str">
        <f t="shared" si="17"/>
        <v>No</v>
      </c>
    </row>
    <row r="535" spans="1:43" s="8" customFormat="1" ht="65.25" customHeight="1" x14ac:dyDescent="0.25">
      <c r="A535" s="64"/>
      <c r="B535" s="105" t="s">
        <v>78</v>
      </c>
      <c r="C535" s="106" t="s">
        <v>79</v>
      </c>
      <c r="D535" s="13" t="s">
        <v>1718</v>
      </c>
      <c r="E535" s="218" t="s">
        <v>1722</v>
      </c>
      <c r="F535" s="94" t="s">
        <v>1723</v>
      </c>
      <c r="G535" s="44" t="s">
        <v>63</v>
      </c>
      <c r="H535" s="52"/>
      <c r="I535" s="52"/>
      <c r="J535" s="52" t="s">
        <v>64</v>
      </c>
      <c r="K535" s="98" t="str">
        <f t="shared" si="16"/>
        <v>00 72 00</v>
      </c>
      <c r="L535" s="52" t="s">
        <v>57</v>
      </c>
      <c r="M535" s="44"/>
      <c r="N535" s="52" t="s">
        <v>54</v>
      </c>
      <c r="O535" s="76"/>
      <c r="P535" s="44" t="s">
        <v>54</v>
      </c>
      <c r="Q535" s="51" t="s">
        <v>54</v>
      </c>
      <c r="R535" s="51" t="s">
        <v>54</v>
      </c>
      <c r="S535" s="51"/>
      <c r="T535" s="51"/>
      <c r="U535" s="51" t="s">
        <v>54</v>
      </c>
      <c r="V535" s="51"/>
      <c r="W535" s="51"/>
      <c r="X535" s="51"/>
      <c r="Y535" s="50"/>
      <c r="Z535" s="31"/>
      <c r="AA535" s="50"/>
      <c r="AB535" s="31" t="s">
        <v>54</v>
      </c>
      <c r="AC535" s="51"/>
      <c r="AD535" s="52" t="s">
        <v>54</v>
      </c>
      <c r="AE535" s="44" t="s">
        <v>54</v>
      </c>
      <c r="AF535" s="57"/>
      <c r="AG535" s="58"/>
      <c r="AH535" s="58"/>
      <c r="AI535" s="50" t="s">
        <v>55</v>
      </c>
      <c r="AJ535" s="160">
        <v>528</v>
      </c>
      <c r="AN535" s="8" t="str">
        <f t="shared" si="17"/>
        <v>No</v>
      </c>
    </row>
    <row r="536" spans="1:43" s="8" customFormat="1" ht="65.25" customHeight="1" x14ac:dyDescent="0.25">
      <c r="A536" s="151"/>
      <c r="B536" s="40" t="s">
        <v>1724</v>
      </c>
      <c r="C536" s="37" t="s">
        <v>1725</v>
      </c>
      <c r="D536" s="27" t="s">
        <v>1726</v>
      </c>
      <c r="E536" s="218" t="s">
        <v>1727</v>
      </c>
      <c r="F536" s="12" t="s">
        <v>1728</v>
      </c>
      <c r="G536" s="44" t="s">
        <v>63</v>
      </c>
      <c r="H536" s="250"/>
      <c r="I536" s="52"/>
      <c r="J536" s="52" t="s">
        <v>64</v>
      </c>
      <c r="K536" s="98" t="str">
        <f t="shared" si="16"/>
        <v>00 72 00</v>
      </c>
      <c r="L536" s="52" t="s">
        <v>57</v>
      </c>
      <c r="M536" s="44" t="s">
        <v>54</v>
      </c>
      <c r="N536" s="52"/>
      <c r="O536" s="76"/>
      <c r="P536" s="44"/>
      <c r="Q536" s="51"/>
      <c r="R536" s="51"/>
      <c r="S536" s="51"/>
      <c r="T536" s="51" t="s">
        <v>157</v>
      </c>
      <c r="U536" s="51"/>
      <c r="V536" s="51"/>
      <c r="W536" s="51"/>
      <c r="X536" s="51"/>
      <c r="Y536" s="50"/>
      <c r="Z536" s="31"/>
      <c r="AA536" s="50"/>
      <c r="AB536" s="31" t="s">
        <v>54</v>
      </c>
      <c r="AC536" s="51" t="s">
        <v>54</v>
      </c>
      <c r="AD536" s="52" t="s">
        <v>54</v>
      </c>
      <c r="AE536" s="44" t="s">
        <v>54</v>
      </c>
      <c r="AF536" s="51"/>
      <c r="AG536" s="52"/>
      <c r="AH536" s="52"/>
      <c r="AI536" s="50" t="s">
        <v>55</v>
      </c>
      <c r="AJ536" s="160">
        <v>529</v>
      </c>
      <c r="AK536" s="128"/>
      <c r="AL536" s="8" t="s">
        <v>1729</v>
      </c>
      <c r="AN536" s="129" t="str">
        <f t="shared" si="17"/>
        <v>No</v>
      </c>
    </row>
    <row r="537" spans="1:43" s="8" customFormat="1" ht="65.25" customHeight="1" x14ac:dyDescent="0.25">
      <c r="A537" s="151"/>
      <c r="B537" s="40" t="s">
        <v>1730</v>
      </c>
      <c r="C537" s="37" t="s">
        <v>1731</v>
      </c>
      <c r="D537" s="27" t="s">
        <v>1726</v>
      </c>
      <c r="E537" s="218" t="s">
        <v>1732</v>
      </c>
      <c r="F537" s="12" t="s">
        <v>1733</v>
      </c>
      <c r="G537" s="44" t="s">
        <v>63</v>
      </c>
      <c r="H537" s="250"/>
      <c r="I537" s="52"/>
      <c r="J537" s="52" t="s">
        <v>64</v>
      </c>
      <c r="K537" s="98" t="str">
        <f t="shared" si="16"/>
        <v>00 72 00</v>
      </c>
      <c r="L537" s="52" t="s">
        <v>57</v>
      </c>
      <c r="M537" s="44" t="s">
        <v>54</v>
      </c>
      <c r="N537" s="52" t="s">
        <v>54</v>
      </c>
      <c r="O537" s="76" t="s">
        <v>54</v>
      </c>
      <c r="P537" s="44"/>
      <c r="Q537" s="51"/>
      <c r="R537" s="51"/>
      <c r="S537" s="51"/>
      <c r="T537" s="51"/>
      <c r="U537" s="51"/>
      <c r="V537" s="51"/>
      <c r="W537" s="51"/>
      <c r="X537" s="51" t="s">
        <v>54</v>
      </c>
      <c r="Y537" s="50"/>
      <c r="Z537" s="31"/>
      <c r="AA537" s="50"/>
      <c r="AB537" s="31" t="s">
        <v>54</v>
      </c>
      <c r="AC537" s="51" t="s">
        <v>54</v>
      </c>
      <c r="AD537" s="52" t="s">
        <v>54</v>
      </c>
      <c r="AE537" s="44" t="s">
        <v>54</v>
      </c>
      <c r="AF537" s="51"/>
      <c r="AG537" s="52"/>
      <c r="AH537" s="52"/>
      <c r="AI537" s="50" t="s">
        <v>55</v>
      </c>
      <c r="AJ537" s="160">
        <v>530</v>
      </c>
      <c r="AK537" s="128"/>
      <c r="AL537" s="8" t="s">
        <v>1734</v>
      </c>
      <c r="AN537" s="129" t="str">
        <f t="shared" si="17"/>
        <v>No</v>
      </c>
    </row>
    <row r="538" spans="1:43" s="8" customFormat="1" ht="65.25" customHeight="1" x14ac:dyDescent="0.25">
      <c r="A538" s="151"/>
      <c r="B538" s="40" t="s">
        <v>1735</v>
      </c>
      <c r="C538" s="37" t="s">
        <v>1736</v>
      </c>
      <c r="D538" s="27" t="s">
        <v>74</v>
      </c>
      <c r="E538" s="218" t="s">
        <v>1737</v>
      </c>
      <c r="F538" s="12" t="s">
        <v>1738</v>
      </c>
      <c r="G538" s="44" t="s">
        <v>63</v>
      </c>
      <c r="H538" s="250"/>
      <c r="I538" s="52"/>
      <c r="J538" s="52" t="s">
        <v>64</v>
      </c>
      <c r="K538" s="98" t="str">
        <f t="shared" si="16"/>
        <v>00 72 00</v>
      </c>
      <c r="L538" s="52" t="s">
        <v>57</v>
      </c>
      <c r="M538" s="44" t="s">
        <v>54</v>
      </c>
      <c r="N538" s="52" t="s">
        <v>54</v>
      </c>
      <c r="O538" s="76" t="s">
        <v>54</v>
      </c>
      <c r="P538" s="44"/>
      <c r="Q538" s="51"/>
      <c r="R538" s="51"/>
      <c r="S538" s="51"/>
      <c r="T538" s="51"/>
      <c r="U538" s="51"/>
      <c r="V538" s="51"/>
      <c r="W538" s="51"/>
      <c r="X538" s="51" t="s">
        <v>54</v>
      </c>
      <c r="Y538" s="50"/>
      <c r="Z538" s="31"/>
      <c r="AA538" s="50"/>
      <c r="AB538" s="31" t="s">
        <v>54</v>
      </c>
      <c r="AC538" s="51" t="s">
        <v>54</v>
      </c>
      <c r="AD538" s="52" t="s">
        <v>54</v>
      </c>
      <c r="AE538" s="44" t="s">
        <v>54</v>
      </c>
      <c r="AF538" s="51"/>
      <c r="AG538" s="52"/>
      <c r="AH538" s="52"/>
      <c r="AI538" s="50" t="s">
        <v>55</v>
      </c>
      <c r="AJ538" s="160">
        <v>531</v>
      </c>
      <c r="AK538" s="128"/>
      <c r="AL538" s="8" t="s">
        <v>1739</v>
      </c>
      <c r="AN538" s="129" t="str">
        <f t="shared" si="17"/>
        <v>No</v>
      </c>
    </row>
    <row r="539" spans="1:43" s="8" customFormat="1" ht="65.25" customHeight="1" x14ac:dyDescent="0.25">
      <c r="A539" s="151"/>
      <c r="B539" s="40" t="s">
        <v>1740</v>
      </c>
      <c r="C539" s="37" t="s">
        <v>1741</v>
      </c>
      <c r="D539" s="27" t="s">
        <v>1183</v>
      </c>
      <c r="E539" s="218" t="s">
        <v>1742</v>
      </c>
      <c r="F539" s="12" t="s">
        <v>1743</v>
      </c>
      <c r="G539" s="44" t="s">
        <v>63</v>
      </c>
      <c r="H539" s="250"/>
      <c r="I539" s="52"/>
      <c r="J539" s="52" t="s">
        <v>64</v>
      </c>
      <c r="K539" s="98" t="str">
        <f t="shared" si="16"/>
        <v>00 72 00</v>
      </c>
      <c r="L539" s="52" t="s">
        <v>57</v>
      </c>
      <c r="M539" s="44" t="s">
        <v>54</v>
      </c>
      <c r="N539" s="52" t="s">
        <v>54</v>
      </c>
      <c r="O539" s="76" t="s">
        <v>54</v>
      </c>
      <c r="P539" s="44" t="s">
        <v>54</v>
      </c>
      <c r="Q539" s="51" t="s">
        <v>54</v>
      </c>
      <c r="R539" s="51" t="s">
        <v>54</v>
      </c>
      <c r="S539" s="51" t="s">
        <v>54</v>
      </c>
      <c r="T539" s="51" t="s">
        <v>54</v>
      </c>
      <c r="U539" s="51" t="s">
        <v>54</v>
      </c>
      <c r="V539" s="51" t="s">
        <v>54</v>
      </c>
      <c r="W539" s="51" t="s">
        <v>54</v>
      </c>
      <c r="X539" s="51" t="s">
        <v>54</v>
      </c>
      <c r="Y539" s="50" t="s">
        <v>54</v>
      </c>
      <c r="Z539" s="31"/>
      <c r="AA539" s="50"/>
      <c r="AB539" s="31" t="s">
        <v>54</v>
      </c>
      <c r="AC539" s="51" t="s">
        <v>54</v>
      </c>
      <c r="AD539" s="52" t="s">
        <v>54</v>
      </c>
      <c r="AE539" s="44" t="s">
        <v>54</v>
      </c>
      <c r="AF539" s="51"/>
      <c r="AG539" s="52"/>
      <c r="AH539" s="52"/>
      <c r="AI539" s="50" t="s">
        <v>55</v>
      </c>
      <c r="AJ539" s="160">
        <v>532</v>
      </c>
      <c r="AK539" s="128"/>
      <c r="AL539" s="8" t="s">
        <v>1744</v>
      </c>
      <c r="AM539" s="8" t="s">
        <v>1745</v>
      </c>
      <c r="AN539" s="129" t="str">
        <f t="shared" si="17"/>
        <v>No</v>
      </c>
    </row>
    <row r="540" spans="1:43" s="8" customFormat="1" ht="65.25" customHeight="1" x14ac:dyDescent="0.25">
      <c r="A540" s="151"/>
      <c r="B540" s="40" t="s">
        <v>1740</v>
      </c>
      <c r="C540" s="37" t="s">
        <v>1746</v>
      </c>
      <c r="D540" s="27" t="s">
        <v>3384</v>
      </c>
      <c r="E540" s="218" t="s">
        <v>1747</v>
      </c>
      <c r="F540" s="12" t="s">
        <v>1748</v>
      </c>
      <c r="G540" s="44" t="s">
        <v>63</v>
      </c>
      <c r="H540" s="250"/>
      <c r="I540" s="52"/>
      <c r="J540" s="52" t="s">
        <v>64</v>
      </c>
      <c r="K540" s="98" t="str">
        <f t="shared" si="16"/>
        <v>00 72 00</v>
      </c>
      <c r="L540" s="52" t="s">
        <v>57</v>
      </c>
      <c r="M540" s="44" t="s">
        <v>54</v>
      </c>
      <c r="N540" s="52" t="s">
        <v>54</v>
      </c>
      <c r="O540" s="76" t="s">
        <v>54</v>
      </c>
      <c r="P540" s="44" t="s">
        <v>54</v>
      </c>
      <c r="Q540" s="51" t="s">
        <v>54</v>
      </c>
      <c r="R540" s="51" t="s">
        <v>54</v>
      </c>
      <c r="S540" s="51" t="s">
        <v>54</v>
      </c>
      <c r="T540" s="51" t="s">
        <v>54</v>
      </c>
      <c r="U540" s="51" t="s">
        <v>54</v>
      </c>
      <c r="V540" s="51" t="s">
        <v>54</v>
      </c>
      <c r="W540" s="51" t="s">
        <v>54</v>
      </c>
      <c r="X540" s="51" t="s">
        <v>54</v>
      </c>
      <c r="Y540" s="50" t="s">
        <v>54</v>
      </c>
      <c r="Z540" s="63"/>
      <c r="AA540" s="72"/>
      <c r="AB540" s="31" t="s">
        <v>54</v>
      </c>
      <c r="AC540" s="51" t="s">
        <v>54</v>
      </c>
      <c r="AD540" s="52" t="s">
        <v>54</v>
      </c>
      <c r="AE540" s="44" t="s">
        <v>54</v>
      </c>
      <c r="AF540" s="69"/>
      <c r="AG540" s="70"/>
      <c r="AH540" s="70"/>
      <c r="AI540" s="50" t="s">
        <v>219</v>
      </c>
      <c r="AJ540" s="160">
        <v>533</v>
      </c>
      <c r="AK540" s="128"/>
      <c r="AL540" s="8" t="s">
        <v>1744</v>
      </c>
      <c r="AN540" s="129" t="str">
        <f t="shared" si="17"/>
        <v>No</v>
      </c>
      <c r="AP540" s="129" t="s">
        <v>64</v>
      </c>
      <c r="AQ540" s="129" t="s">
        <v>1749</v>
      </c>
    </row>
    <row r="541" spans="1:43" s="8" customFormat="1" ht="65.25" customHeight="1" x14ac:dyDescent="0.25">
      <c r="A541" s="151"/>
      <c r="B541" s="40" t="s">
        <v>1750</v>
      </c>
      <c r="C541" s="37" t="s">
        <v>1751</v>
      </c>
      <c r="D541" s="27" t="s">
        <v>363</v>
      </c>
      <c r="E541" s="218" t="s">
        <v>1752</v>
      </c>
      <c r="F541" s="12" t="s">
        <v>1753</v>
      </c>
      <c r="G541" s="44" t="s">
        <v>63</v>
      </c>
      <c r="H541" s="250"/>
      <c r="I541" s="52"/>
      <c r="J541" s="52" t="s">
        <v>64</v>
      </c>
      <c r="K541" s="98" t="str">
        <f t="shared" si="16"/>
        <v>00 72 00</v>
      </c>
      <c r="L541" s="52" t="s">
        <v>57</v>
      </c>
      <c r="M541" s="44" t="s">
        <v>54</v>
      </c>
      <c r="N541" s="52" t="s">
        <v>54</v>
      </c>
      <c r="O541" s="76" t="s">
        <v>54</v>
      </c>
      <c r="P541" s="44"/>
      <c r="Q541" s="51"/>
      <c r="R541" s="51"/>
      <c r="S541" s="51" t="s">
        <v>54</v>
      </c>
      <c r="T541" s="51"/>
      <c r="U541" s="51"/>
      <c r="V541" s="51" t="s">
        <v>54</v>
      </c>
      <c r="W541" s="51"/>
      <c r="X541" s="51"/>
      <c r="Y541" s="50"/>
      <c r="Z541" s="31"/>
      <c r="AA541" s="50"/>
      <c r="AB541" s="31" t="s">
        <v>54</v>
      </c>
      <c r="AC541" s="51" t="s">
        <v>54</v>
      </c>
      <c r="AD541" s="52" t="s">
        <v>54</v>
      </c>
      <c r="AE541" s="44" t="s">
        <v>54</v>
      </c>
      <c r="AF541" s="51"/>
      <c r="AG541" s="52"/>
      <c r="AH541" s="52"/>
      <c r="AI541" s="50" t="s">
        <v>55</v>
      </c>
      <c r="AJ541" s="160">
        <v>534</v>
      </c>
      <c r="AK541" s="128"/>
      <c r="AL541" s="8" t="s">
        <v>1754</v>
      </c>
      <c r="AN541" s="129" t="str">
        <f t="shared" si="17"/>
        <v>No</v>
      </c>
    </row>
    <row r="542" spans="1:43" s="8" customFormat="1" ht="65.25" customHeight="1" x14ac:dyDescent="0.25">
      <c r="A542" s="151"/>
      <c r="B542" s="40" t="s">
        <v>1755</v>
      </c>
      <c r="C542" s="37" t="s">
        <v>1756</v>
      </c>
      <c r="D542" s="27" t="s">
        <v>1757</v>
      </c>
      <c r="E542" s="218" t="s">
        <v>1758</v>
      </c>
      <c r="F542" s="12" t="s">
        <v>1759</v>
      </c>
      <c r="G542" s="44" t="s">
        <v>63</v>
      </c>
      <c r="H542" s="250"/>
      <c r="I542" s="52"/>
      <c r="J542" s="52" t="s">
        <v>64</v>
      </c>
      <c r="K542" s="98" t="str">
        <f t="shared" si="16"/>
        <v>00 72 00</v>
      </c>
      <c r="L542" s="52" t="s">
        <v>57</v>
      </c>
      <c r="M542" s="44" t="s">
        <v>54</v>
      </c>
      <c r="N542" s="52" t="s">
        <v>54</v>
      </c>
      <c r="O542" s="76" t="s">
        <v>54</v>
      </c>
      <c r="P542" s="44"/>
      <c r="Q542" s="51"/>
      <c r="R542" s="51"/>
      <c r="S542" s="51" t="s">
        <v>54</v>
      </c>
      <c r="T542" s="51"/>
      <c r="U542" s="51"/>
      <c r="V542" s="51" t="s">
        <v>54</v>
      </c>
      <c r="W542" s="51"/>
      <c r="X542" s="51"/>
      <c r="Y542" s="50"/>
      <c r="Z542" s="31"/>
      <c r="AA542" s="50"/>
      <c r="AB542" s="31" t="s">
        <v>54</v>
      </c>
      <c r="AC542" s="51" t="s">
        <v>54</v>
      </c>
      <c r="AD542" s="52" t="s">
        <v>54</v>
      </c>
      <c r="AE542" s="44" t="s">
        <v>54</v>
      </c>
      <c r="AF542" s="51"/>
      <c r="AG542" s="52"/>
      <c r="AH542" s="52"/>
      <c r="AI542" s="50" t="s">
        <v>55</v>
      </c>
      <c r="AJ542" s="160">
        <v>535</v>
      </c>
      <c r="AK542" s="128"/>
      <c r="AL542" s="8" t="s">
        <v>1760</v>
      </c>
      <c r="AN542" s="129" t="str">
        <f t="shared" si="17"/>
        <v>No</v>
      </c>
    </row>
    <row r="543" spans="1:43" s="8" customFormat="1" ht="65.25" customHeight="1" x14ac:dyDescent="0.25">
      <c r="A543" s="151"/>
      <c r="B543" s="40" t="s">
        <v>1761</v>
      </c>
      <c r="C543" s="37" t="s">
        <v>1762</v>
      </c>
      <c r="D543" s="27" t="s">
        <v>1763</v>
      </c>
      <c r="E543" s="218" t="s">
        <v>1764</v>
      </c>
      <c r="F543" s="12" t="s">
        <v>1765</v>
      </c>
      <c r="G543" s="44" t="s">
        <v>63</v>
      </c>
      <c r="H543" s="250"/>
      <c r="I543" s="52"/>
      <c r="J543" s="52" t="s">
        <v>64</v>
      </c>
      <c r="K543" s="98" t="str">
        <f t="shared" si="16"/>
        <v>00 72 00</v>
      </c>
      <c r="L543" s="52" t="s">
        <v>57</v>
      </c>
      <c r="M543" s="44" t="s">
        <v>54</v>
      </c>
      <c r="N543" s="52" t="s">
        <v>54</v>
      </c>
      <c r="O543" s="76" t="s">
        <v>54</v>
      </c>
      <c r="P543" s="44" t="s">
        <v>54</v>
      </c>
      <c r="Q543" s="51" t="s">
        <v>54</v>
      </c>
      <c r="R543" s="51" t="s">
        <v>54</v>
      </c>
      <c r="S543" s="51" t="s">
        <v>54</v>
      </c>
      <c r="T543" s="51" t="s">
        <v>54</v>
      </c>
      <c r="U543" s="51" t="s">
        <v>54</v>
      </c>
      <c r="V543" s="51" t="s">
        <v>54</v>
      </c>
      <c r="W543" s="51" t="s">
        <v>54</v>
      </c>
      <c r="X543" s="51" t="s">
        <v>54</v>
      </c>
      <c r="Y543" s="50" t="s">
        <v>54</v>
      </c>
      <c r="Z543" s="31"/>
      <c r="AA543" s="50"/>
      <c r="AB543" s="31" t="s">
        <v>54</v>
      </c>
      <c r="AC543" s="51" t="s">
        <v>54</v>
      </c>
      <c r="AD543" s="52" t="s">
        <v>54</v>
      </c>
      <c r="AE543" s="44" t="s">
        <v>54</v>
      </c>
      <c r="AF543" s="51"/>
      <c r="AG543" s="52"/>
      <c r="AH543" s="52"/>
      <c r="AI543" s="50" t="s">
        <v>55</v>
      </c>
      <c r="AJ543" s="160">
        <v>536</v>
      </c>
      <c r="AK543" s="128"/>
      <c r="AL543" s="8" t="s">
        <v>1766</v>
      </c>
      <c r="AN543" s="129" t="str">
        <f t="shared" si="17"/>
        <v>No</v>
      </c>
    </row>
    <row r="544" spans="1:43" s="8" customFormat="1" ht="65.25" customHeight="1" x14ac:dyDescent="0.25">
      <c r="A544" s="151"/>
      <c r="B544" s="40" t="s">
        <v>1767</v>
      </c>
      <c r="C544" s="37" t="s">
        <v>1768</v>
      </c>
      <c r="D544" s="27" t="s">
        <v>60</v>
      </c>
      <c r="E544" s="218" t="s">
        <v>1769</v>
      </c>
      <c r="F544" s="12" t="s">
        <v>1770</v>
      </c>
      <c r="G544" s="44" t="s">
        <v>63</v>
      </c>
      <c r="H544" s="250"/>
      <c r="I544" s="52"/>
      <c r="J544" s="52" t="s">
        <v>64</v>
      </c>
      <c r="K544" s="98" t="str">
        <f t="shared" si="16"/>
        <v>00 72 00</v>
      </c>
      <c r="L544" s="52" t="s">
        <v>57</v>
      </c>
      <c r="M544" s="44" t="s">
        <v>54</v>
      </c>
      <c r="N544" s="52" t="s">
        <v>54</v>
      </c>
      <c r="O544" s="76"/>
      <c r="P544" s="44"/>
      <c r="Q544" s="51"/>
      <c r="R544" s="51"/>
      <c r="S544" s="51" t="s">
        <v>54</v>
      </c>
      <c r="T544" s="51"/>
      <c r="U544" s="51"/>
      <c r="V544" s="51" t="s">
        <v>54</v>
      </c>
      <c r="W544" s="51"/>
      <c r="X544" s="51"/>
      <c r="Y544" s="50"/>
      <c r="Z544" s="31"/>
      <c r="AA544" s="50"/>
      <c r="AB544" s="31" t="s">
        <v>54</v>
      </c>
      <c r="AC544" s="51" t="s">
        <v>54</v>
      </c>
      <c r="AD544" s="52" t="s">
        <v>54</v>
      </c>
      <c r="AE544" s="44" t="s">
        <v>54</v>
      </c>
      <c r="AF544" s="51"/>
      <c r="AG544" s="52"/>
      <c r="AH544" s="52"/>
      <c r="AI544" s="50" t="s">
        <v>55</v>
      </c>
      <c r="AJ544" s="160">
        <v>537</v>
      </c>
      <c r="AK544" s="128"/>
      <c r="AL544" s="8" t="s">
        <v>1771</v>
      </c>
      <c r="AM544" s="8" t="s">
        <v>1745</v>
      </c>
      <c r="AN544" s="129" t="str">
        <f t="shared" si="17"/>
        <v>No</v>
      </c>
    </row>
    <row r="545" spans="1:43" s="8" customFormat="1" ht="65.25" customHeight="1" x14ac:dyDescent="0.25">
      <c r="A545" s="151"/>
      <c r="B545" s="40" t="s">
        <v>1767</v>
      </c>
      <c r="C545" s="37" t="s">
        <v>1772</v>
      </c>
      <c r="D545" s="27"/>
      <c r="E545" s="218" t="s">
        <v>1747</v>
      </c>
      <c r="F545" s="12" t="s">
        <v>1773</v>
      </c>
      <c r="G545" s="44" t="s">
        <v>63</v>
      </c>
      <c r="H545" s="250"/>
      <c r="I545" s="52"/>
      <c r="J545" s="52" t="s">
        <v>64</v>
      </c>
      <c r="K545" s="98" t="str">
        <f t="shared" si="16"/>
        <v>00 72 00</v>
      </c>
      <c r="L545" s="52" t="s">
        <v>57</v>
      </c>
      <c r="M545" s="44" t="s">
        <v>54</v>
      </c>
      <c r="N545" s="52" t="s">
        <v>54</v>
      </c>
      <c r="O545" s="76"/>
      <c r="P545" s="44"/>
      <c r="Q545" s="51"/>
      <c r="R545" s="51"/>
      <c r="S545" s="51" t="s">
        <v>54</v>
      </c>
      <c r="T545" s="51"/>
      <c r="U545" s="51"/>
      <c r="V545" s="51" t="s">
        <v>54</v>
      </c>
      <c r="W545" s="51"/>
      <c r="X545" s="51"/>
      <c r="Y545" s="50"/>
      <c r="Z545" s="31"/>
      <c r="AA545" s="50"/>
      <c r="AB545" s="31" t="s">
        <v>54</v>
      </c>
      <c r="AC545" s="51" t="s">
        <v>54</v>
      </c>
      <c r="AD545" s="52" t="s">
        <v>54</v>
      </c>
      <c r="AE545" s="44" t="s">
        <v>54</v>
      </c>
      <c r="AF545" s="69"/>
      <c r="AG545" s="70"/>
      <c r="AH545" s="70"/>
      <c r="AI545" s="50" t="s">
        <v>219</v>
      </c>
      <c r="AJ545" s="160">
        <v>538</v>
      </c>
      <c r="AK545" s="128"/>
      <c r="AL545" s="8" t="s">
        <v>1771</v>
      </c>
      <c r="AN545" s="129" t="str">
        <f t="shared" si="17"/>
        <v>No</v>
      </c>
      <c r="AP545" s="129" t="s">
        <v>64</v>
      </c>
      <c r="AQ545" s="129" t="s">
        <v>1749</v>
      </c>
    </row>
    <row r="546" spans="1:43" s="8" customFormat="1" ht="65.25" customHeight="1" x14ac:dyDescent="0.25">
      <c r="A546" s="151"/>
      <c r="B546" s="40" t="s">
        <v>1774</v>
      </c>
      <c r="C546" s="37" t="s">
        <v>1775</v>
      </c>
      <c r="D546" s="27" t="s">
        <v>1776</v>
      </c>
      <c r="E546" s="218" t="s">
        <v>1777</v>
      </c>
      <c r="F546" s="12" t="s">
        <v>1778</v>
      </c>
      <c r="G546" s="44" t="s">
        <v>63</v>
      </c>
      <c r="H546" s="250"/>
      <c r="I546" s="52"/>
      <c r="J546" s="52" t="s">
        <v>70</v>
      </c>
      <c r="K546" s="98" t="str">
        <f t="shared" si="16"/>
        <v>00 72 00</v>
      </c>
      <c r="L546" s="52" t="s">
        <v>57</v>
      </c>
      <c r="M546" s="44" t="s">
        <v>54</v>
      </c>
      <c r="N546" s="52" t="s">
        <v>54</v>
      </c>
      <c r="O546" s="76" t="s">
        <v>54</v>
      </c>
      <c r="P546" s="44" t="s">
        <v>54</v>
      </c>
      <c r="Q546" s="51" t="s">
        <v>54</v>
      </c>
      <c r="R546" s="51" t="s">
        <v>54</v>
      </c>
      <c r="S546" s="51"/>
      <c r="T546" s="51" t="s">
        <v>54</v>
      </c>
      <c r="U546" s="51" t="s">
        <v>54</v>
      </c>
      <c r="V546" s="51"/>
      <c r="W546" s="51" t="s">
        <v>54</v>
      </c>
      <c r="X546" s="51" t="s">
        <v>54</v>
      </c>
      <c r="Y546" s="50" t="s">
        <v>54</v>
      </c>
      <c r="Z546" s="31"/>
      <c r="AA546" s="50"/>
      <c r="AB546" s="31" t="s">
        <v>54</v>
      </c>
      <c r="AC546" s="51" t="s">
        <v>54</v>
      </c>
      <c r="AD546" s="52" t="s">
        <v>54</v>
      </c>
      <c r="AE546" s="44" t="s">
        <v>54</v>
      </c>
      <c r="AF546" s="51"/>
      <c r="AG546" s="52"/>
      <c r="AH546" s="52"/>
      <c r="AI546" s="50" t="s">
        <v>55</v>
      </c>
      <c r="AJ546" s="160">
        <v>539</v>
      </c>
      <c r="AK546" s="128"/>
      <c r="AL546" s="8" t="s">
        <v>1779</v>
      </c>
      <c r="AM546" s="8" t="s">
        <v>1745</v>
      </c>
      <c r="AN546" s="129" t="str">
        <f t="shared" si="17"/>
        <v>No</v>
      </c>
    </row>
    <row r="547" spans="1:43" s="8" customFormat="1" ht="65.25" customHeight="1" x14ac:dyDescent="0.25">
      <c r="A547" s="151"/>
      <c r="B547" s="40" t="s">
        <v>1774</v>
      </c>
      <c r="C547" s="37" t="s">
        <v>1780</v>
      </c>
      <c r="D547" s="27"/>
      <c r="E547" s="218" t="s">
        <v>1747</v>
      </c>
      <c r="F547" s="12" t="s">
        <v>1781</v>
      </c>
      <c r="G547" s="44" t="s">
        <v>63</v>
      </c>
      <c r="H547" s="250"/>
      <c r="I547" s="52"/>
      <c r="J547" s="52" t="s">
        <v>70</v>
      </c>
      <c r="K547" s="98" t="str">
        <f t="shared" ref="K547:K610" si="18">IF(L547="I","00 72 00",IF(L547="K","00 45 00",IF(L547="E","00 73 00",IF(L547="F","00 73 00",IF(L547="G","00 73 00",IF(L547="H","00 73 00",IF(L547="L","00 21 00", IF(L547="M","00 22 00",""))))))))</f>
        <v>00 72 00</v>
      </c>
      <c r="L547" s="52" t="s">
        <v>57</v>
      </c>
      <c r="M547" s="44" t="s">
        <v>54</v>
      </c>
      <c r="N547" s="52" t="s">
        <v>54</v>
      </c>
      <c r="O547" s="76" t="s">
        <v>54</v>
      </c>
      <c r="P547" s="44" t="s">
        <v>54</v>
      </c>
      <c r="Q547" s="51" t="s">
        <v>54</v>
      </c>
      <c r="R547" s="51" t="s">
        <v>54</v>
      </c>
      <c r="S547" s="51"/>
      <c r="T547" s="51" t="s">
        <v>54</v>
      </c>
      <c r="U547" s="51" t="s">
        <v>54</v>
      </c>
      <c r="V547" s="51"/>
      <c r="W547" s="51" t="s">
        <v>54</v>
      </c>
      <c r="X547" s="51" t="s">
        <v>54</v>
      </c>
      <c r="Y547" s="50" t="s">
        <v>54</v>
      </c>
      <c r="Z547" s="31"/>
      <c r="AA547" s="50"/>
      <c r="AB547" s="31" t="s">
        <v>54</v>
      </c>
      <c r="AC547" s="51" t="s">
        <v>54</v>
      </c>
      <c r="AD547" s="52" t="s">
        <v>54</v>
      </c>
      <c r="AE547" s="44" t="s">
        <v>54</v>
      </c>
      <c r="AF547" s="51"/>
      <c r="AG547" s="52"/>
      <c r="AH547" s="52"/>
      <c r="AI547" s="50" t="s">
        <v>219</v>
      </c>
      <c r="AJ547" s="160">
        <v>540</v>
      </c>
      <c r="AK547" s="128"/>
      <c r="AL547" s="8" t="s">
        <v>1779</v>
      </c>
      <c r="AN547" s="129" t="str">
        <f t="shared" si="17"/>
        <v>No</v>
      </c>
      <c r="AP547" s="129" t="s">
        <v>64</v>
      </c>
      <c r="AQ547" s="129" t="s">
        <v>1749</v>
      </c>
    </row>
    <row r="548" spans="1:43" s="8" customFormat="1" ht="65.25" customHeight="1" x14ac:dyDescent="0.25">
      <c r="A548" s="151"/>
      <c r="B548" s="40" t="s">
        <v>1774</v>
      </c>
      <c r="C548" s="37" t="s">
        <v>1782</v>
      </c>
      <c r="D548" s="27" t="s">
        <v>1757</v>
      </c>
      <c r="E548" s="218" t="s">
        <v>1777</v>
      </c>
      <c r="F548" s="12" t="s">
        <v>1783</v>
      </c>
      <c r="G548" s="44" t="s">
        <v>63</v>
      </c>
      <c r="H548" s="250"/>
      <c r="I548" s="52"/>
      <c r="J548" s="52" t="s">
        <v>70</v>
      </c>
      <c r="K548" s="98" t="str">
        <f t="shared" si="18"/>
        <v>00 72 00</v>
      </c>
      <c r="L548" s="52" t="s">
        <v>57</v>
      </c>
      <c r="M548" s="44" t="s">
        <v>54</v>
      </c>
      <c r="N548" s="52" t="s">
        <v>54</v>
      </c>
      <c r="O548" s="76" t="s">
        <v>54</v>
      </c>
      <c r="P548" s="44" t="s">
        <v>54</v>
      </c>
      <c r="Q548" s="51" t="s">
        <v>54</v>
      </c>
      <c r="R548" s="51" t="s">
        <v>54</v>
      </c>
      <c r="S548" s="51"/>
      <c r="T548" s="51" t="s">
        <v>54</v>
      </c>
      <c r="U548" s="51" t="s">
        <v>54</v>
      </c>
      <c r="V548" s="51"/>
      <c r="W548" s="51" t="s">
        <v>54</v>
      </c>
      <c r="X548" s="51" t="s">
        <v>54</v>
      </c>
      <c r="Y548" s="50" t="s">
        <v>54</v>
      </c>
      <c r="Z548" s="31"/>
      <c r="AA548" s="50"/>
      <c r="AB548" s="31" t="s">
        <v>54</v>
      </c>
      <c r="AC548" s="51" t="s">
        <v>54</v>
      </c>
      <c r="AD548" s="52" t="s">
        <v>54</v>
      </c>
      <c r="AE548" s="44" t="s">
        <v>54</v>
      </c>
      <c r="AF548" s="51"/>
      <c r="AG548" s="52"/>
      <c r="AH548" s="52"/>
      <c r="AI548" s="50" t="s">
        <v>55</v>
      </c>
      <c r="AJ548" s="160">
        <v>541</v>
      </c>
      <c r="AK548" s="128"/>
      <c r="AL548" s="8" t="s">
        <v>1784</v>
      </c>
      <c r="AN548" s="129" t="str">
        <f t="shared" si="17"/>
        <v>Yes</v>
      </c>
      <c r="AO548" s="129" t="s">
        <v>57</v>
      </c>
      <c r="AP548" s="129"/>
      <c r="AQ548" s="129"/>
    </row>
    <row r="549" spans="1:43" s="8" customFormat="1" ht="65.25" customHeight="1" x14ac:dyDescent="0.25">
      <c r="A549" s="151"/>
      <c r="B549" s="40" t="s">
        <v>1785</v>
      </c>
      <c r="C549" s="37" t="s">
        <v>1786</v>
      </c>
      <c r="D549" s="27" t="s">
        <v>1183</v>
      </c>
      <c r="E549" s="218" t="s">
        <v>1787</v>
      </c>
      <c r="F549" s="12" t="s">
        <v>1788</v>
      </c>
      <c r="G549" s="44" t="s">
        <v>51</v>
      </c>
      <c r="H549" s="250"/>
      <c r="I549" s="52"/>
      <c r="J549" s="52" t="s">
        <v>70</v>
      </c>
      <c r="K549" s="98" t="str">
        <f t="shared" si="18"/>
        <v>00 21 00</v>
      </c>
      <c r="L549" s="52" t="s">
        <v>199</v>
      </c>
      <c r="M549" s="44" t="s">
        <v>54</v>
      </c>
      <c r="N549" s="52" t="s">
        <v>54</v>
      </c>
      <c r="O549" s="76" t="s">
        <v>54</v>
      </c>
      <c r="P549" s="44" t="s">
        <v>54</v>
      </c>
      <c r="Q549" s="51" t="s">
        <v>54</v>
      </c>
      <c r="R549" s="51" t="s">
        <v>54</v>
      </c>
      <c r="S549" s="51"/>
      <c r="T549" s="51" t="s">
        <v>54</v>
      </c>
      <c r="U549" s="51" t="s">
        <v>54</v>
      </c>
      <c r="V549" s="51"/>
      <c r="W549" s="51" t="s">
        <v>54</v>
      </c>
      <c r="X549" s="51" t="s">
        <v>54</v>
      </c>
      <c r="Y549" s="50" t="s">
        <v>54</v>
      </c>
      <c r="Z549" s="31"/>
      <c r="AA549" s="50"/>
      <c r="AB549" s="31" t="s">
        <v>54</v>
      </c>
      <c r="AC549" s="51" t="s">
        <v>54</v>
      </c>
      <c r="AD549" s="52" t="s">
        <v>54</v>
      </c>
      <c r="AE549" s="44" t="s">
        <v>54</v>
      </c>
      <c r="AF549" s="51"/>
      <c r="AG549" s="52"/>
      <c r="AH549" s="52"/>
      <c r="AI549" s="50" t="s">
        <v>55</v>
      </c>
      <c r="AJ549" s="160">
        <v>542</v>
      </c>
      <c r="AK549" s="128"/>
      <c r="AL549" s="8" t="s">
        <v>1789</v>
      </c>
      <c r="AN549" s="129" t="str">
        <f t="shared" si="17"/>
        <v>No</v>
      </c>
    </row>
    <row r="550" spans="1:43" s="8" customFormat="1" ht="65.25" customHeight="1" x14ac:dyDescent="0.25">
      <c r="A550" s="151"/>
      <c r="B550" s="40" t="s">
        <v>1790</v>
      </c>
      <c r="C550" s="37" t="s">
        <v>1791</v>
      </c>
      <c r="D550" s="27" t="s">
        <v>74</v>
      </c>
      <c r="E550" s="218" t="s">
        <v>1792</v>
      </c>
      <c r="F550" s="12" t="s">
        <v>1793</v>
      </c>
      <c r="G550" s="44" t="s">
        <v>63</v>
      </c>
      <c r="H550" s="250"/>
      <c r="I550" s="52"/>
      <c r="J550" s="52" t="s">
        <v>64</v>
      </c>
      <c r="K550" s="98" t="str">
        <f t="shared" si="18"/>
        <v>00 72 00</v>
      </c>
      <c r="L550" s="52" t="s">
        <v>57</v>
      </c>
      <c r="M550" s="44" t="s">
        <v>54</v>
      </c>
      <c r="N550" s="52"/>
      <c r="O550" s="76"/>
      <c r="P550" s="44"/>
      <c r="Q550" s="51"/>
      <c r="R550" s="51"/>
      <c r="S550" s="51"/>
      <c r="T550" s="51"/>
      <c r="U550" s="51"/>
      <c r="V550" s="51"/>
      <c r="W550" s="51"/>
      <c r="X550" s="51" t="s">
        <v>54</v>
      </c>
      <c r="Y550" s="50"/>
      <c r="Z550" s="31"/>
      <c r="AA550" s="50"/>
      <c r="AB550" s="31" t="s">
        <v>54</v>
      </c>
      <c r="AC550" s="51" t="s">
        <v>54</v>
      </c>
      <c r="AD550" s="52" t="s">
        <v>54</v>
      </c>
      <c r="AE550" s="44" t="s">
        <v>54</v>
      </c>
      <c r="AF550" s="51"/>
      <c r="AG550" s="52"/>
      <c r="AH550" s="52"/>
      <c r="AI550" s="50" t="s">
        <v>55</v>
      </c>
      <c r="AJ550" s="160">
        <v>543</v>
      </c>
      <c r="AK550" s="128"/>
      <c r="AL550" s="8" t="s">
        <v>1794</v>
      </c>
      <c r="AN550" s="129" t="str">
        <f t="shared" si="17"/>
        <v>No</v>
      </c>
    </row>
    <row r="551" spans="1:43" s="8" customFormat="1" ht="65.25" customHeight="1" x14ac:dyDescent="0.25">
      <c r="A551" s="151"/>
      <c r="B551" s="40" t="s">
        <v>1795</v>
      </c>
      <c r="C551" s="37" t="s">
        <v>1796</v>
      </c>
      <c r="D551" s="27" t="s">
        <v>74</v>
      </c>
      <c r="E551" s="218" t="s">
        <v>1797</v>
      </c>
      <c r="F551" s="12" t="s">
        <v>1798</v>
      </c>
      <c r="G551" s="44" t="s">
        <v>63</v>
      </c>
      <c r="H551" s="250"/>
      <c r="I551" s="52"/>
      <c r="J551" s="52" t="s">
        <v>64</v>
      </c>
      <c r="K551" s="98" t="str">
        <f t="shared" si="18"/>
        <v>00 72 00</v>
      </c>
      <c r="L551" s="52" t="s">
        <v>57</v>
      </c>
      <c r="M551" s="44" t="s">
        <v>54</v>
      </c>
      <c r="N551" s="52" t="s">
        <v>54</v>
      </c>
      <c r="O551" s="76"/>
      <c r="P551" s="44"/>
      <c r="Q551" s="51"/>
      <c r="R551" s="51"/>
      <c r="S551" s="51" t="s">
        <v>54</v>
      </c>
      <c r="T551" s="51"/>
      <c r="U551" s="51"/>
      <c r="V551" s="51"/>
      <c r="W551" s="51"/>
      <c r="X551" s="51"/>
      <c r="Y551" s="50"/>
      <c r="Z551" s="31"/>
      <c r="AA551" s="50"/>
      <c r="AB551" s="31" t="s">
        <v>54</v>
      </c>
      <c r="AC551" s="51" t="s">
        <v>54</v>
      </c>
      <c r="AD551" s="52" t="s">
        <v>54</v>
      </c>
      <c r="AE551" s="44" t="s">
        <v>54</v>
      </c>
      <c r="AF551" s="51"/>
      <c r="AG551" s="52"/>
      <c r="AH551" s="52"/>
      <c r="AI551" s="50" t="s">
        <v>55</v>
      </c>
      <c r="AJ551" s="160">
        <v>544</v>
      </c>
      <c r="AK551" s="128"/>
      <c r="AL551" s="8" t="s">
        <v>1799</v>
      </c>
      <c r="AN551" s="129" t="str">
        <f t="shared" si="17"/>
        <v>No</v>
      </c>
    </row>
    <row r="552" spans="1:43" s="8" customFormat="1" ht="65.25" customHeight="1" x14ac:dyDescent="0.25">
      <c r="A552" s="151"/>
      <c r="B552" s="40" t="s">
        <v>1795</v>
      </c>
      <c r="C552" s="37" t="s">
        <v>1800</v>
      </c>
      <c r="D552" s="27" t="s">
        <v>74</v>
      </c>
      <c r="E552" s="218" t="s">
        <v>1797</v>
      </c>
      <c r="F552" s="12" t="s">
        <v>1801</v>
      </c>
      <c r="G552" s="44" t="s">
        <v>63</v>
      </c>
      <c r="H552" s="250"/>
      <c r="I552" s="52"/>
      <c r="J552" s="52" t="s">
        <v>64</v>
      </c>
      <c r="K552" s="98" t="str">
        <f t="shared" si="18"/>
        <v>00 72 00</v>
      </c>
      <c r="L552" s="52" t="s">
        <v>57</v>
      </c>
      <c r="M552" s="44" t="s">
        <v>54</v>
      </c>
      <c r="N552" s="52" t="s">
        <v>54</v>
      </c>
      <c r="O552" s="76"/>
      <c r="P552" s="44"/>
      <c r="Q552" s="51" t="s">
        <v>54</v>
      </c>
      <c r="R552" s="51"/>
      <c r="S552" s="51"/>
      <c r="T552" s="51"/>
      <c r="U552" s="51"/>
      <c r="V552" s="51"/>
      <c r="W552" s="51"/>
      <c r="X552" s="51"/>
      <c r="Y552" s="50"/>
      <c r="Z552" s="31"/>
      <c r="AA552" s="50"/>
      <c r="AB552" s="31" t="s">
        <v>54</v>
      </c>
      <c r="AC552" s="51" t="s">
        <v>54</v>
      </c>
      <c r="AD552" s="52" t="s">
        <v>54</v>
      </c>
      <c r="AE552" s="44" t="s">
        <v>54</v>
      </c>
      <c r="AF552" s="51"/>
      <c r="AG552" s="52"/>
      <c r="AH552" s="52"/>
      <c r="AI552" s="50" t="s">
        <v>55</v>
      </c>
      <c r="AJ552" s="160">
        <v>545</v>
      </c>
      <c r="AK552" s="128"/>
      <c r="AL552" s="8" t="s">
        <v>1802</v>
      </c>
      <c r="AN552" s="129" t="str">
        <f t="shared" si="17"/>
        <v>Yes</v>
      </c>
      <c r="AO552" s="129" t="s">
        <v>57</v>
      </c>
      <c r="AP552" s="129"/>
      <c r="AQ552" s="129"/>
    </row>
    <row r="553" spans="1:43" s="8" customFormat="1" ht="65.25" customHeight="1" x14ac:dyDescent="0.25">
      <c r="A553" s="151"/>
      <c r="B553" s="40" t="s">
        <v>1803</v>
      </c>
      <c r="C553" s="37" t="s">
        <v>1804</v>
      </c>
      <c r="D553" s="27" t="s">
        <v>1805</v>
      </c>
      <c r="E553" s="218" t="s">
        <v>1806</v>
      </c>
      <c r="F553" s="12" t="s">
        <v>1807</v>
      </c>
      <c r="G553" s="44" t="s">
        <v>63</v>
      </c>
      <c r="H553" s="250"/>
      <c r="I553" s="52"/>
      <c r="J553" s="52" t="s">
        <v>64</v>
      </c>
      <c r="K553" s="98" t="str">
        <f t="shared" si="18"/>
        <v>00 72 00</v>
      </c>
      <c r="L553" s="52" t="s">
        <v>57</v>
      </c>
      <c r="M553" s="44" t="s">
        <v>54</v>
      </c>
      <c r="N553" s="52"/>
      <c r="O553" s="76"/>
      <c r="P553" s="44" t="s">
        <v>54</v>
      </c>
      <c r="Q553" s="51" t="s">
        <v>54</v>
      </c>
      <c r="R553" s="51" t="s">
        <v>54</v>
      </c>
      <c r="S553" s="51" t="s">
        <v>54</v>
      </c>
      <c r="T553" s="51" t="s">
        <v>54</v>
      </c>
      <c r="U553" s="51" t="s">
        <v>54</v>
      </c>
      <c r="V553" s="51" t="s">
        <v>54</v>
      </c>
      <c r="W553" s="51" t="s">
        <v>54</v>
      </c>
      <c r="X553" s="51" t="s">
        <v>54</v>
      </c>
      <c r="Y553" s="50"/>
      <c r="Z553" s="31"/>
      <c r="AA553" s="50"/>
      <c r="AB553" s="31"/>
      <c r="AC553" s="51" t="s">
        <v>54</v>
      </c>
      <c r="AD553" s="52" t="s">
        <v>54</v>
      </c>
      <c r="AE553" s="44"/>
      <c r="AF553" s="51"/>
      <c r="AG553" s="52"/>
      <c r="AH553" s="52"/>
      <c r="AI553" s="50" t="s">
        <v>55</v>
      </c>
      <c r="AJ553" s="160">
        <v>546</v>
      </c>
      <c r="AK553" s="128"/>
      <c r="AL553" s="8" t="s">
        <v>1808</v>
      </c>
      <c r="AN553" s="129" t="str">
        <f t="shared" si="17"/>
        <v>No</v>
      </c>
    </row>
    <row r="554" spans="1:43" s="8" customFormat="1" ht="65.25" customHeight="1" x14ac:dyDescent="0.25">
      <c r="A554" s="151"/>
      <c r="B554" s="40" t="s">
        <v>1809</v>
      </c>
      <c r="C554" s="37" t="s">
        <v>1810</v>
      </c>
      <c r="D554" s="27" t="s">
        <v>1805</v>
      </c>
      <c r="E554" s="218" t="s">
        <v>1806</v>
      </c>
      <c r="F554" s="12" t="s">
        <v>1811</v>
      </c>
      <c r="G554" s="44" t="s">
        <v>63</v>
      </c>
      <c r="H554" s="250"/>
      <c r="I554" s="52"/>
      <c r="J554" s="52" t="s">
        <v>64</v>
      </c>
      <c r="K554" s="98" t="str">
        <f t="shared" si="18"/>
        <v>00 72 00</v>
      </c>
      <c r="L554" s="52" t="s">
        <v>57</v>
      </c>
      <c r="M554" s="44" t="s">
        <v>397</v>
      </c>
      <c r="N554" s="52"/>
      <c r="O554" s="76"/>
      <c r="P554" s="44" t="s">
        <v>397</v>
      </c>
      <c r="Q554" s="51" t="s">
        <v>397</v>
      </c>
      <c r="R554" s="51" t="s">
        <v>397</v>
      </c>
      <c r="S554" s="51" t="s">
        <v>397</v>
      </c>
      <c r="T554" s="51" t="s">
        <v>397</v>
      </c>
      <c r="U554" s="51" t="s">
        <v>397</v>
      </c>
      <c r="V554" s="51" t="s">
        <v>397</v>
      </c>
      <c r="W554" s="51" t="s">
        <v>397</v>
      </c>
      <c r="X554" s="51" t="s">
        <v>397</v>
      </c>
      <c r="Y554" s="50"/>
      <c r="Z554" s="31"/>
      <c r="AA554" s="50"/>
      <c r="AB554" s="31" t="s">
        <v>397</v>
      </c>
      <c r="AC554" s="51" t="s">
        <v>397</v>
      </c>
      <c r="AD554" s="52" t="s">
        <v>397</v>
      </c>
      <c r="AE554" s="44" t="s">
        <v>397</v>
      </c>
      <c r="AF554" s="51"/>
      <c r="AG554" s="52"/>
      <c r="AH554" s="52"/>
      <c r="AI554" s="50" t="s">
        <v>55</v>
      </c>
      <c r="AJ554" s="160">
        <v>547</v>
      </c>
      <c r="AK554" s="128"/>
      <c r="AL554" s="8" t="s">
        <v>1812</v>
      </c>
      <c r="AN554" s="129" t="str">
        <f t="shared" si="17"/>
        <v>No</v>
      </c>
    </row>
    <row r="555" spans="1:43" s="8" customFormat="1" ht="65.25" customHeight="1" x14ac:dyDescent="0.25">
      <c r="A555" s="151"/>
      <c r="B555" s="40" t="s">
        <v>1813</v>
      </c>
      <c r="C555" s="37" t="s">
        <v>1814</v>
      </c>
      <c r="D555" s="27" t="s">
        <v>1805</v>
      </c>
      <c r="E555" s="218" t="s">
        <v>1815</v>
      </c>
      <c r="F555" s="12" t="s">
        <v>1816</v>
      </c>
      <c r="G555" s="44" t="s">
        <v>63</v>
      </c>
      <c r="H555" s="250"/>
      <c r="I555" s="52"/>
      <c r="J555" s="52" t="s">
        <v>64</v>
      </c>
      <c r="K555" s="98" t="str">
        <f t="shared" si="18"/>
        <v>00 72 00</v>
      </c>
      <c r="L555" s="52" t="s">
        <v>57</v>
      </c>
      <c r="M555" s="44" t="s">
        <v>54</v>
      </c>
      <c r="N555" s="52"/>
      <c r="O555" s="76"/>
      <c r="P555" s="44" t="s">
        <v>54</v>
      </c>
      <c r="Q555" s="51" t="s">
        <v>54</v>
      </c>
      <c r="R555" s="51" t="s">
        <v>54</v>
      </c>
      <c r="S555" s="51" t="s">
        <v>54</v>
      </c>
      <c r="T555" s="51" t="s">
        <v>54</v>
      </c>
      <c r="U555" s="51" t="s">
        <v>54</v>
      </c>
      <c r="V555" s="51" t="s">
        <v>54</v>
      </c>
      <c r="W555" s="51" t="s">
        <v>54</v>
      </c>
      <c r="X555" s="51" t="s">
        <v>54</v>
      </c>
      <c r="Y555" s="50"/>
      <c r="Z555" s="31"/>
      <c r="AA555" s="50"/>
      <c r="AB555" s="31"/>
      <c r="AC555" s="51" t="s">
        <v>54</v>
      </c>
      <c r="AD555" s="52" t="s">
        <v>54</v>
      </c>
      <c r="AE555" s="44"/>
      <c r="AF555" s="51"/>
      <c r="AG555" s="52"/>
      <c r="AH555" s="52"/>
      <c r="AI555" s="50" t="s">
        <v>55</v>
      </c>
      <c r="AJ555" s="160">
        <v>548</v>
      </c>
      <c r="AK555" s="128"/>
      <c r="AL555" s="8" t="s">
        <v>1817</v>
      </c>
      <c r="AN555" s="129" t="str">
        <f t="shared" si="17"/>
        <v>No</v>
      </c>
    </row>
    <row r="556" spans="1:43" s="8" customFormat="1" ht="65.25" customHeight="1" x14ac:dyDescent="0.25">
      <c r="A556" s="151"/>
      <c r="B556" s="40" t="s">
        <v>1818</v>
      </c>
      <c r="C556" s="37" t="s">
        <v>1819</v>
      </c>
      <c r="D556" s="27" t="s">
        <v>1805</v>
      </c>
      <c r="E556" s="218" t="s">
        <v>1820</v>
      </c>
      <c r="F556" s="12" t="s">
        <v>1821</v>
      </c>
      <c r="G556" s="44" t="s">
        <v>63</v>
      </c>
      <c r="H556" s="250"/>
      <c r="I556" s="52"/>
      <c r="J556" s="52" t="s">
        <v>64</v>
      </c>
      <c r="K556" s="98" t="str">
        <f t="shared" si="18"/>
        <v>00 72 00</v>
      </c>
      <c r="L556" s="52" t="s">
        <v>57</v>
      </c>
      <c r="M556" s="44" t="s">
        <v>54</v>
      </c>
      <c r="N556" s="52"/>
      <c r="O556" s="76"/>
      <c r="P556" s="44" t="s">
        <v>54</v>
      </c>
      <c r="Q556" s="51" t="s">
        <v>54</v>
      </c>
      <c r="R556" s="51" t="s">
        <v>54</v>
      </c>
      <c r="S556" s="51" t="s">
        <v>54</v>
      </c>
      <c r="T556" s="51" t="s">
        <v>54</v>
      </c>
      <c r="U556" s="51" t="s">
        <v>54</v>
      </c>
      <c r="V556" s="51" t="s">
        <v>54</v>
      </c>
      <c r="W556" s="51" t="s">
        <v>54</v>
      </c>
      <c r="X556" s="51" t="s">
        <v>54</v>
      </c>
      <c r="Y556" s="50"/>
      <c r="Z556" s="31"/>
      <c r="AA556" s="50"/>
      <c r="AB556" s="31"/>
      <c r="AC556" s="51" t="s">
        <v>54</v>
      </c>
      <c r="AD556" s="52" t="s">
        <v>54</v>
      </c>
      <c r="AE556" s="44"/>
      <c r="AF556" s="51"/>
      <c r="AG556" s="52"/>
      <c r="AH556" s="52"/>
      <c r="AI556" s="50" t="s">
        <v>55</v>
      </c>
      <c r="AJ556" s="160">
        <v>549</v>
      </c>
      <c r="AK556" s="128"/>
      <c r="AL556" s="8" t="s">
        <v>1822</v>
      </c>
      <c r="AN556" s="129" t="str">
        <f t="shared" si="17"/>
        <v>No</v>
      </c>
    </row>
    <row r="557" spans="1:43" s="8" customFormat="1" ht="65.25" customHeight="1" x14ac:dyDescent="0.25">
      <c r="A557" s="151"/>
      <c r="B557" s="40" t="s">
        <v>1823</v>
      </c>
      <c r="C557" s="37" t="s">
        <v>1824</v>
      </c>
      <c r="D557" s="27" t="s">
        <v>682</v>
      </c>
      <c r="E557" s="218" t="s">
        <v>1825</v>
      </c>
      <c r="F557" s="12" t="s">
        <v>1826</v>
      </c>
      <c r="G557" s="44" t="s">
        <v>63</v>
      </c>
      <c r="H557" s="250"/>
      <c r="I557" s="52"/>
      <c r="J557" s="52" t="s">
        <v>64</v>
      </c>
      <c r="K557" s="98" t="str">
        <f t="shared" si="18"/>
        <v>00 72 00</v>
      </c>
      <c r="L557" s="52" t="s">
        <v>57</v>
      </c>
      <c r="M557" s="44"/>
      <c r="N557" s="52" t="s">
        <v>54</v>
      </c>
      <c r="O557" s="76"/>
      <c r="P557" s="44" t="s">
        <v>54</v>
      </c>
      <c r="Q557" s="51" t="s">
        <v>54</v>
      </c>
      <c r="R557" s="51" t="s">
        <v>54</v>
      </c>
      <c r="S557" s="51" t="s">
        <v>54</v>
      </c>
      <c r="T557" s="51" t="s">
        <v>54</v>
      </c>
      <c r="U557" s="51" t="s">
        <v>54</v>
      </c>
      <c r="V557" s="51" t="s">
        <v>54</v>
      </c>
      <c r="W557" s="51" t="s">
        <v>54</v>
      </c>
      <c r="X557" s="51" t="s">
        <v>54</v>
      </c>
      <c r="Y557" s="50"/>
      <c r="Z557" s="31"/>
      <c r="AA557" s="50"/>
      <c r="AB557" s="31" t="s">
        <v>54</v>
      </c>
      <c r="AC557" s="51" t="s">
        <v>54</v>
      </c>
      <c r="AD557" s="52" t="s">
        <v>54</v>
      </c>
      <c r="AE557" s="44" t="s">
        <v>54</v>
      </c>
      <c r="AF557" s="51"/>
      <c r="AG557" s="52"/>
      <c r="AH557" s="52"/>
      <c r="AI557" s="50" t="s">
        <v>55</v>
      </c>
      <c r="AJ557" s="160">
        <v>550</v>
      </c>
      <c r="AK557" s="128"/>
      <c r="AL557" s="8" t="s">
        <v>1827</v>
      </c>
      <c r="AN557" s="129" t="str">
        <f t="shared" si="17"/>
        <v>No</v>
      </c>
    </row>
    <row r="558" spans="1:43" s="8" customFormat="1" ht="65.25" customHeight="1" x14ac:dyDescent="0.25">
      <c r="A558" s="151"/>
      <c r="B558" s="40" t="s">
        <v>1828</v>
      </c>
      <c r="C558" s="37" t="s">
        <v>1829</v>
      </c>
      <c r="D558" s="27" t="s">
        <v>682</v>
      </c>
      <c r="E558" s="218" t="s">
        <v>1830</v>
      </c>
      <c r="F558" s="12" t="s">
        <v>1831</v>
      </c>
      <c r="G558" s="44" t="s">
        <v>63</v>
      </c>
      <c r="H558" s="250"/>
      <c r="I558" s="52"/>
      <c r="J558" s="52" t="s">
        <v>64</v>
      </c>
      <c r="K558" s="98" t="str">
        <f t="shared" si="18"/>
        <v>00 72 00</v>
      </c>
      <c r="L558" s="52" t="s">
        <v>57</v>
      </c>
      <c r="M558" s="44"/>
      <c r="N558" s="52" t="s">
        <v>54</v>
      </c>
      <c r="O558" s="76"/>
      <c r="P558" s="44" t="s">
        <v>54</v>
      </c>
      <c r="Q558" s="51" t="s">
        <v>54</v>
      </c>
      <c r="R558" s="51" t="s">
        <v>54</v>
      </c>
      <c r="S558" s="51" t="s">
        <v>54</v>
      </c>
      <c r="T558" s="51" t="s">
        <v>54</v>
      </c>
      <c r="U558" s="51" t="s">
        <v>54</v>
      </c>
      <c r="V558" s="51" t="s">
        <v>54</v>
      </c>
      <c r="W558" s="51" t="s">
        <v>54</v>
      </c>
      <c r="X558" s="51" t="s">
        <v>54</v>
      </c>
      <c r="Y558" s="50"/>
      <c r="Z558" s="31"/>
      <c r="AA558" s="50"/>
      <c r="AB558" s="31" t="s">
        <v>54</v>
      </c>
      <c r="AC558" s="51" t="s">
        <v>54</v>
      </c>
      <c r="AD558" s="52" t="s">
        <v>54</v>
      </c>
      <c r="AE558" s="44" t="s">
        <v>54</v>
      </c>
      <c r="AF558" s="51"/>
      <c r="AG558" s="52"/>
      <c r="AH558" s="52"/>
      <c r="AI558" s="50" t="s">
        <v>55</v>
      </c>
      <c r="AJ558" s="160">
        <v>551</v>
      </c>
      <c r="AK558" s="128"/>
      <c r="AL558" s="8" t="s">
        <v>1832</v>
      </c>
      <c r="AN558" s="129" t="str">
        <f t="shared" si="17"/>
        <v>No</v>
      </c>
    </row>
    <row r="559" spans="1:43" s="8" customFormat="1" ht="65.25" customHeight="1" x14ac:dyDescent="0.25">
      <c r="A559" s="151"/>
      <c r="B559" s="40" t="s">
        <v>1833</v>
      </c>
      <c r="C559" s="37" t="s">
        <v>1834</v>
      </c>
      <c r="D559" s="27" t="s">
        <v>1835</v>
      </c>
      <c r="E559" s="218" t="s">
        <v>1836</v>
      </c>
      <c r="F559" s="12" t="s">
        <v>1837</v>
      </c>
      <c r="G559" s="44" t="s">
        <v>63</v>
      </c>
      <c r="H559" s="250"/>
      <c r="I559" s="52"/>
      <c r="J559" s="52" t="s">
        <v>64</v>
      </c>
      <c r="K559" s="98" t="str">
        <f t="shared" si="18"/>
        <v>00 72 00</v>
      </c>
      <c r="L559" s="52" t="s">
        <v>57</v>
      </c>
      <c r="M559" s="44"/>
      <c r="N559" s="52" t="s">
        <v>54</v>
      </c>
      <c r="O559" s="76" t="s">
        <v>54</v>
      </c>
      <c r="P559" s="44" t="s">
        <v>54</v>
      </c>
      <c r="Q559" s="51" t="s">
        <v>54</v>
      </c>
      <c r="R559" s="51" t="s">
        <v>54</v>
      </c>
      <c r="S559" s="51" t="s">
        <v>54</v>
      </c>
      <c r="T559" s="51" t="s">
        <v>54</v>
      </c>
      <c r="U559" s="51" t="s">
        <v>54</v>
      </c>
      <c r="V559" s="51" t="s">
        <v>54</v>
      </c>
      <c r="W559" s="51" t="s">
        <v>54</v>
      </c>
      <c r="X559" s="51" t="s">
        <v>54</v>
      </c>
      <c r="Y559" s="50"/>
      <c r="Z559" s="31"/>
      <c r="AA559" s="50"/>
      <c r="AB559" s="31" t="s">
        <v>54</v>
      </c>
      <c r="AC559" s="51" t="s">
        <v>54</v>
      </c>
      <c r="AD559" s="52" t="s">
        <v>54</v>
      </c>
      <c r="AE559" s="44" t="s">
        <v>54</v>
      </c>
      <c r="AF559" s="51" t="s">
        <v>54</v>
      </c>
      <c r="AG559" s="52"/>
      <c r="AH559" s="52"/>
      <c r="AI559" s="50" t="s">
        <v>55</v>
      </c>
      <c r="AJ559" s="160">
        <v>552</v>
      </c>
      <c r="AK559" s="128"/>
      <c r="AL559" s="8" t="s">
        <v>1838</v>
      </c>
      <c r="AN559" s="129" t="str">
        <f t="shared" si="17"/>
        <v>No</v>
      </c>
    </row>
    <row r="560" spans="1:43" s="8" customFormat="1" ht="65.25" customHeight="1" x14ac:dyDescent="0.25">
      <c r="A560" s="151"/>
      <c r="B560" s="40" t="s">
        <v>1839</v>
      </c>
      <c r="C560" s="37" t="s">
        <v>1840</v>
      </c>
      <c r="D560" s="27" t="s">
        <v>60</v>
      </c>
      <c r="E560" s="218" t="s">
        <v>6782</v>
      </c>
      <c r="F560" s="12" t="s">
        <v>1841</v>
      </c>
      <c r="G560" s="44" t="s">
        <v>51</v>
      </c>
      <c r="H560" s="250"/>
      <c r="I560" s="52" t="s">
        <v>6893</v>
      </c>
      <c r="J560" s="52" t="s">
        <v>64</v>
      </c>
      <c r="K560" s="98" t="str">
        <f t="shared" si="18"/>
        <v>00 45 00</v>
      </c>
      <c r="L560" s="52" t="s">
        <v>53</v>
      </c>
      <c r="M560" s="44" t="s">
        <v>54</v>
      </c>
      <c r="N560" s="52" t="s">
        <v>54</v>
      </c>
      <c r="O560" s="76" t="s">
        <v>54</v>
      </c>
      <c r="P560" s="44" t="s">
        <v>54</v>
      </c>
      <c r="Q560" s="51" t="s">
        <v>54</v>
      </c>
      <c r="R560" s="51" t="s">
        <v>54</v>
      </c>
      <c r="S560" s="51" t="s">
        <v>54</v>
      </c>
      <c r="T560" s="51" t="s">
        <v>54</v>
      </c>
      <c r="U560" s="51" t="s">
        <v>54</v>
      </c>
      <c r="V560" s="51" t="s">
        <v>54</v>
      </c>
      <c r="W560" s="51" t="s">
        <v>54</v>
      </c>
      <c r="X560" s="51" t="s">
        <v>54</v>
      </c>
      <c r="Y560" s="50" t="s">
        <v>54</v>
      </c>
      <c r="Z560" s="31" t="s">
        <v>54</v>
      </c>
      <c r="AA560" s="50" t="s">
        <v>54</v>
      </c>
      <c r="AB560" s="31" t="s">
        <v>54</v>
      </c>
      <c r="AC560" s="51" t="s">
        <v>54</v>
      </c>
      <c r="AD560" s="52" t="s">
        <v>54</v>
      </c>
      <c r="AE560" s="44"/>
      <c r="AF560" s="51"/>
      <c r="AG560" s="52"/>
      <c r="AH560" s="52"/>
      <c r="AI560" s="50" t="s">
        <v>55</v>
      </c>
      <c r="AJ560" s="160">
        <v>553</v>
      </c>
      <c r="AK560" s="128"/>
      <c r="AL560" s="8" t="s">
        <v>1842</v>
      </c>
      <c r="AN560" s="129" t="str">
        <f t="shared" si="17"/>
        <v>No</v>
      </c>
    </row>
    <row r="561" spans="1:43" s="8" customFormat="1" ht="65.25" customHeight="1" x14ac:dyDescent="0.25">
      <c r="A561" s="151"/>
      <c r="B561" s="40" t="s">
        <v>1843</v>
      </c>
      <c r="C561" s="37" t="s">
        <v>1844</v>
      </c>
      <c r="D561" s="27" t="s">
        <v>1183</v>
      </c>
      <c r="E561" s="218" t="s">
        <v>6783</v>
      </c>
      <c r="F561" s="12" t="s">
        <v>1845</v>
      </c>
      <c r="G561" s="44" t="s">
        <v>63</v>
      </c>
      <c r="H561" s="250"/>
      <c r="I561" s="52" t="s">
        <v>6893</v>
      </c>
      <c r="J561" s="52" t="s">
        <v>64</v>
      </c>
      <c r="K561" s="98" t="str">
        <f t="shared" si="18"/>
        <v>00 72 00</v>
      </c>
      <c r="L561" s="52" t="s">
        <v>57</v>
      </c>
      <c r="M561" s="44" t="s">
        <v>54</v>
      </c>
      <c r="N561" s="52" t="s">
        <v>54</v>
      </c>
      <c r="O561" s="76" t="s">
        <v>54</v>
      </c>
      <c r="P561" s="44" t="s">
        <v>54</v>
      </c>
      <c r="Q561" s="51" t="s">
        <v>54</v>
      </c>
      <c r="R561" s="51" t="s">
        <v>54</v>
      </c>
      <c r="S561" s="51" t="s">
        <v>54</v>
      </c>
      <c r="T561" s="51" t="s">
        <v>54</v>
      </c>
      <c r="U561" s="51" t="s">
        <v>54</v>
      </c>
      <c r="V561" s="51" t="s">
        <v>54</v>
      </c>
      <c r="W561" s="51" t="s">
        <v>54</v>
      </c>
      <c r="X561" s="51" t="s">
        <v>54</v>
      </c>
      <c r="Y561" s="50" t="s">
        <v>54</v>
      </c>
      <c r="Z561" s="31" t="s">
        <v>54</v>
      </c>
      <c r="AA561" s="50" t="s">
        <v>54</v>
      </c>
      <c r="AB561" s="31" t="s">
        <v>54</v>
      </c>
      <c r="AC561" s="51"/>
      <c r="AD561" s="52"/>
      <c r="AE561" s="44"/>
      <c r="AF561" s="51"/>
      <c r="AG561" s="52"/>
      <c r="AH561" s="52"/>
      <c r="AI561" s="50" t="s">
        <v>55</v>
      </c>
      <c r="AJ561" s="160">
        <v>554</v>
      </c>
      <c r="AK561" s="128"/>
      <c r="AL561" s="8" t="s">
        <v>1846</v>
      </c>
      <c r="AN561" s="129" t="str">
        <f t="shared" si="17"/>
        <v>No</v>
      </c>
    </row>
    <row r="562" spans="1:43" s="182" customFormat="1" ht="65.25" customHeight="1" x14ac:dyDescent="0.25">
      <c r="A562" s="180"/>
      <c r="B562" s="228" t="s">
        <v>1847</v>
      </c>
      <c r="C562" s="229" t="s">
        <v>1848</v>
      </c>
      <c r="D562" s="230" t="s">
        <v>93</v>
      </c>
      <c r="E562" s="231" t="s">
        <v>1849</v>
      </c>
      <c r="F562" s="232" t="s">
        <v>1850</v>
      </c>
      <c r="G562" s="233" t="s">
        <v>63</v>
      </c>
      <c r="H562" s="234" t="s">
        <v>6497</v>
      </c>
      <c r="I562" s="235"/>
      <c r="J562" s="235" t="s">
        <v>64</v>
      </c>
      <c r="K562" s="236" t="str">
        <f t="shared" si="18"/>
        <v>00 72 00</v>
      </c>
      <c r="L562" s="235" t="s">
        <v>57</v>
      </c>
      <c r="M562" s="174" t="s">
        <v>54</v>
      </c>
      <c r="N562" s="175" t="s">
        <v>54</v>
      </c>
      <c r="O562" s="176" t="s">
        <v>54</v>
      </c>
      <c r="P562" s="174" t="s">
        <v>54</v>
      </c>
      <c r="Q562" s="177" t="s">
        <v>54</v>
      </c>
      <c r="R562" s="177" t="s">
        <v>54</v>
      </c>
      <c r="S562" s="177" t="s">
        <v>54</v>
      </c>
      <c r="T562" s="177" t="s">
        <v>54</v>
      </c>
      <c r="U562" s="177" t="s">
        <v>54</v>
      </c>
      <c r="V562" s="177" t="s">
        <v>54</v>
      </c>
      <c r="W562" s="177" t="s">
        <v>54</v>
      </c>
      <c r="X562" s="177" t="s">
        <v>54</v>
      </c>
      <c r="Y562" s="178" t="s">
        <v>54</v>
      </c>
      <c r="Z562" s="179" t="s">
        <v>54</v>
      </c>
      <c r="AA562" s="178" t="s">
        <v>54</v>
      </c>
      <c r="AB562" s="179" t="s">
        <v>54</v>
      </c>
      <c r="AC562" s="177"/>
      <c r="AD562" s="175"/>
      <c r="AE562" s="174"/>
      <c r="AF562" s="177"/>
      <c r="AG562" s="175"/>
      <c r="AH562" s="175"/>
      <c r="AI562" s="178" t="s">
        <v>55</v>
      </c>
      <c r="AJ562" s="160">
        <v>555</v>
      </c>
      <c r="AK562" s="181"/>
      <c r="AL562" s="182" t="s">
        <v>1851</v>
      </c>
      <c r="AN562" s="183" t="str">
        <f t="shared" si="17"/>
        <v>No</v>
      </c>
    </row>
    <row r="563" spans="1:43" s="182" customFormat="1" ht="65.25" customHeight="1" x14ac:dyDescent="0.25">
      <c r="A563" s="180"/>
      <c r="B563" s="228" t="s">
        <v>1852</v>
      </c>
      <c r="C563" s="229" t="s">
        <v>1853</v>
      </c>
      <c r="D563" s="230" t="s">
        <v>93</v>
      </c>
      <c r="E563" s="231" t="s">
        <v>1854</v>
      </c>
      <c r="F563" s="232" t="s">
        <v>1855</v>
      </c>
      <c r="G563" s="233" t="s">
        <v>63</v>
      </c>
      <c r="H563" s="234" t="s">
        <v>6497</v>
      </c>
      <c r="I563" s="235"/>
      <c r="J563" s="235" t="s">
        <v>64</v>
      </c>
      <c r="K563" s="236" t="str">
        <f t="shared" si="18"/>
        <v>00 72 00</v>
      </c>
      <c r="L563" s="235" t="s">
        <v>57</v>
      </c>
      <c r="M563" s="174" t="s">
        <v>54</v>
      </c>
      <c r="N563" s="175" t="s">
        <v>54</v>
      </c>
      <c r="O563" s="176" t="s">
        <v>54</v>
      </c>
      <c r="P563" s="174" t="s">
        <v>54</v>
      </c>
      <c r="Q563" s="177" t="s">
        <v>54</v>
      </c>
      <c r="R563" s="177" t="s">
        <v>54</v>
      </c>
      <c r="S563" s="177" t="s">
        <v>54</v>
      </c>
      <c r="T563" s="177" t="s">
        <v>54</v>
      </c>
      <c r="U563" s="177" t="s">
        <v>54</v>
      </c>
      <c r="V563" s="177" t="s">
        <v>54</v>
      </c>
      <c r="W563" s="177" t="s">
        <v>54</v>
      </c>
      <c r="X563" s="177" t="s">
        <v>54</v>
      </c>
      <c r="Y563" s="178" t="s">
        <v>54</v>
      </c>
      <c r="Z563" s="179" t="s">
        <v>54</v>
      </c>
      <c r="AA563" s="178" t="s">
        <v>54</v>
      </c>
      <c r="AB563" s="179" t="s">
        <v>54</v>
      </c>
      <c r="AC563" s="177"/>
      <c r="AD563" s="175"/>
      <c r="AE563" s="174"/>
      <c r="AF563" s="177"/>
      <c r="AG563" s="175"/>
      <c r="AH563" s="175"/>
      <c r="AI563" s="178" t="s">
        <v>55</v>
      </c>
      <c r="AJ563" s="160">
        <v>556</v>
      </c>
      <c r="AK563" s="181"/>
      <c r="AL563" s="182" t="s">
        <v>1856</v>
      </c>
      <c r="AN563" s="183" t="str">
        <f t="shared" si="17"/>
        <v>No</v>
      </c>
    </row>
    <row r="564" spans="1:43" s="8" customFormat="1" ht="65.25" customHeight="1" x14ac:dyDescent="0.25">
      <c r="A564" s="151"/>
      <c r="B564" s="40" t="s">
        <v>1857</v>
      </c>
      <c r="C564" s="37" t="s">
        <v>1858</v>
      </c>
      <c r="D564" s="27" t="s">
        <v>60</v>
      </c>
      <c r="E564" s="218" t="s">
        <v>6784</v>
      </c>
      <c r="F564" s="12" t="s">
        <v>1859</v>
      </c>
      <c r="G564" s="44" t="s">
        <v>51</v>
      </c>
      <c r="H564" s="250"/>
      <c r="I564" s="52"/>
      <c r="J564" s="52" t="s">
        <v>70</v>
      </c>
      <c r="K564" s="98" t="str">
        <f t="shared" si="18"/>
        <v>00 45 00</v>
      </c>
      <c r="L564" s="52" t="s">
        <v>53</v>
      </c>
      <c r="M564" s="44" t="s">
        <v>54</v>
      </c>
      <c r="N564" s="52" t="s">
        <v>54</v>
      </c>
      <c r="O564" s="76" t="s">
        <v>54</v>
      </c>
      <c r="P564" s="44" t="s">
        <v>54</v>
      </c>
      <c r="Q564" s="51" t="s">
        <v>54</v>
      </c>
      <c r="R564" s="51" t="s">
        <v>54</v>
      </c>
      <c r="S564" s="51" t="s">
        <v>54</v>
      </c>
      <c r="T564" s="51" t="s">
        <v>54</v>
      </c>
      <c r="U564" s="51" t="s">
        <v>54</v>
      </c>
      <c r="V564" s="51" t="s">
        <v>54</v>
      </c>
      <c r="W564" s="51" t="s">
        <v>54</v>
      </c>
      <c r="X564" s="51" t="s">
        <v>54</v>
      </c>
      <c r="Y564" s="50" t="s">
        <v>54</v>
      </c>
      <c r="Z564" s="31"/>
      <c r="AA564" s="50"/>
      <c r="AB564" s="31"/>
      <c r="AC564" s="51"/>
      <c r="AD564" s="52" t="s">
        <v>54</v>
      </c>
      <c r="AE564" s="44"/>
      <c r="AF564" s="51"/>
      <c r="AG564" s="52"/>
      <c r="AH564" s="52"/>
      <c r="AI564" s="50" t="s">
        <v>55</v>
      </c>
      <c r="AJ564" s="160">
        <v>557</v>
      </c>
      <c r="AK564" s="128"/>
      <c r="AL564" s="8" t="s">
        <v>1860</v>
      </c>
      <c r="AN564" s="129" t="str">
        <f t="shared" si="17"/>
        <v>No</v>
      </c>
    </row>
    <row r="565" spans="1:43" s="182" customFormat="1" ht="65.25" customHeight="1" x14ac:dyDescent="0.25">
      <c r="A565" s="180"/>
      <c r="B565" s="228" t="s">
        <v>1857</v>
      </c>
      <c r="C565" s="229" t="s">
        <v>1861</v>
      </c>
      <c r="D565" s="230" t="s">
        <v>1862</v>
      </c>
      <c r="E565" s="231" t="s">
        <v>1863</v>
      </c>
      <c r="F565" s="232" t="s">
        <v>1864</v>
      </c>
      <c r="G565" s="233" t="s">
        <v>51</v>
      </c>
      <c r="H565" s="234" t="s">
        <v>6497</v>
      </c>
      <c r="I565" s="235"/>
      <c r="J565" s="235" t="s">
        <v>70</v>
      </c>
      <c r="K565" s="236" t="str">
        <f t="shared" si="18"/>
        <v>00 45 00</v>
      </c>
      <c r="L565" s="235" t="s">
        <v>53</v>
      </c>
      <c r="M565" s="174" t="s">
        <v>54</v>
      </c>
      <c r="N565" s="175" t="s">
        <v>54</v>
      </c>
      <c r="O565" s="176" t="s">
        <v>54</v>
      </c>
      <c r="P565" s="174" t="s">
        <v>54</v>
      </c>
      <c r="Q565" s="177" t="s">
        <v>54</v>
      </c>
      <c r="R565" s="177" t="s">
        <v>54</v>
      </c>
      <c r="S565" s="177" t="s">
        <v>54</v>
      </c>
      <c r="T565" s="177" t="s">
        <v>54</v>
      </c>
      <c r="U565" s="177" t="s">
        <v>54</v>
      </c>
      <c r="V565" s="177" t="s">
        <v>54</v>
      </c>
      <c r="W565" s="177" t="s">
        <v>54</v>
      </c>
      <c r="X565" s="177" t="s">
        <v>54</v>
      </c>
      <c r="Y565" s="178" t="s">
        <v>54</v>
      </c>
      <c r="Z565" s="179"/>
      <c r="AA565" s="178"/>
      <c r="AB565" s="179"/>
      <c r="AC565" s="177"/>
      <c r="AD565" s="175" t="s">
        <v>54</v>
      </c>
      <c r="AE565" s="174"/>
      <c r="AF565" s="177"/>
      <c r="AG565" s="175"/>
      <c r="AH565" s="175"/>
      <c r="AI565" s="178" t="s">
        <v>55</v>
      </c>
      <c r="AJ565" s="160">
        <v>558</v>
      </c>
      <c r="AK565" s="181"/>
      <c r="AL565" s="182" t="s">
        <v>1865</v>
      </c>
      <c r="AN565" s="183" t="str">
        <f t="shared" si="17"/>
        <v>Yes</v>
      </c>
      <c r="AO565" s="183" t="s">
        <v>57</v>
      </c>
      <c r="AP565" s="183"/>
      <c r="AQ565" s="183"/>
    </row>
    <row r="566" spans="1:43" s="8" customFormat="1" ht="65.25" customHeight="1" x14ac:dyDescent="0.25">
      <c r="A566" s="151"/>
      <c r="B566" s="40" t="s">
        <v>1866</v>
      </c>
      <c r="C566" s="37" t="s">
        <v>1867</v>
      </c>
      <c r="D566" s="27" t="s">
        <v>60</v>
      </c>
      <c r="E566" s="218" t="s">
        <v>6785</v>
      </c>
      <c r="F566" s="12" t="s">
        <v>1868</v>
      </c>
      <c r="G566" s="44" t="s">
        <v>63</v>
      </c>
      <c r="H566" s="250"/>
      <c r="I566" s="52"/>
      <c r="J566" s="52" t="s">
        <v>64</v>
      </c>
      <c r="K566" s="98" t="str">
        <f t="shared" si="18"/>
        <v>00 72 00</v>
      </c>
      <c r="L566" s="52" t="s">
        <v>57</v>
      </c>
      <c r="M566" s="44" t="s">
        <v>54</v>
      </c>
      <c r="N566" s="52" t="s">
        <v>54</v>
      </c>
      <c r="O566" s="76" t="s">
        <v>54</v>
      </c>
      <c r="P566" s="44" t="s">
        <v>54</v>
      </c>
      <c r="Q566" s="51" t="s">
        <v>54</v>
      </c>
      <c r="R566" s="51" t="s">
        <v>54</v>
      </c>
      <c r="S566" s="51" t="s">
        <v>54</v>
      </c>
      <c r="T566" s="51" t="s">
        <v>54</v>
      </c>
      <c r="U566" s="51" t="s">
        <v>54</v>
      </c>
      <c r="V566" s="51" t="s">
        <v>54</v>
      </c>
      <c r="W566" s="51" t="s">
        <v>54</v>
      </c>
      <c r="X566" s="51" t="s">
        <v>54</v>
      </c>
      <c r="Y566" s="50" t="s">
        <v>54</v>
      </c>
      <c r="Z566" s="31"/>
      <c r="AA566" s="50"/>
      <c r="AB566" s="31"/>
      <c r="AC566" s="51"/>
      <c r="AD566" s="52" t="s">
        <v>54</v>
      </c>
      <c r="AE566" s="44"/>
      <c r="AF566" s="51" t="s">
        <v>54</v>
      </c>
      <c r="AG566" s="52"/>
      <c r="AH566" s="52"/>
      <c r="AI566" s="50" t="s">
        <v>55</v>
      </c>
      <c r="AJ566" s="160">
        <v>559</v>
      </c>
      <c r="AK566" s="128"/>
      <c r="AL566" s="8" t="s">
        <v>1869</v>
      </c>
      <c r="AN566" s="129" t="str">
        <f t="shared" si="17"/>
        <v>No</v>
      </c>
    </row>
    <row r="567" spans="1:43" s="8" customFormat="1" ht="65.25" customHeight="1" x14ac:dyDescent="0.25">
      <c r="A567" s="151"/>
      <c r="B567" s="40" t="s">
        <v>1870</v>
      </c>
      <c r="C567" s="37" t="s">
        <v>1871</v>
      </c>
      <c r="D567" s="27" t="s">
        <v>60</v>
      </c>
      <c r="E567" s="218" t="s">
        <v>6786</v>
      </c>
      <c r="F567" s="12" t="s">
        <v>7523</v>
      </c>
      <c r="G567" s="44" t="s">
        <v>63</v>
      </c>
      <c r="H567" s="250"/>
      <c r="I567" s="52"/>
      <c r="J567" s="52" t="s">
        <v>64</v>
      </c>
      <c r="K567" s="98" t="str">
        <f t="shared" si="18"/>
        <v>00 72 00</v>
      </c>
      <c r="L567" s="52" t="s">
        <v>57</v>
      </c>
      <c r="M567" s="44" t="s">
        <v>54</v>
      </c>
      <c r="N567" s="52" t="s">
        <v>54</v>
      </c>
      <c r="O567" s="76" t="s">
        <v>54</v>
      </c>
      <c r="P567" s="44" t="s">
        <v>54</v>
      </c>
      <c r="Q567" s="51" t="s">
        <v>54</v>
      </c>
      <c r="R567" s="51" t="s">
        <v>54</v>
      </c>
      <c r="S567" s="51" t="s">
        <v>54</v>
      </c>
      <c r="T567" s="51" t="s">
        <v>54</v>
      </c>
      <c r="U567" s="51" t="s">
        <v>54</v>
      </c>
      <c r="V567" s="51" t="s">
        <v>54</v>
      </c>
      <c r="W567" s="51" t="s">
        <v>54</v>
      </c>
      <c r="X567" s="51" t="s">
        <v>54</v>
      </c>
      <c r="Y567" s="50" t="s">
        <v>54</v>
      </c>
      <c r="Z567" s="31"/>
      <c r="AA567" s="50"/>
      <c r="AB567" s="31"/>
      <c r="AC567" s="51"/>
      <c r="AD567" s="52" t="s">
        <v>54</v>
      </c>
      <c r="AE567" s="44"/>
      <c r="AF567" s="51" t="s">
        <v>54</v>
      </c>
      <c r="AG567" s="52"/>
      <c r="AH567" s="52"/>
      <c r="AI567" s="50" t="s">
        <v>55</v>
      </c>
      <c r="AJ567" s="160">
        <v>560</v>
      </c>
      <c r="AK567" s="128"/>
      <c r="AL567" s="8" t="s">
        <v>1872</v>
      </c>
      <c r="AN567" s="129" t="str">
        <f t="shared" si="17"/>
        <v>No</v>
      </c>
    </row>
    <row r="568" spans="1:43" s="8" customFormat="1" ht="65.25" customHeight="1" x14ac:dyDescent="0.25">
      <c r="A568" s="151"/>
      <c r="B568" s="40" t="s">
        <v>1873</v>
      </c>
      <c r="C568" s="37" t="s">
        <v>1874</v>
      </c>
      <c r="D568" s="27" t="s">
        <v>60</v>
      </c>
      <c r="E568" s="218" t="s">
        <v>6787</v>
      </c>
      <c r="F568" s="12" t="s">
        <v>7524</v>
      </c>
      <c r="G568" s="44" t="s">
        <v>63</v>
      </c>
      <c r="H568" s="250"/>
      <c r="I568" s="52"/>
      <c r="J568" s="52" t="s">
        <v>64</v>
      </c>
      <c r="K568" s="98" t="str">
        <f t="shared" si="18"/>
        <v>00 72 00</v>
      </c>
      <c r="L568" s="52" t="s">
        <v>57</v>
      </c>
      <c r="M568" s="44" t="s">
        <v>54</v>
      </c>
      <c r="N568" s="52" t="s">
        <v>54</v>
      </c>
      <c r="O568" s="76" t="s">
        <v>54</v>
      </c>
      <c r="P568" s="44" t="s">
        <v>54</v>
      </c>
      <c r="Q568" s="51" t="s">
        <v>54</v>
      </c>
      <c r="R568" s="51" t="s">
        <v>54</v>
      </c>
      <c r="S568" s="51" t="s">
        <v>54</v>
      </c>
      <c r="T568" s="51" t="s">
        <v>54</v>
      </c>
      <c r="U568" s="51" t="s">
        <v>54</v>
      </c>
      <c r="V568" s="51" t="s">
        <v>54</v>
      </c>
      <c r="W568" s="51" t="s">
        <v>54</v>
      </c>
      <c r="X568" s="51" t="s">
        <v>54</v>
      </c>
      <c r="Y568" s="50" t="s">
        <v>54</v>
      </c>
      <c r="Z568" s="31"/>
      <c r="AA568" s="50"/>
      <c r="AB568" s="31"/>
      <c r="AC568" s="51"/>
      <c r="AD568" s="52" t="s">
        <v>54</v>
      </c>
      <c r="AE568" s="44"/>
      <c r="AF568" s="51" t="s">
        <v>54</v>
      </c>
      <c r="AG568" s="52"/>
      <c r="AH568" s="52"/>
      <c r="AI568" s="50" t="s">
        <v>55</v>
      </c>
      <c r="AJ568" s="160">
        <v>561</v>
      </c>
      <c r="AK568" s="128"/>
      <c r="AL568" s="8" t="s">
        <v>1875</v>
      </c>
      <c r="AN568" s="129" t="str">
        <f t="shared" si="17"/>
        <v>No</v>
      </c>
    </row>
    <row r="569" spans="1:43" s="8" customFormat="1" ht="65.25" customHeight="1" x14ac:dyDescent="0.25">
      <c r="A569" s="151"/>
      <c r="B569" s="40" t="s">
        <v>1876</v>
      </c>
      <c r="C569" s="37" t="s">
        <v>1877</v>
      </c>
      <c r="D569" s="27" t="s">
        <v>60</v>
      </c>
      <c r="E569" s="218" t="s">
        <v>6788</v>
      </c>
      <c r="F569" s="12" t="s">
        <v>7525</v>
      </c>
      <c r="G569" s="44" t="s">
        <v>63</v>
      </c>
      <c r="H569" s="250"/>
      <c r="I569" s="52"/>
      <c r="J569" s="52" t="s">
        <v>64</v>
      </c>
      <c r="K569" s="98" t="str">
        <f t="shared" si="18"/>
        <v>00 72 00</v>
      </c>
      <c r="L569" s="52" t="s">
        <v>57</v>
      </c>
      <c r="M569" s="44" t="s">
        <v>54</v>
      </c>
      <c r="N569" s="52" t="s">
        <v>54</v>
      </c>
      <c r="O569" s="76" t="s">
        <v>54</v>
      </c>
      <c r="P569" s="44" t="s">
        <v>54</v>
      </c>
      <c r="Q569" s="51" t="s">
        <v>54</v>
      </c>
      <c r="R569" s="51" t="s">
        <v>54</v>
      </c>
      <c r="S569" s="51" t="s">
        <v>54</v>
      </c>
      <c r="T569" s="51" t="s">
        <v>54</v>
      </c>
      <c r="U569" s="51" t="s">
        <v>54</v>
      </c>
      <c r="V569" s="51" t="s">
        <v>54</v>
      </c>
      <c r="W569" s="51" t="s">
        <v>54</v>
      </c>
      <c r="X569" s="51" t="s">
        <v>54</v>
      </c>
      <c r="Y569" s="50" t="s">
        <v>54</v>
      </c>
      <c r="Z569" s="31"/>
      <c r="AA569" s="50"/>
      <c r="AB569" s="31"/>
      <c r="AC569" s="51"/>
      <c r="AD569" s="52" t="s">
        <v>54</v>
      </c>
      <c r="AE569" s="44"/>
      <c r="AF569" s="51" t="s">
        <v>54</v>
      </c>
      <c r="AG569" s="52"/>
      <c r="AH569" s="52"/>
      <c r="AI569" s="50" t="s">
        <v>55</v>
      </c>
      <c r="AJ569" s="160">
        <v>562</v>
      </c>
      <c r="AK569" s="128"/>
      <c r="AL569" s="8" t="s">
        <v>1878</v>
      </c>
      <c r="AN569" s="129" t="str">
        <f t="shared" si="17"/>
        <v>No</v>
      </c>
    </row>
    <row r="570" spans="1:43" s="8" customFormat="1" ht="65.25" customHeight="1" x14ac:dyDescent="0.25">
      <c r="A570" s="151"/>
      <c r="B570" s="40" t="s">
        <v>1879</v>
      </c>
      <c r="C570" s="37" t="s">
        <v>1880</v>
      </c>
      <c r="D570" s="27" t="s">
        <v>133</v>
      </c>
      <c r="E570" s="218" t="s">
        <v>6789</v>
      </c>
      <c r="F570" s="12" t="s">
        <v>7526</v>
      </c>
      <c r="G570" s="44" t="s">
        <v>63</v>
      </c>
      <c r="H570" s="250"/>
      <c r="I570" s="52"/>
      <c r="J570" s="52" t="s">
        <v>64</v>
      </c>
      <c r="K570" s="98" t="str">
        <f t="shared" si="18"/>
        <v>00 72 00</v>
      </c>
      <c r="L570" s="52" t="s">
        <v>57</v>
      </c>
      <c r="M570" s="44" t="s">
        <v>54</v>
      </c>
      <c r="N570" s="52" t="s">
        <v>54</v>
      </c>
      <c r="O570" s="76" t="s">
        <v>54</v>
      </c>
      <c r="P570" s="44" t="s">
        <v>54</v>
      </c>
      <c r="Q570" s="51" t="s">
        <v>54</v>
      </c>
      <c r="R570" s="51" t="s">
        <v>54</v>
      </c>
      <c r="S570" s="51" t="s">
        <v>54</v>
      </c>
      <c r="T570" s="51" t="s">
        <v>54</v>
      </c>
      <c r="U570" s="51" t="s">
        <v>54</v>
      </c>
      <c r="V570" s="51" t="s">
        <v>54</v>
      </c>
      <c r="W570" s="51" t="s">
        <v>54</v>
      </c>
      <c r="X570" s="51" t="s">
        <v>54</v>
      </c>
      <c r="Y570" s="50" t="s">
        <v>54</v>
      </c>
      <c r="Z570" s="31"/>
      <c r="AA570" s="50"/>
      <c r="AB570" s="31"/>
      <c r="AC570" s="51"/>
      <c r="AD570" s="52" t="s">
        <v>54</v>
      </c>
      <c r="AE570" s="44"/>
      <c r="AF570" s="51"/>
      <c r="AG570" s="52"/>
      <c r="AH570" s="52"/>
      <c r="AI570" s="50" t="s">
        <v>55</v>
      </c>
      <c r="AJ570" s="160">
        <v>563</v>
      </c>
      <c r="AK570" s="128"/>
      <c r="AL570" s="8" t="s">
        <v>1881</v>
      </c>
      <c r="AN570" s="129" t="str">
        <f t="shared" si="17"/>
        <v>No</v>
      </c>
    </row>
    <row r="571" spans="1:43" s="8" customFormat="1" ht="65.25" customHeight="1" x14ac:dyDescent="0.25">
      <c r="A571" s="151"/>
      <c r="B571" s="40" t="s">
        <v>1882</v>
      </c>
      <c r="C571" s="37" t="s">
        <v>1883</v>
      </c>
      <c r="D571" s="27" t="s">
        <v>1884</v>
      </c>
      <c r="E571" s="218" t="s">
        <v>6790</v>
      </c>
      <c r="F571" s="12" t="s">
        <v>1885</v>
      </c>
      <c r="G571" s="44" t="s">
        <v>51</v>
      </c>
      <c r="H571" s="250"/>
      <c r="I571" s="52"/>
      <c r="J571" s="52" t="s">
        <v>70</v>
      </c>
      <c r="K571" s="98" t="str">
        <f t="shared" si="18"/>
        <v>00 45 00</v>
      </c>
      <c r="L571" s="52" t="s">
        <v>53</v>
      </c>
      <c r="M571" s="44" t="s">
        <v>54</v>
      </c>
      <c r="N571" s="52" t="s">
        <v>54</v>
      </c>
      <c r="O571" s="76" t="s">
        <v>54</v>
      </c>
      <c r="P571" s="44" t="s">
        <v>54</v>
      </c>
      <c r="Q571" s="51" t="s">
        <v>54</v>
      </c>
      <c r="R571" s="51" t="s">
        <v>54</v>
      </c>
      <c r="S571" s="51" t="s">
        <v>54</v>
      </c>
      <c r="T571" s="51" t="s">
        <v>54</v>
      </c>
      <c r="U571" s="51" t="s">
        <v>54</v>
      </c>
      <c r="V571" s="51" t="s">
        <v>54</v>
      </c>
      <c r="W571" s="51" t="s">
        <v>54</v>
      </c>
      <c r="X571" s="51" t="s">
        <v>54</v>
      </c>
      <c r="Y571" s="50" t="s">
        <v>54</v>
      </c>
      <c r="Z571" s="31"/>
      <c r="AA571" s="50"/>
      <c r="AB571" s="31"/>
      <c r="AC571" s="51"/>
      <c r="AD571" s="52" t="s">
        <v>54</v>
      </c>
      <c r="AE571" s="44"/>
      <c r="AF571" s="51"/>
      <c r="AG571" s="52"/>
      <c r="AH571" s="52"/>
      <c r="AI571" s="50" t="s">
        <v>55</v>
      </c>
      <c r="AJ571" s="160">
        <v>564</v>
      </c>
      <c r="AK571" s="128"/>
      <c r="AL571" s="8" t="s">
        <v>1886</v>
      </c>
      <c r="AN571" s="129" t="str">
        <f t="shared" si="17"/>
        <v>No</v>
      </c>
    </row>
    <row r="572" spans="1:43" s="8" customFormat="1" ht="65.25" customHeight="1" x14ac:dyDescent="0.25">
      <c r="A572" s="151"/>
      <c r="B572" s="40" t="s">
        <v>1887</v>
      </c>
      <c r="C572" s="37" t="s">
        <v>1888</v>
      </c>
      <c r="D572" s="27" t="s">
        <v>74</v>
      </c>
      <c r="E572" s="218" t="s">
        <v>1889</v>
      </c>
      <c r="F572" s="12" t="s">
        <v>1890</v>
      </c>
      <c r="G572" s="44" t="s">
        <v>63</v>
      </c>
      <c r="H572" s="250"/>
      <c r="I572" s="52"/>
      <c r="J572" s="52" t="s">
        <v>64</v>
      </c>
      <c r="K572" s="98" t="str">
        <f t="shared" si="18"/>
        <v>00 72 00</v>
      </c>
      <c r="L572" s="52" t="s">
        <v>57</v>
      </c>
      <c r="M572" s="44" t="s">
        <v>54</v>
      </c>
      <c r="N572" s="52"/>
      <c r="O572" s="76"/>
      <c r="P572" s="44" t="s">
        <v>54</v>
      </c>
      <c r="Q572" s="51" t="s">
        <v>54</v>
      </c>
      <c r="R572" s="51"/>
      <c r="S572" s="51"/>
      <c r="T572" s="51"/>
      <c r="U572" s="51" t="s">
        <v>54</v>
      </c>
      <c r="V572" s="51"/>
      <c r="W572" s="51"/>
      <c r="X572" s="51"/>
      <c r="Y572" s="50" t="s">
        <v>54</v>
      </c>
      <c r="Z572" s="31"/>
      <c r="AA572" s="50"/>
      <c r="AB572" s="31" t="s">
        <v>54</v>
      </c>
      <c r="AC572" s="51" t="s">
        <v>54</v>
      </c>
      <c r="AD572" s="52" t="s">
        <v>54</v>
      </c>
      <c r="AE572" s="44" t="s">
        <v>54</v>
      </c>
      <c r="AF572" s="51"/>
      <c r="AG572" s="52"/>
      <c r="AH572" s="52"/>
      <c r="AI572" s="50" t="s">
        <v>55</v>
      </c>
      <c r="AJ572" s="160">
        <v>565</v>
      </c>
      <c r="AK572" s="128"/>
      <c r="AL572" s="8" t="s">
        <v>1891</v>
      </c>
      <c r="AN572" s="129" t="str">
        <f t="shared" si="17"/>
        <v>No</v>
      </c>
    </row>
    <row r="573" spans="1:43" s="8" customFormat="1" ht="65.25" customHeight="1" x14ac:dyDescent="0.25">
      <c r="A573" s="151"/>
      <c r="B573" s="40" t="s">
        <v>1892</v>
      </c>
      <c r="C573" s="37" t="s">
        <v>1893</v>
      </c>
      <c r="D573" s="27" t="s">
        <v>74</v>
      </c>
      <c r="E573" s="218" t="s">
        <v>1894</v>
      </c>
      <c r="F573" s="12" t="s">
        <v>1895</v>
      </c>
      <c r="G573" s="44" t="s">
        <v>63</v>
      </c>
      <c r="H573" s="250"/>
      <c r="I573" s="52"/>
      <c r="J573" s="52" t="s">
        <v>64</v>
      </c>
      <c r="K573" s="98" t="str">
        <f t="shared" si="18"/>
        <v>00 72 00</v>
      </c>
      <c r="L573" s="52" t="s">
        <v>57</v>
      </c>
      <c r="M573" s="44" t="s">
        <v>54</v>
      </c>
      <c r="N573" s="52"/>
      <c r="O573" s="76"/>
      <c r="P573" s="44"/>
      <c r="Q573" s="51"/>
      <c r="R573" s="51" t="s">
        <v>54</v>
      </c>
      <c r="S573" s="51"/>
      <c r="T573" s="51"/>
      <c r="U573" s="51"/>
      <c r="V573" s="51"/>
      <c r="W573" s="51"/>
      <c r="X573" s="51"/>
      <c r="Y573" s="50"/>
      <c r="Z573" s="31"/>
      <c r="AA573" s="50"/>
      <c r="AB573" s="31" t="s">
        <v>54</v>
      </c>
      <c r="AC573" s="51" t="s">
        <v>54</v>
      </c>
      <c r="AD573" s="52" t="s">
        <v>54</v>
      </c>
      <c r="AE573" s="44" t="s">
        <v>54</v>
      </c>
      <c r="AF573" s="51"/>
      <c r="AG573" s="52"/>
      <c r="AH573" s="52"/>
      <c r="AI573" s="50" t="s">
        <v>55</v>
      </c>
      <c r="AJ573" s="160">
        <v>566</v>
      </c>
      <c r="AK573" s="128"/>
      <c r="AL573" s="8" t="s">
        <v>1896</v>
      </c>
      <c r="AN573" s="129" t="str">
        <f t="shared" si="17"/>
        <v>No</v>
      </c>
    </row>
    <row r="574" spans="1:43" s="8" customFormat="1" ht="65.25" customHeight="1" x14ac:dyDescent="0.25">
      <c r="A574" s="151"/>
      <c r="B574" s="40" t="s">
        <v>1897</v>
      </c>
      <c r="C574" s="37" t="s">
        <v>1898</v>
      </c>
      <c r="D574" s="27" t="s">
        <v>74</v>
      </c>
      <c r="E574" s="218" t="s">
        <v>1899</v>
      </c>
      <c r="F574" s="12" t="s">
        <v>1900</v>
      </c>
      <c r="G574" s="44" t="s">
        <v>63</v>
      </c>
      <c r="H574" s="250"/>
      <c r="I574" s="52"/>
      <c r="J574" s="52" t="s">
        <v>64</v>
      </c>
      <c r="K574" s="98" t="str">
        <f t="shared" si="18"/>
        <v>00 72 00</v>
      </c>
      <c r="L574" s="52" t="s">
        <v>57</v>
      </c>
      <c r="M574" s="44" t="s">
        <v>54</v>
      </c>
      <c r="N574" s="52" t="s">
        <v>54</v>
      </c>
      <c r="O574" s="76"/>
      <c r="P574" s="44"/>
      <c r="Q574" s="51" t="s">
        <v>54</v>
      </c>
      <c r="R574" s="51"/>
      <c r="S574" s="51"/>
      <c r="T574" s="51"/>
      <c r="U574" s="51"/>
      <c r="V574" s="51"/>
      <c r="W574" s="51"/>
      <c r="X574" s="51"/>
      <c r="Y574" s="50"/>
      <c r="Z574" s="31"/>
      <c r="AA574" s="50"/>
      <c r="AB574" s="31" t="s">
        <v>54</v>
      </c>
      <c r="AC574" s="51" t="s">
        <v>54</v>
      </c>
      <c r="AD574" s="52" t="s">
        <v>54</v>
      </c>
      <c r="AE574" s="44" t="s">
        <v>54</v>
      </c>
      <c r="AF574" s="51"/>
      <c r="AG574" s="52"/>
      <c r="AH574" s="52"/>
      <c r="AI574" s="50" t="s">
        <v>55</v>
      </c>
      <c r="AJ574" s="160">
        <v>567</v>
      </c>
      <c r="AK574" s="128"/>
      <c r="AL574" s="8" t="s">
        <v>1901</v>
      </c>
      <c r="AN574" s="129" t="str">
        <f t="shared" si="17"/>
        <v>No</v>
      </c>
    </row>
    <row r="575" spans="1:43" s="8" customFormat="1" ht="65.25" customHeight="1" x14ac:dyDescent="0.25">
      <c r="A575" s="151"/>
      <c r="B575" s="40" t="s">
        <v>1902</v>
      </c>
      <c r="C575" s="37" t="s">
        <v>1903</v>
      </c>
      <c r="D575" s="27" t="s">
        <v>74</v>
      </c>
      <c r="E575" s="218" t="s">
        <v>1904</v>
      </c>
      <c r="F575" s="12" t="s">
        <v>1905</v>
      </c>
      <c r="G575" s="44" t="s">
        <v>63</v>
      </c>
      <c r="H575" s="250"/>
      <c r="I575" s="52"/>
      <c r="J575" s="52" t="s">
        <v>64</v>
      </c>
      <c r="K575" s="98" t="str">
        <f t="shared" si="18"/>
        <v>00 72 00</v>
      </c>
      <c r="L575" s="52" t="s">
        <v>57</v>
      </c>
      <c r="M575" s="44" t="s">
        <v>54</v>
      </c>
      <c r="N575" s="52" t="s">
        <v>54</v>
      </c>
      <c r="O575" s="76"/>
      <c r="P575" s="44"/>
      <c r="Q575" s="51"/>
      <c r="R575" s="51"/>
      <c r="S575" s="51"/>
      <c r="T575" s="51"/>
      <c r="U575" s="51"/>
      <c r="V575" s="51"/>
      <c r="W575" s="51"/>
      <c r="X575" s="51" t="s">
        <v>157</v>
      </c>
      <c r="Y575" s="50"/>
      <c r="Z575" s="31"/>
      <c r="AA575" s="50"/>
      <c r="AB575" s="31" t="s">
        <v>54</v>
      </c>
      <c r="AC575" s="51" t="s">
        <v>54</v>
      </c>
      <c r="AD575" s="52" t="s">
        <v>54</v>
      </c>
      <c r="AE575" s="44" t="s">
        <v>54</v>
      </c>
      <c r="AF575" s="51"/>
      <c r="AG575" s="52"/>
      <c r="AH575" s="52"/>
      <c r="AI575" s="50" t="s">
        <v>55</v>
      </c>
      <c r="AJ575" s="160">
        <v>568</v>
      </c>
      <c r="AK575" s="128"/>
      <c r="AL575" s="8" t="s">
        <v>1906</v>
      </c>
      <c r="AN575" s="129" t="str">
        <f t="shared" si="17"/>
        <v>No</v>
      </c>
    </row>
    <row r="576" spans="1:43" s="8" customFormat="1" ht="65.25" customHeight="1" x14ac:dyDescent="0.25">
      <c r="A576" s="151"/>
      <c r="B576" s="40" t="s">
        <v>1907</v>
      </c>
      <c r="C576" s="37" t="s">
        <v>1908</v>
      </c>
      <c r="D576" s="27" t="s">
        <v>83</v>
      </c>
      <c r="E576" s="218" t="s">
        <v>1909</v>
      </c>
      <c r="F576" s="12" t="s">
        <v>1910</v>
      </c>
      <c r="G576" s="44" t="s">
        <v>63</v>
      </c>
      <c r="H576" s="250"/>
      <c r="I576" s="52"/>
      <c r="J576" s="52" t="s">
        <v>64</v>
      </c>
      <c r="K576" s="98" t="str">
        <f t="shared" si="18"/>
        <v>00 72 00</v>
      </c>
      <c r="L576" s="52" t="s">
        <v>57</v>
      </c>
      <c r="M576" s="44" t="s">
        <v>54</v>
      </c>
      <c r="N576" s="52"/>
      <c r="O576" s="76"/>
      <c r="P576" s="44"/>
      <c r="Q576" s="51"/>
      <c r="R576" s="51"/>
      <c r="S576" s="51" t="s">
        <v>54</v>
      </c>
      <c r="T576" s="51"/>
      <c r="U576" s="51"/>
      <c r="V576" s="51"/>
      <c r="W576" s="51"/>
      <c r="X576" s="51"/>
      <c r="Y576" s="50"/>
      <c r="Z576" s="31"/>
      <c r="AA576" s="50"/>
      <c r="AB576" s="31" t="s">
        <v>54</v>
      </c>
      <c r="AC576" s="51" t="s">
        <v>54</v>
      </c>
      <c r="AD576" s="52" t="s">
        <v>54</v>
      </c>
      <c r="AE576" s="44" t="s">
        <v>54</v>
      </c>
      <c r="AF576" s="51"/>
      <c r="AG576" s="52"/>
      <c r="AH576" s="52"/>
      <c r="AI576" s="50" t="s">
        <v>55</v>
      </c>
      <c r="AJ576" s="160">
        <v>569</v>
      </c>
      <c r="AK576" s="128"/>
      <c r="AL576" s="8" t="s">
        <v>1911</v>
      </c>
      <c r="AN576" s="129" t="str">
        <f t="shared" si="17"/>
        <v>No</v>
      </c>
    </row>
    <row r="577" spans="1:43" s="8" customFormat="1" ht="65.25" customHeight="1" x14ac:dyDescent="0.25">
      <c r="A577" s="151"/>
      <c r="B577" s="40" t="s">
        <v>1912</v>
      </c>
      <c r="C577" s="37" t="s">
        <v>1913</v>
      </c>
      <c r="D577" s="27" t="s">
        <v>74</v>
      </c>
      <c r="E577" s="218" t="s">
        <v>1914</v>
      </c>
      <c r="F577" s="12" t="s">
        <v>1915</v>
      </c>
      <c r="G577" s="44" t="s">
        <v>63</v>
      </c>
      <c r="H577" s="250"/>
      <c r="I577" s="52"/>
      <c r="J577" s="52" t="s">
        <v>64</v>
      </c>
      <c r="K577" s="98" t="str">
        <f t="shared" si="18"/>
        <v>00 72 00</v>
      </c>
      <c r="L577" s="52" t="s">
        <v>57</v>
      </c>
      <c r="M577" s="44" t="s">
        <v>54</v>
      </c>
      <c r="N577" s="52" t="s">
        <v>54</v>
      </c>
      <c r="O577" s="76"/>
      <c r="P577" s="44"/>
      <c r="Q577" s="51"/>
      <c r="R577" s="51"/>
      <c r="S577" s="51"/>
      <c r="T577" s="51"/>
      <c r="U577" s="51" t="s">
        <v>54</v>
      </c>
      <c r="V577" s="51"/>
      <c r="W577" s="51"/>
      <c r="X577" s="51"/>
      <c r="Y577" s="50"/>
      <c r="Z577" s="31"/>
      <c r="AA577" s="50"/>
      <c r="AB577" s="31" t="s">
        <v>54</v>
      </c>
      <c r="AC577" s="51" t="s">
        <v>54</v>
      </c>
      <c r="AD577" s="52" t="s">
        <v>54</v>
      </c>
      <c r="AE577" s="44" t="s">
        <v>54</v>
      </c>
      <c r="AF577" s="51"/>
      <c r="AG577" s="52"/>
      <c r="AH577" s="52"/>
      <c r="AI577" s="50" t="s">
        <v>55</v>
      </c>
      <c r="AJ577" s="160">
        <v>570</v>
      </c>
      <c r="AK577" s="128"/>
      <c r="AL577" s="8" t="s">
        <v>1916</v>
      </c>
      <c r="AN577" s="129" t="str">
        <f t="shared" si="17"/>
        <v>No</v>
      </c>
    </row>
    <row r="578" spans="1:43" s="8" customFormat="1" ht="65.25" customHeight="1" x14ac:dyDescent="0.25">
      <c r="A578" s="151"/>
      <c r="B578" s="40" t="s">
        <v>1917</v>
      </c>
      <c r="C578" s="37" t="s">
        <v>1918</v>
      </c>
      <c r="D578" s="27" t="s">
        <v>93</v>
      </c>
      <c r="E578" s="218" t="s">
        <v>1919</v>
      </c>
      <c r="F578" s="12" t="s">
        <v>1920</v>
      </c>
      <c r="G578" s="44" t="s">
        <v>63</v>
      </c>
      <c r="H578" s="250"/>
      <c r="I578" s="52"/>
      <c r="J578" s="52" t="s">
        <v>64</v>
      </c>
      <c r="K578" s="98" t="str">
        <f t="shared" si="18"/>
        <v>00 72 00</v>
      </c>
      <c r="L578" s="52" t="s">
        <v>57</v>
      </c>
      <c r="M578" s="44"/>
      <c r="N578" s="52"/>
      <c r="O578" s="76" t="s">
        <v>54</v>
      </c>
      <c r="P578" s="44" t="s">
        <v>54</v>
      </c>
      <c r="Q578" s="51" t="s">
        <v>54</v>
      </c>
      <c r="R578" s="51" t="s">
        <v>54</v>
      </c>
      <c r="S578" s="51" t="s">
        <v>54</v>
      </c>
      <c r="T578" s="51" t="s">
        <v>54</v>
      </c>
      <c r="U578" s="51" t="s">
        <v>54</v>
      </c>
      <c r="V578" s="51" t="s">
        <v>54</v>
      </c>
      <c r="W578" s="51" t="s">
        <v>54</v>
      </c>
      <c r="X578" s="51" t="s">
        <v>54</v>
      </c>
      <c r="Y578" s="50" t="s">
        <v>54</v>
      </c>
      <c r="Z578" s="31"/>
      <c r="AA578" s="50"/>
      <c r="AB578" s="31" t="s">
        <v>54</v>
      </c>
      <c r="AC578" s="51"/>
      <c r="AD578" s="52" t="s">
        <v>54</v>
      </c>
      <c r="AE578" s="44" t="s">
        <v>54</v>
      </c>
      <c r="AF578" s="51"/>
      <c r="AG578" s="52"/>
      <c r="AH578" s="52"/>
      <c r="AI578" s="50" t="s">
        <v>55</v>
      </c>
      <c r="AJ578" s="160">
        <v>571</v>
      </c>
      <c r="AK578" s="128"/>
      <c r="AL578" s="8" t="s">
        <v>1921</v>
      </c>
      <c r="AN578" s="129" t="str">
        <f t="shared" si="17"/>
        <v>No</v>
      </c>
    </row>
    <row r="579" spans="1:43" s="8" customFormat="1" ht="65.25" customHeight="1" x14ac:dyDescent="0.25">
      <c r="A579" s="151"/>
      <c r="B579" s="40" t="s">
        <v>1922</v>
      </c>
      <c r="C579" s="37" t="s">
        <v>1923</v>
      </c>
      <c r="D579" s="27" t="s">
        <v>1924</v>
      </c>
      <c r="E579" s="218" t="s">
        <v>1925</v>
      </c>
      <c r="F579" s="12" t="s">
        <v>1926</v>
      </c>
      <c r="G579" s="44" t="s">
        <v>63</v>
      </c>
      <c r="H579" s="250"/>
      <c r="I579" s="52"/>
      <c r="J579" s="52" t="s">
        <v>64</v>
      </c>
      <c r="K579" s="98" t="str">
        <f t="shared" si="18"/>
        <v>00 72 00</v>
      </c>
      <c r="L579" s="52" t="s">
        <v>57</v>
      </c>
      <c r="M579" s="44" t="s">
        <v>54</v>
      </c>
      <c r="N579" s="52"/>
      <c r="O579" s="76"/>
      <c r="P579" s="44" t="s">
        <v>54</v>
      </c>
      <c r="Q579" s="51" t="s">
        <v>54</v>
      </c>
      <c r="R579" s="51"/>
      <c r="S579" s="51"/>
      <c r="T579" s="51" t="s">
        <v>54</v>
      </c>
      <c r="U579" s="51"/>
      <c r="V579" s="51"/>
      <c r="W579" s="51"/>
      <c r="X579" s="51"/>
      <c r="Y579" s="50"/>
      <c r="Z579" s="31"/>
      <c r="AA579" s="50"/>
      <c r="AB579" s="31" t="s">
        <v>54</v>
      </c>
      <c r="AC579" s="51" t="s">
        <v>54</v>
      </c>
      <c r="AD579" s="52" t="s">
        <v>54</v>
      </c>
      <c r="AE579" s="44" t="s">
        <v>54</v>
      </c>
      <c r="AF579" s="51"/>
      <c r="AG579" s="52"/>
      <c r="AH579" s="52"/>
      <c r="AI579" s="50" t="s">
        <v>55</v>
      </c>
      <c r="AJ579" s="160">
        <v>572</v>
      </c>
      <c r="AK579" s="128"/>
      <c r="AL579" s="8" t="s">
        <v>1927</v>
      </c>
      <c r="AN579" s="129" t="str">
        <f t="shared" si="17"/>
        <v>No</v>
      </c>
    </row>
    <row r="580" spans="1:43" s="8" customFormat="1" ht="65.25" customHeight="1" x14ac:dyDescent="0.25">
      <c r="A580" s="151"/>
      <c r="B580" s="40" t="s">
        <v>1928</v>
      </c>
      <c r="C580" s="37" t="s">
        <v>1929</v>
      </c>
      <c r="D580" s="27" t="s">
        <v>74</v>
      </c>
      <c r="E580" s="218" t="s">
        <v>1930</v>
      </c>
      <c r="F580" s="12" t="s">
        <v>1931</v>
      </c>
      <c r="G580" s="44" t="s">
        <v>63</v>
      </c>
      <c r="H580" s="250"/>
      <c r="I580" s="52"/>
      <c r="J580" s="52" t="s">
        <v>64</v>
      </c>
      <c r="K580" s="98" t="str">
        <f t="shared" si="18"/>
        <v>00 72 00</v>
      </c>
      <c r="L580" s="52" t="s">
        <v>57</v>
      </c>
      <c r="M580" s="44" t="s">
        <v>54</v>
      </c>
      <c r="N580" s="52" t="s">
        <v>54</v>
      </c>
      <c r="O580" s="76" t="s">
        <v>54</v>
      </c>
      <c r="P580" s="44" t="s">
        <v>54</v>
      </c>
      <c r="Q580" s="51" t="s">
        <v>54</v>
      </c>
      <c r="R580" s="51" t="s">
        <v>54</v>
      </c>
      <c r="S580" s="51"/>
      <c r="T580" s="51" t="s">
        <v>54</v>
      </c>
      <c r="U580" s="51"/>
      <c r="V580" s="51"/>
      <c r="W580" s="51"/>
      <c r="X580" s="51"/>
      <c r="Y580" s="50"/>
      <c r="Z580" s="31"/>
      <c r="AA580" s="50"/>
      <c r="AB580" s="31" t="s">
        <v>54</v>
      </c>
      <c r="AC580" s="51" t="s">
        <v>54</v>
      </c>
      <c r="AD580" s="52" t="s">
        <v>54</v>
      </c>
      <c r="AE580" s="44" t="s">
        <v>54</v>
      </c>
      <c r="AF580" s="51"/>
      <c r="AG580" s="52"/>
      <c r="AH580" s="52"/>
      <c r="AI580" s="50" t="s">
        <v>55</v>
      </c>
      <c r="AJ580" s="160">
        <v>573</v>
      </c>
      <c r="AK580" s="128"/>
      <c r="AL580" s="8" t="s">
        <v>1932</v>
      </c>
      <c r="AN580" s="129" t="str">
        <f t="shared" si="17"/>
        <v>No</v>
      </c>
    </row>
    <row r="581" spans="1:43" s="8" customFormat="1" ht="65.25" customHeight="1" x14ac:dyDescent="0.25">
      <c r="A581" s="151"/>
      <c r="B581" s="40" t="s">
        <v>1933</v>
      </c>
      <c r="C581" s="37" t="s">
        <v>1934</v>
      </c>
      <c r="D581" s="27" t="s">
        <v>1935</v>
      </c>
      <c r="E581" s="218" t="s">
        <v>1936</v>
      </c>
      <c r="F581" s="12" t="s">
        <v>1937</v>
      </c>
      <c r="G581" s="44" t="s">
        <v>63</v>
      </c>
      <c r="H581" s="250"/>
      <c r="I581" s="52"/>
      <c r="J581" s="52" t="s">
        <v>64</v>
      </c>
      <c r="K581" s="98" t="str">
        <f t="shared" si="18"/>
        <v>00 72 00</v>
      </c>
      <c r="L581" s="52" t="s">
        <v>57</v>
      </c>
      <c r="M581" s="44" t="s">
        <v>54</v>
      </c>
      <c r="N581" s="52" t="s">
        <v>54</v>
      </c>
      <c r="O581" s="76"/>
      <c r="P581" s="44"/>
      <c r="Q581" s="51"/>
      <c r="R581" s="51"/>
      <c r="S581" s="51"/>
      <c r="T581" s="51"/>
      <c r="U581" s="51"/>
      <c r="V581" s="51"/>
      <c r="W581" s="51" t="s">
        <v>54</v>
      </c>
      <c r="X581" s="51"/>
      <c r="Y581" s="50"/>
      <c r="Z581" s="31"/>
      <c r="AA581" s="50"/>
      <c r="AB581" s="31"/>
      <c r="AC581" s="51"/>
      <c r="AD581" s="52"/>
      <c r="AE581" s="44" t="s">
        <v>54</v>
      </c>
      <c r="AF581" s="51"/>
      <c r="AG581" s="52"/>
      <c r="AH581" s="52"/>
      <c r="AI581" s="50" t="s">
        <v>55</v>
      </c>
      <c r="AJ581" s="160">
        <v>574</v>
      </c>
      <c r="AK581" s="128"/>
      <c r="AL581" s="8" t="s">
        <v>1938</v>
      </c>
      <c r="AN581" s="129" t="str">
        <f t="shared" si="17"/>
        <v>No</v>
      </c>
    </row>
    <row r="582" spans="1:43" s="8" customFormat="1" ht="65.25" customHeight="1" x14ac:dyDescent="0.25">
      <c r="A582" s="151"/>
      <c r="B582" s="40" t="s">
        <v>1939</v>
      </c>
      <c r="C582" s="37" t="s">
        <v>1940</v>
      </c>
      <c r="D582" s="27" t="s">
        <v>74</v>
      </c>
      <c r="E582" s="218" t="s">
        <v>1941</v>
      </c>
      <c r="F582" s="12" t="s">
        <v>1942</v>
      </c>
      <c r="G582" s="44" t="s">
        <v>63</v>
      </c>
      <c r="H582" s="250"/>
      <c r="I582" s="52"/>
      <c r="J582" s="52" t="s">
        <v>64</v>
      </c>
      <c r="K582" s="98" t="str">
        <f t="shared" si="18"/>
        <v>00 72 00</v>
      </c>
      <c r="L582" s="52" t="s">
        <v>57</v>
      </c>
      <c r="M582" s="44" t="s">
        <v>54</v>
      </c>
      <c r="N582" s="52"/>
      <c r="O582" s="76"/>
      <c r="P582" s="44" t="s">
        <v>54</v>
      </c>
      <c r="Q582" s="51" t="s">
        <v>54</v>
      </c>
      <c r="R582" s="51"/>
      <c r="S582" s="51"/>
      <c r="T582" s="51" t="s">
        <v>54</v>
      </c>
      <c r="U582" s="51"/>
      <c r="V582" s="51"/>
      <c r="W582" s="51"/>
      <c r="X582" s="51" t="s">
        <v>54</v>
      </c>
      <c r="Y582" s="50" t="s">
        <v>54</v>
      </c>
      <c r="Z582" s="31"/>
      <c r="AA582" s="50"/>
      <c r="AB582" s="31" t="s">
        <v>54</v>
      </c>
      <c r="AC582" s="51" t="s">
        <v>54</v>
      </c>
      <c r="AD582" s="52" t="s">
        <v>54</v>
      </c>
      <c r="AE582" s="44" t="s">
        <v>54</v>
      </c>
      <c r="AF582" s="51"/>
      <c r="AG582" s="52"/>
      <c r="AH582" s="52"/>
      <c r="AI582" s="50" t="s">
        <v>55</v>
      </c>
      <c r="AJ582" s="160">
        <v>575</v>
      </c>
      <c r="AK582" s="128"/>
      <c r="AL582" s="8" t="s">
        <v>1943</v>
      </c>
      <c r="AN582" s="129" t="str">
        <f t="shared" si="17"/>
        <v>No</v>
      </c>
    </row>
    <row r="583" spans="1:43" s="8" customFormat="1" ht="65.25" customHeight="1" x14ac:dyDescent="0.25">
      <c r="A583" s="151"/>
      <c r="B583" s="40" t="s">
        <v>1944</v>
      </c>
      <c r="C583" s="37" t="s">
        <v>1945</v>
      </c>
      <c r="D583" s="27" t="s">
        <v>1946</v>
      </c>
      <c r="E583" s="218" t="s">
        <v>1947</v>
      </c>
      <c r="F583" s="12" t="s">
        <v>1948</v>
      </c>
      <c r="G583" s="44" t="s">
        <v>63</v>
      </c>
      <c r="H583" s="250"/>
      <c r="I583" s="52"/>
      <c r="J583" s="52" t="s">
        <v>70</v>
      </c>
      <c r="K583" s="98" t="str">
        <f t="shared" si="18"/>
        <v>00 72 00</v>
      </c>
      <c r="L583" s="52" t="s">
        <v>57</v>
      </c>
      <c r="M583" s="44" t="s">
        <v>54</v>
      </c>
      <c r="N583" s="52" t="s">
        <v>54</v>
      </c>
      <c r="O583" s="76" t="s">
        <v>54</v>
      </c>
      <c r="P583" s="44" t="s">
        <v>54</v>
      </c>
      <c r="Q583" s="51" t="s">
        <v>54</v>
      </c>
      <c r="R583" s="51" t="s">
        <v>54</v>
      </c>
      <c r="S583" s="51" t="s">
        <v>54</v>
      </c>
      <c r="T583" s="51" t="s">
        <v>54</v>
      </c>
      <c r="U583" s="51" t="s">
        <v>54</v>
      </c>
      <c r="V583" s="51" t="s">
        <v>54</v>
      </c>
      <c r="W583" s="51" t="s">
        <v>54</v>
      </c>
      <c r="X583" s="51" t="s">
        <v>54</v>
      </c>
      <c r="Y583" s="50" t="s">
        <v>54</v>
      </c>
      <c r="Z583" s="31"/>
      <c r="AA583" s="50"/>
      <c r="AB583" s="31" t="s">
        <v>54</v>
      </c>
      <c r="AC583" s="51" t="s">
        <v>54</v>
      </c>
      <c r="AD583" s="52" t="s">
        <v>54</v>
      </c>
      <c r="AE583" s="44" t="s">
        <v>54</v>
      </c>
      <c r="AF583" s="51"/>
      <c r="AG583" s="52"/>
      <c r="AH583" s="52"/>
      <c r="AI583" s="50" t="s">
        <v>55</v>
      </c>
      <c r="AJ583" s="160">
        <v>576</v>
      </c>
      <c r="AK583" s="128"/>
      <c r="AL583" s="8" t="s">
        <v>1949</v>
      </c>
      <c r="AN583" s="129" t="str">
        <f t="shared" si="17"/>
        <v>No</v>
      </c>
    </row>
    <row r="584" spans="1:43" s="8" customFormat="1" ht="65.25" customHeight="1" x14ac:dyDescent="0.25">
      <c r="A584" s="151"/>
      <c r="B584" s="40" t="s">
        <v>1944</v>
      </c>
      <c r="C584" s="37" t="s">
        <v>1950</v>
      </c>
      <c r="D584" s="27" t="s">
        <v>74</v>
      </c>
      <c r="E584" s="218" t="s">
        <v>1951</v>
      </c>
      <c r="F584" s="12" t="s">
        <v>1952</v>
      </c>
      <c r="G584" s="44" t="s">
        <v>63</v>
      </c>
      <c r="H584" s="250"/>
      <c r="I584" s="52"/>
      <c r="J584" s="52" t="s">
        <v>70</v>
      </c>
      <c r="K584" s="98" t="str">
        <f t="shared" si="18"/>
        <v>00 72 00</v>
      </c>
      <c r="L584" s="52" t="s">
        <v>57</v>
      </c>
      <c r="M584" s="44" t="s">
        <v>54</v>
      </c>
      <c r="N584" s="52" t="s">
        <v>54</v>
      </c>
      <c r="O584" s="76" t="s">
        <v>54</v>
      </c>
      <c r="P584" s="44" t="s">
        <v>54</v>
      </c>
      <c r="Q584" s="51" t="s">
        <v>54</v>
      </c>
      <c r="R584" s="51" t="s">
        <v>54</v>
      </c>
      <c r="S584" s="51" t="s">
        <v>54</v>
      </c>
      <c r="T584" s="51" t="s">
        <v>54</v>
      </c>
      <c r="U584" s="51" t="s">
        <v>54</v>
      </c>
      <c r="V584" s="51" t="s">
        <v>54</v>
      </c>
      <c r="W584" s="51" t="s">
        <v>54</v>
      </c>
      <c r="X584" s="51" t="s">
        <v>54</v>
      </c>
      <c r="Y584" s="50" t="s">
        <v>54</v>
      </c>
      <c r="Z584" s="31"/>
      <c r="AA584" s="50"/>
      <c r="AB584" s="31" t="s">
        <v>54</v>
      </c>
      <c r="AC584" s="51" t="s">
        <v>54</v>
      </c>
      <c r="AD584" s="52" t="s">
        <v>54</v>
      </c>
      <c r="AE584" s="44" t="s">
        <v>54</v>
      </c>
      <c r="AF584" s="51"/>
      <c r="AG584" s="52"/>
      <c r="AH584" s="52"/>
      <c r="AI584" s="50" t="s">
        <v>55</v>
      </c>
      <c r="AJ584" s="160">
        <v>577</v>
      </c>
      <c r="AK584" s="128"/>
      <c r="AL584" s="8" t="s">
        <v>1953</v>
      </c>
      <c r="AN584" s="129" t="str">
        <f t="shared" si="17"/>
        <v>Yes</v>
      </c>
      <c r="AO584" s="129" t="s">
        <v>57</v>
      </c>
      <c r="AP584" s="129"/>
      <c r="AQ584" s="129"/>
    </row>
    <row r="585" spans="1:43" s="8" customFormat="1" ht="65.25" customHeight="1" x14ac:dyDescent="0.25">
      <c r="A585" s="151"/>
      <c r="B585" s="40" t="s">
        <v>1944</v>
      </c>
      <c r="C585" s="37" t="s">
        <v>1954</v>
      </c>
      <c r="D585" s="27" t="s">
        <v>1946</v>
      </c>
      <c r="E585" s="218" t="s">
        <v>1955</v>
      </c>
      <c r="F585" s="12" t="s">
        <v>1956</v>
      </c>
      <c r="G585" s="44" t="s">
        <v>63</v>
      </c>
      <c r="H585" s="250"/>
      <c r="I585" s="52"/>
      <c r="J585" s="52" t="s">
        <v>70</v>
      </c>
      <c r="K585" s="98" t="str">
        <f t="shared" si="18"/>
        <v>00 72 00</v>
      </c>
      <c r="L585" s="52" t="s">
        <v>57</v>
      </c>
      <c r="M585" s="44"/>
      <c r="N585" s="52" t="s">
        <v>54</v>
      </c>
      <c r="O585" s="76"/>
      <c r="P585" s="44" t="s">
        <v>54</v>
      </c>
      <c r="Q585" s="51" t="s">
        <v>54</v>
      </c>
      <c r="R585" s="51" t="s">
        <v>54</v>
      </c>
      <c r="S585" s="51" t="s">
        <v>54</v>
      </c>
      <c r="T585" s="51" t="s">
        <v>54</v>
      </c>
      <c r="U585" s="51" t="s">
        <v>54</v>
      </c>
      <c r="V585" s="51"/>
      <c r="W585" s="51" t="s">
        <v>54</v>
      </c>
      <c r="X585" s="51" t="s">
        <v>54</v>
      </c>
      <c r="Y585" s="50" t="s">
        <v>54</v>
      </c>
      <c r="Z585" s="31"/>
      <c r="AA585" s="50"/>
      <c r="AB585" s="31" t="s">
        <v>54</v>
      </c>
      <c r="AC585" s="51" t="s">
        <v>54</v>
      </c>
      <c r="AD585" s="52" t="s">
        <v>54</v>
      </c>
      <c r="AE585" s="44" t="s">
        <v>54</v>
      </c>
      <c r="AF585" s="51"/>
      <c r="AG585" s="52"/>
      <c r="AH585" s="52"/>
      <c r="AI585" s="50" t="s">
        <v>55</v>
      </c>
      <c r="AJ585" s="160">
        <v>578</v>
      </c>
      <c r="AK585" s="128"/>
      <c r="AL585" s="8" t="s">
        <v>1957</v>
      </c>
      <c r="AN585" s="129" t="str">
        <f t="shared" si="17"/>
        <v>Yes</v>
      </c>
      <c r="AO585" s="129" t="s">
        <v>179</v>
      </c>
      <c r="AP585" s="129"/>
      <c r="AQ585" s="129"/>
    </row>
    <row r="586" spans="1:43" s="8" customFormat="1" ht="65.25" customHeight="1" x14ac:dyDescent="0.25">
      <c r="A586" s="151"/>
      <c r="B586" s="40" t="s">
        <v>1944</v>
      </c>
      <c r="C586" s="37" t="s">
        <v>1958</v>
      </c>
      <c r="D586" s="27" t="s">
        <v>74</v>
      </c>
      <c r="E586" s="218" t="s">
        <v>1959</v>
      </c>
      <c r="F586" s="12" t="s">
        <v>1960</v>
      </c>
      <c r="G586" s="44" t="s">
        <v>63</v>
      </c>
      <c r="H586" s="250"/>
      <c r="I586" s="52"/>
      <c r="J586" s="52" t="s">
        <v>70</v>
      </c>
      <c r="K586" s="98" t="str">
        <f t="shared" si="18"/>
        <v>00 72 00</v>
      </c>
      <c r="L586" s="52" t="s">
        <v>57</v>
      </c>
      <c r="M586" s="44" t="s">
        <v>54</v>
      </c>
      <c r="N586" s="52" t="s">
        <v>54</v>
      </c>
      <c r="O586" s="76" t="s">
        <v>54</v>
      </c>
      <c r="P586" s="44" t="s">
        <v>54</v>
      </c>
      <c r="Q586" s="51" t="s">
        <v>54</v>
      </c>
      <c r="R586" s="51" t="s">
        <v>54</v>
      </c>
      <c r="S586" s="51" t="s">
        <v>54</v>
      </c>
      <c r="T586" s="51" t="s">
        <v>54</v>
      </c>
      <c r="U586" s="51" t="s">
        <v>54</v>
      </c>
      <c r="V586" s="51" t="s">
        <v>54</v>
      </c>
      <c r="W586" s="51" t="s">
        <v>54</v>
      </c>
      <c r="X586" s="51" t="s">
        <v>54</v>
      </c>
      <c r="Y586" s="50" t="s">
        <v>54</v>
      </c>
      <c r="Z586" s="31"/>
      <c r="AA586" s="50"/>
      <c r="AB586" s="31" t="s">
        <v>54</v>
      </c>
      <c r="AC586" s="51" t="s">
        <v>54</v>
      </c>
      <c r="AD586" s="52" t="s">
        <v>54</v>
      </c>
      <c r="AE586" s="44" t="s">
        <v>54</v>
      </c>
      <c r="AF586" s="51"/>
      <c r="AG586" s="52"/>
      <c r="AH586" s="52"/>
      <c r="AI586" s="50" t="s">
        <v>55</v>
      </c>
      <c r="AJ586" s="160">
        <v>579</v>
      </c>
      <c r="AK586" s="128"/>
      <c r="AL586" s="8" t="s">
        <v>1961</v>
      </c>
      <c r="AN586" s="129" t="str">
        <f t="shared" si="17"/>
        <v>Yes</v>
      </c>
      <c r="AO586" s="129" t="s">
        <v>515</v>
      </c>
      <c r="AP586" s="129"/>
      <c r="AQ586" s="129"/>
    </row>
    <row r="587" spans="1:43" s="8" customFormat="1" ht="65.25" customHeight="1" x14ac:dyDescent="0.25">
      <c r="A587" s="151"/>
      <c r="B587" s="40" t="s">
        <v>1944</v>
      </c>
      <c r="C587" s="37" t="s">
        <v>1962</v>
      </c>
      <c r="D587" s="27" t="s">
        <v>74</v>
      </c>
      <c r="E587" s="218" t="s">
        <v>1963</v>
      </c>
      <c r="F587" s="12" t="s">
        <v>1964</v>
      </c>
      <c r="G587" s="44" t="s">
        <v>63</v>
      </c>
      <c r="H587" s="250"/>
      <c r="I587" s="52"/>
      <c r="J587" s="52" t="s">
        <v>70</v>
      </c>
      <c r="K587" s="98" t="str">
        <f t="shared" si="18"/>
        <v>00 72 00</v>
      </c>
      <c r="L587" s="52" t="s">
        <v>57</v>
      </c>
      <c r="M587" s="44" t="s">
        <v>54</v>
      </c>
      <c r="N587" s="52" t="s">
        <v>54</v>
      </c>
      <c r="O587" s="76" t="s">
        <v>54</v>
      </c>
      <c r="P587" s="44" t="s">
        <v>54</v>
      </c>
      <c r="Q587" s="51" t="s">
        <v>54</v>
      </c>
      <c r="R587" s="51" t="s">
        <v>54</v>
      </c>
      <c r="S587" s="51" t="s">
        <v>54</v>
      </c>
      <c r="T587" s="51" t="s">
        <v>54</v>
      </c>
      <c r="U587" s="51" t="s">
        <v>54</v>
      </c>
      <c r="V587" s="51" t="s">
        <v>54</v>
      </c>
      <c r="W587" s="51" t="s">
        <v>54</v>
      </c>
      <c r="X587" s="51" t="s">
        <v>54</v>
      </c>
      <c r="Y587" s="50" t="s">
        <v>54</v>
      </c>
      <c r="Z587" s="31"/>
      <c r="AA587" s="50"/>
      <c r="AB587" s="31" t="s">
        <v>54</v>
      </c>
      <c r="AC587" s="51" t="s">
        <v>54</v>
      </c>
      <c r="AD587" s="52" t="s">
        <v>54</v>
      </c>
      <c r="AE587" s="44" t="s">
        <v>54</v>
      </c>
      <c r="AF587" s="51"/>
      <c r="AG587" s="52"/>
      <c r="AH587" s="52"/>
      <c r="AI587" s="50" t="s">
        <v>55</v>
      </c>
      <c r="AJ587" s="160">
        <v>580</v>
      </c>
      <c r="AK587" s="128"/>
      <c r="AL587" s="8" t="s">
        <v>1965</v>
      </c>
      <c r="AN587" s="129" t="str">
        <f t="shared" si="17"/>
        <v>Yes</v>
      </c>
      <c r="AO587" s="129" t="s">
        <v>828</v>
      </c>
      <c r="AP587" s="129"/>
      <c r="AQ587" s="129"/>
    </row>
    <row r="588" spans="1:43" s="8" customFormat="1" ht="65.25" customHeight="1" x14ac:dyDescent="0.25">
      <c r="A588" s="151"/>
      <c r="B588" s="40" t="s">
        <v>1944</v>
      </c>
      <c r="C588" s="37" t="s">
        <v>1966</v>
      </c>
      <c r="D588" s="27" t="s">
        <v>1946</v>
      </c>
      <c r="E588" s="218" t="s">
        <v>1967</v>
      </c>
      <c r="F588" s="12" t="s">
        <v>1968</v>
      </c>
      <c r="G588" s="44" t="s">
        <v>63</v>
      </c>
      <c r="H588" s="250"/>
      <c r="I588" s="52"/>
      <c r="J588" s="52" t="s">
        <v>70</v>
      </c>
      <c r="K588" s="98" t="str">
        <f t="shared" si="18"/>
        <v>00 72 00</v>
      </c>
      <c r="L588" s="52" t="s">
        <v>57</v>
      </c>
      <c r="M588" s="44" t="s">
        <v>54</v>
      </c>
      <c r="N588" s="52" t="s">
        <v>54</v>
      </c>
      <c r="O588" s="76" t="s">
        <v>54</v>
      </c>
      <c r="P588" s="44" t="s">
        <v>54</v>
      </c>
      <c r="Q588" s="51" t="s">
        <v>54</v>
      </c>
      <c r="R588" s="51" t="s">
        <v>54</v>
      </c>
      <c r="S588" s="51" t="s">
        <v>54</v>
      </c>
      <c r="T588" s="51" t="s">
        <v>54</v>
      </c>
      <c r="U588" s="51" t="s">
        <v>54</v>
      </c>
      <c r="V588" s="51" t="s">
        <v>54</v>
      </c>
      <c r="W588" s="51" t="s">
        <v>54</v>
      </c>
      <c r="X588" s="51" t="s">
        <v>54</v>
      </c>
      <c r="Y588" s="50" t="s">
        <v>54</v>
      </c>
      <c r="Z588" s="31"/>
      <c r="AA588" s="50"/>
      <c r="AB588" s="31" t="s">
        <v>54</v>
      </c>
      <c r="AC588" s="51" t="s">
        <v>54</v>
      </c>
      <c r="AD588" s="52" t="s">
        <v>54</v>
      </c>
      <c r="AE588" s="44" t="s">
        <v>54</v>
      </c>
      <c r="AF588" s="51"/>
      <c r="AG588" s="52"/>
      <c r="AH588" s="52"/>
      <c r="AI588" s="50" t="s">
        <v>55</v>
      </c>
      <c r="AJ588" s="160">
        <v>581</v>
      </c>
      <c r="AK588" s="128"/>
      <c r="AL588" s="8" t="s">
        <v>1969</v>
      </c>
      <c r="AN588" s="129" t="str">
        <f t="shared" si="17"/>
        <v>Yes</v>
      </c>
      <c r="AO588" s="129" t="s">
        <v>1620</v>
      </c>
      <c r="AP588" s="129"/>
      <c r="AQ588" s="129"/>
    </row>
    <row r="589" spans="1:43" s="8" customFormat="1" ht="65.25" customHeight="1" x14ac:dyDescent="0.25">
      <c r="A589" s="151"/>
      <c r="B589" s="40" t="s">
        <v>1970</v>
      </c>
      <c r="C589" s="37" t="s">
        <v>1971</v>
      </c>
      <c r="D589" s="27" t="s">
        <v>74</v>
      </c>
      <c r="E589" s="218" t="s">
        <v>1972</v>
      </c>
      <c r="F589" s="12" t="s">
        <v>1973</v>
      </c>
      <c r="G589" s="44" t="s">
        <v>51</v>
      </c>
      <c r="H589" s="250"/>
      <c r="I589" s="52"/>
      <c r="J589" s="52" t="s">
        <v>64</v>
      </c>
      <c r="K589" s="98" t="str">
        <f t="shared" si="18"/>
        <v>00 21 00</v>
      </c>
      <c r="L589" s="52" t="s">
        <v>199</v>
      </c>
      <c r="M589" s="44" t="s">
        <v>54</v>
      </c>
      <c r="N589" s="52"/>
      <c r="O589" s="76"/>
      <c r="P589" s="44" t="s">
        <v>54</v>
      </c>
      <c r="Q589" s="51" t="s">
        <v>54</v>
      </c>
      <c r="R589" s="51" t="s">
        <v>54</v>
      </c>
      <c r="S589" s="51"/>
      <c r="T589" s="51" t="s">
        <v>54</v>
      </c>
      <c r="U589" s="51" t="s">
        <v>54</v>
      </c>
      <c r="V589" s="51"/>
      <c r="W589" s="51" t="s">
        <v>54</v>
      </c>
      <c r="X589" s="51" t="s">
        <v>54</v>
      </c>
      <c r="Y589" s="50"/>
      <c r="Z589" s="31"/>
      <c r="AA589" s="50"/>
      <c r="AB589" s="31"/>
      <c r="AC589" s="51" t="s">
        <v>54</v>
      </c>
      <c r="AD589" s="52" t="s">
        <v>54</v>
      </c>
      <c r="AE589" s="44" t="s">
        <v>54</v>
      </c>
      <c r="AF589" s="51"/>
      <c r="AG589" s="52"/>
      <c r="AH589" s="52"/>
      <c r="AI589" s="50" t="s">
        <v>55</v>
      </c>
      <c r="AJ589" s="160">
        <v>582</v>
      </c>
      <c r="AK589" s="128"/>
      <c r="AL589" s="8" t="s">
        <v>1974</v>
      </c>
      <c r="AN589" s="129" t="str">
        <f t="shared" si="17"/>
        <v>No</v>
      </c>
    </row>
    <row r="590" spans="1:43" s="8" customFormat="1" ht="65.25" customHeight="1" x14ac:dyDescent="0.25">
      <c r="A590" s="64"/>
      <c r="B590" s="105" t="s">
        <v>78</v>
      </c>
      <c r="C590" s="106" t="s">
        <v>79</v>
      </c>
      <c r="D590" s="13"/>
      <c r="E590" s="218" t="s">
        <v>1975</v>
      </c>
      <c r="F590" s="94" t="s">
        <v>1976</v>
      </c>
      <c r="G590" s="44" t="s">
        <v>51</v>
      </c>
      <c r="H590" s="52"/>
      <c r="I590" s="52"/>
      <c r="J590" s="52" t="s">
        <v>64</v>
      </c>
      <c r="K590" s="98" t="str">
        <f t="shared" si="18"/>
        <v>00 21 00</v>
      </c>
      <c r="L590" s="52" t="s">
        <v>199</v>
      </c>
      <c r="M590" s="44" t="s">
        <v>54</v>
      </c>
      <c r="N590" s="52"/>
      <c r="O590" s="76"/>
      <c r="P590" s="44" t="s">
        <v>54</v>
      </c>
      <c r="Q590" s="51" t="s">
        <v>54</v>
      </c>
      <c r="R590" s="51" t="s">
        <v>54</v>
      </c>
      <c r="S590" s="51"/>
      <c r="T590" s="51" t="s">
        <v>54</v>
      </c>
      <c r="U590" s="51" t="s">
        <v>54</v>
      </c>
      <c r="V590" s="51"/>
      <c r="W590" s="51" t="s">
        <v>54</v>
      </c>
      <c r="X590" s="51" t="s">
        <v>54</v>
      </c>
      <c r="Y590" s="50"/>
      <c r="Z590" s="31"/>
      <c r="AA590" s="50"/>
      <c r="AB590" s="31"/>
      <c r="AC590" s="51" t="s">
        <v>54</v>
      </c>
      <c r="AD590" s="52" t="s">
        <v>54</v>
      </c>
      <c r="AE590" s="44" t="s">
        <v>54</v>
      </c>
      <c r="AF590" s="57"/>
      <c r="AG590" s="58"/>
      <c r="AH590" s="58"/>
      <c r="AI590" s="50" t="s">
        <v>55</v>
      </c>
      <c r="AJ590" s="160">
        <v>583</v>
      </c>
      <c r="AN590" s="8" t="str">
        <f t="shared" ref="AN590:AN653" si="19">IFERROR(IF(AND(FIND("Alternate",C590),"Yes",AL590=""),,"Yes"),"No")</f>
        <v>No</v>
      </c>
    </row>
    <row r="591" spans="1:43" s="8" customFormat="1" ht="65.25" customHeight="1" x14ac:dyDescent="0.25">
      <c r="A591" s="151"/>
      <c r="B591" s="40" t="s">
        <v>1977</v>
      </c>
      <c r="C591" s="37" t="s">
        <v>1978</v>
      </c>
      <c r="D591" s="27" t="s">
        <v>74</v>
      </c>
      <c r="E591" s="218" t="s">
        <v>1979</v>
      </c>
      <c r="F591" s="12" t="s">
        <v>1980</v>
      </c>
      <c r="G591" s="44" t="s">
        <v>51</v>
      </c>
      <c r="H591" s="250"/>
      <c r="I591" s="52"/>
      <c r="J591" s="52" t="s">
        <v>64</v>
      </c>
      <c r="K591" s="98" t="str">
        <f t="shared" si="18"/>
        <v>00 21 00</v>
      </c>
      <c r="L591" s="52" t="s">
        <v>199</v>
      </c>
      <c r="M591" s="44" t="s">
        <v>54</v>
      </c>
      <c r="N591" s="52"/>
      <c r="O591" s="76"/>
      <c r="P591" s="44" t="s">
        <v>54</v>
      </c>
      <c r="Q591" s="51" t="s">
        <v>54</v>
      </c>
      <c r="R591" s="51" t="s">
        <v>54</v>
      </c>
      <c r="S591" s="51" t="s">
        <v>54</v>
      </c>
      <c r="T591" s="51" t="s">
        <v>54</v>
      </c>
      <c r="U591" s="51" t="s">
        <v>54</v>
      </c>
      <c r="V591" s="51"/>
      <c r="W591" s="51"/>
      <c r="X591" s="51" t="s">
        <v>54</v>
      </c>
      <c r="Y591" s="50"/>
      <c r="Z591" s="31"/>
      <c r="AA591" s="50"/>
      <c r="AB591" s="31"/>
      <c r="AC591" s="51" t="s">
        <v>54</v>
      </c>
      <c r="AD591" s="52" t="s">
        <v>54</v>
      </c>
      <c r="AE591" s="44" t="s">
        <v>54</v>
      </c>
      <c r="AF591" s="51"/>
      <c r="AG591" s="52"/>
      <c r="AH591" s="52"/>
      <c r="AI591" s="50" t="s">
        <v>55</v>
      </c>
      <c r="AJ591" s="160">
        <v>584</v>
      </c>
      <c r="AK591" s="128"/>
      <c r="AL591" s="8" t="s">
        <v>1981</v>
      </c>
      <c r="AN591" s="129" t="str">
        <f t="shared" si="19"/>
        <v>No</v>
      </c>
    </row>
    <row r="592" spans="1:43" s="8" customFormat="1" ht="65.25" customHeight="1" x14ac:dyDescent="0.25">
      <c r="A592" s="151"/>
      <c r="B592" s="40" t="s">
        <v>1982</v>
      </c>
      <c r="C592" s="37" t="s">
        <v>1983</v>
      </c>
      <c r="D592" s="27" t="s">
        <v>74</v>
      </c>
      <c r="E592" s="218" t="s">
        <v>1984</v>
      </c>
      <c r="F592" s="12" t="s">
        <v>1985</v>
      </c>
      <c r="G592" s="44" t="s">
        <v>51</v>
      </c>
      <c r="H592" s="250"/>
      <c r="I592" s="52"/>
      <c r="J592" s="52" t="s">
        <v>64</v>
      </c>
      <c r="K592" s="98" t="str">
        <f t="shared" si="18"/>
        <v>00 22 00</v>
      </c>
      <c r="L592" s="52" t="s">
        <v>684</v>
      </c>
      <c r="M592" s="44" t="s">
        <v>54</v>
      </c>
      <c r="N592" s="52"/>
      <c r="O592" s="76"/>
      <c r="P592" s="44" t="s">
        <v>54</v>
      </c>
      <c r="Q592" s="51" t="s">
        <v>54</v>
      </c>
      <c r="R592" s="51" t="s">
        <v>54</v>
      </c>
      <c r="S592" s="51"/>
      <c r="T592" s="51" t="s">
        <v>54</v>
      </c>
      <c r="U592" s="51" t="s">
        <v>54</v>
      </c>
      <c r="V592" s="51"/>
      <c r="W592" s="51"/>
      <c r="X592" s="51" t="s">
        <v>54</v>
      </c>
      <c r="Y592" s="50"/>
      <c r="Z592" s="31"/>
      <c r="AA592" s="50"/>
      <c r="AB592" s="31"/>
      <c r="AC592" s="51" t="s">
        <v>54</v>
      </c>
      <c r="AD592" s="52" t="s">
        <v>54</v>
      </c>
      <c r="AE592" s="44" t="s">
        <v>54</v>
      </c>
      <c r="AF592" s="51"/>
      <c r="AG592" s="52"/>
      <c r="AH592" s="52"/>
      <c r="AI592" s="50" t="s">
        <v>55</v>
      </c>
      <c r="AJ592" s="160">
        <v>585</v>
      </c>
      <c r="AK592" s="128"/>
      <c r="AL592" s="8" t="s">
        <v>1986</v>
      </c>
      <c r="AN592" s="129" t="str">
        <f t="shared" si="19"/>
        <v>No</v>
      </c>
    </row>
    <row r="593" spans="1:43" s="8" customFormat="1" ht="65.25" customHeight="1" x14ac:dyDescent="0.25">
      <c r="A593" s="151"/>
      <c r="B593" s="40" t="s">
        <v>1987</v>
      </c>
      <c r="C593" s="37" t="s">
        <v>1988</v>
      </c>
      <c r="D593" s="27" t="s">
        <v>93</v>
      </c>
      <c r="E593" s="218" t="s">
        <v>1989</v>
      </c>
      <c r="F593" s="12" t="s">
        <v>1990</v>
      </c>
      <c r="G593" s="44" t="s">
        <v>63</v>
      </c>
      <c r="H593" s="250"/>
      <c r="I593" s="52"/>
      <c r="J593" s="52" t="s">
        <v>64</v>
      </c>
      <c r="K593" s="98" t="str">
        <f t="shared" si="18"/>
        <v>00 72 00</v>
      </c>
      <c r="L593" s="52" t="s">
        <v>57</v>
      </c>
      <c r="M593" s="44" t="s">
        <v>54</v>
      </c>
      <c r="N593" s="52"/>
      <c r="O593" s="76"/>
      <c r="P593" s="44" t="s">
        <v>54</v>
      </c>
      <c r="Q593" s="51" t="s">
        <v>54</v>
      </c>
      <c r="R593" s="51" t="s">
        <v>54</v>
      </c>
      <c r="S593" s="51" t="s">
        <v>54</v>
      </c>
      <c r="T593" s="51" t="s">
        <v>54</v>
      </c>
      <c r="U593" s="51" t="s">
        <v>54</v>
      </c>
      <c r="V593" s="51"/>
      <c r="W593" s="51" t="s">
        <v>54</v>
      </c>
      <c r="X593" s="51" t="s">
        <v>54</v>
      </c>
      <c r="Y593" s="50"/>
      <c r="Z593" s="31"/>
      <c r="AA593" s="50"/>
      <c r="AB593" s="31" t="s">
        <v>54</v>
      </c>
      <c r="AC593" s="51" t="s">
        <v>54</v>
      </c>
      <c r="AD593" s="52" t="s">
        <v>54</v>
      </c>
      <c r="AE593" s="44" t="s">
        <v>54</v>
      </c>
      <c r="AF593" s="51"/>
      <c r="AG593" s="52"/>
      <c r="AH593" s="52"/>
      <c r="AI593" s="50" t="s">
        <v>55</v>
      </c>
      <c r="AJ593" s="160">
        <v>586</v>
      </c>
      <c r="AK593" s="128"/>
      <c r="AL593" s="8" t="s">
        <v>1991</v>
      </c>
      <c r="AM593" s="8" t="s">
        <v>1992</v>
      </c>
      <c r="AN593" s="129" t="str">
        <f t="shared" si="19"/>
        <v>No</v>
      </c>
    </row>
    <row r="594" spans="1:43" s="8" customFormat="1" ht="65.25" customHeight="1" x14ac:dyDescent="0.25">
      <c r="A594" s="151"/>
      <c r="B594" s="40" t="s">
        <v>1987</v>
      </c>
      <c r="C594" s="37" t="s">
        <v>1993</v>
      </c>
      <c r="D594" s="27" t="s">
        <v>224</v>
      </c>
      <c r="E594" s="218" t="s">
        <v>1994</v>
      </c>
      <c r="F594" s="12" t="s">
        <v>1995</v>
      </c>
      <c r="G594" s="44" t="s">
        <v>63</v>
      </c>
      <c r="H594" s="250"/>
      <c r="I594" s="52"/>
      <c r="J594" s="52" t="s">
        <v>64</v>
      </c>
      <c r="K594" s="98" t="str">
        <f t="shared" si="18"/>
        <v>00 72 00</v>
      </c>
      <c r="L594" s="52" t="s">
        <v>57</v>
      </c>
      <c r="M594" s="44" t="s">
        <v>54</v>
      </c>
      <c r="N594" s="70"/>
      <c r="O594" s="77"/>
      <c r="P594" s="44" t="s">
        <v>54</v>
      </c>
      <c r="Q594" s="51" t="s">
        <v>54</v>
      </c>
      <c r="R594" s="51" t="s">
        <v>54</v>
      </c>
      <c r="S594" s="51" t="s">
        <v>54</v>
      </c>
      <c r="T594" s="51" t="s">
        <v>54</v>
      </c>
      <c r="U594" s="51" t="s">
        <v>54</v>
      </c>
      <c r="V594" s="69"/>
      <c r="W594" s="51" t="s">
        <v>54</v>
      </c>
      <c r="X594" s="51" t="s">
        <v>54</v>
      </c>
      <c r="Y594" s="72"/>
      <c r="Z594" s="63"/>
      <c r="AA594" s="72"/>
      <c r="AB594" s="31" t="s">
        <v>54</v>
      </c>
      <c r="AC594" s="51" t="s">
        <v>54</v>
      </c>
      <c r="AD594" s="52" t="s">
        <v>54</v>
      </c>
      <c r="AE594" s="44" t="s">
        <v>54</v>
      </c>
      <c r="AF594" s="69"/>
      <c r="AG594" s="70"/>
      <c r="AH594" s="70"/>
      <c r="AI594" s="50" t="s">
        <v>219</v>
      </c>
      <c r="AJ594" s="160">
        <v>587</v>
      </c>
      <c r="AK594" s="128"/>
      <c r="AL594" s="8" t="s">
        <v>1991</v>
      </c>
      <c r="AN594" s="129" t="str">
        <f t="shared" si="19"/>
        <v>No</v>
      </c>
      <c r="AP594" s="129" t="s">
        <v>64</v>
      </c>
      <c r="AQ594" s="129" t="s">
        <v>1996</v>
      </c>
    </row>
    <row r="595" spans="1:43" s="8" customFormat="1" ht="65.25" customHeight="1" x14ac:dyDescent="0.25">
      <c r="A595" s="151"/>
      <c r="B595" s="40" t="s">
        <v>1987</v>
      </c>
      <c r="C595" s="37" t="s">
        <v>1997</v>
      </c>
      <c r="D595" s="27" t="s">
        <v>1012</v>
      </c>
      <c r="E595" s="218" t="s">
        <v>1998</v>
      </c>
      <c r="F595" s="12" t="s">
        <v>1999</v>
      </c>
      <c r="G595" s="44" t="s">
        <v>63</v>
      </c>
      <c r="H595" s="250"/>
      <c r="I595" s="52"/>
      <c r="J595" s="52" t="s">
        <v>64</v>
      </c>
      <c r="K595" s="98" t="str">
        <f t="shared" si="18"/>
        <v>00 72 00</v>
      </c>
      <c r="L595" s="52" t="s">
        <v>57</v>
      </c>
      <c r="M595" s="44" t="s">
        <v>54</v>
      </c>
      <c r="N595" s="52"/>
      <c r="O595" s="76"/>
      <c r="P595" s="44" t="s">
        <v>54</v>
      </c>
      <c r="Q595" s="51" t="s">
        <v>54</v>
      </c>
      <c r="R595" s="51" t="s">
        <v>54</v>
      </c>
      <c r="S595" s="51" t="s">
        <v>54</v>
      </c>
      <c r="T595" s="51" t="s">
        <v>54</v>
      </c>
      <c r="U595" s="51" t="s">
        <v>54</v>
      </c>
      <c r="V595" s="51"/>
      <c r="W595" s="51" t="s">
        <v>54</v>
      </c>
      <c r="X595" s="51" t="s">
        <v>54</v>
      </c>
      <c r="Y595" s="50"/>
      <c r="Z595" s="31"/>
      <c r="AA595" s="50"/>
      <c r="AB595" s="31" t="s">
        <v>54</v>
      </c>
      <c r="AC595" s="51" t="s">
        <v>54</v>
      </c>
      <c r="AD595" s="52" t="s">
        <v>54</v>
      </c>
      <c r="AE595" s="44" t="s">
        <v>54</v>
      </c>
      <c r="AF595" s="51"/>
      <c r="AG595" s="52"/>
      <c r="AH595" s="52"/>
      <c r="AI595" s="50" t="s">
        <v>55</v>
      </c>
      <c r="AJ595" s="160">
        <v>588</v>
      </c>
      <c r="AK595" s="128"/>
      <c r="AL595" s="8" t="s">
        <v>2000</v>
      </c>
      <c r="AN595" s="129" t="str">
        <f t="shared" si="19"/>
        <v>Yes</v>
      </c>
      <c r="AO595" s="129" t="s">
        <v>57</v>
      </c>
      <c r="AP595" s="129"/>
      <c r="AQ595" s="129"/>
    </row>
    <row r="596" spans="1:43" s="8" customFormat="1" ht="65.25" customHeight="1" x14ac:dyDescent="0.25">
      <c r="A596" s="151"/>
      <c r="B596" s="40" t="s">
        <v>1987</v>
      </c>
      <c r="C596" s="37" t="s">
        <v>1997</v>
      </c>
      <c r="D596" s="27" t="s">
        <v>1012</v>
      </c>
      <c r="E596" s="218" t="s">
        <v>2001</v>
      </c>
      <c r="F596" s="12" t="s">
        <v>2002</v>
      </c>
      <c r="G596" s="44" t="s">
        <v>63</v>
      </c>
      <c r="H596" s="250"/>
      <c r="I596" s="52"/>
      <c r="J596" s="52" t="s">
        <v>64</v>
      </c>
      <c r="K596" s="98" t="str">
        <f t="shared" si="18"/>
        <v>00 72 00</v>
      </c>
      <c r="L596" s="52" t="s">
        <v>57</v>
      </c>
      <c r="M596" s="44" t="s">
        <v>54</v>
      </c>
      <c r="N596" s="52"/>
      <c r="O596" s="76"/>
      <c r="P596" s="44" t="s">
        <v>54</v>
      </c>
      <c r="Q596" s="51" t="s">
        <v>54</v>
      </c>
      <c r="R596" s="51" t="s">
        <v>54</v>
      </c>
      <c r="S596" s="51" t="s">
        <v>54</v>
      </c>
      <c r="T596" s="51" t="s">
        <v>54</v>
      </c>
      <c r="U596" s="51" t="s">
        <v>54</v>
      </c>
      <c r="V596" s="51"/>
      <c r="W596" s="51" t="s">
        <v>54</v>
      </c>
      <c r="X596" s="51" t="s">
        <v>54</v>
      </c>
      <c r="Y596" s="50"/>
      <c r="Z596" s="31"/>
      <c r="AA596" s="50"/>
      <c r="AB596" s="31" t="s">
        <v>54</v>
      </c>
      <c r="AC596" s="51" t="s">
        <v>54</v>
      </c>
      <c r="AD596" s="52" t="s">
        <v>54</v>
      </c>
      <c r="AE596" s="44" t="s">
        <v>54</v>
      </c>
      <c r="AF596" s="51"/>
      <c r="AG596" s="52"/>
      <c r="AH596" s="52"/>
      <c r="AI596" s="50" t="s">
        <v>55</v>
      </c>
      <c r="AJ596" s="160">
        <v>589</v>
      </c>
      <c r="AK596" s="128"/>
      <c r="AL596" s="8" t="s">
        <v>2000</v>
      </c>
      <c r="AN596" s="129" t="str">
        <f t="shared" si="19"/>
        <v>Yes</v>
      </c>
      <c r="AO596" s="129" t="s">
        <v>57</v>
      </c>
      <c r="AP596" s="129"/>
      <c r="AQ596" s="129"/>
    </row>
    <row r="597" spans="1:43" s="8" customFormat="1" ht="65.25" customHeight="1" x14ac:dyDescent="0.25">
      <c r="A597" s="151"/>
      <c r="B597" s="40" t="s">
        <v>1987</v>
      </c>
      <c r="C597" s="37" t="s">
        <v>2003</v>
      </c>
      <c r="D597" s="27" t="s">
        <v>1835</v>
      </c>
      <c r="E597" s="218" t="s">
        <v>2004</v>
      </c>
      <c r="F597" s="12" t="s">
        <v>2005</v>
      </c>
      <c r="G597" s="44" t="s">
        <v>63</v>
      </c>
      <c r="H597" s="250"/>
      <c r="I597" s="52"/>
      <c r="J597" s="52" t="s">
        <v>64</v>
      </c>
      <c r="K597" s="98" t="str">
        <f t="shared" si="18"/>
        <v>00 72 00</v>
      </c>
      <c r="L597" s="52" t="s">
        <v>57</v>
      </c>
      <c r="M597" s="44" t="s">
        <v>54</v>
      </c>
      <c r="N597" s="52"/>
      <c r="O597" s="76"/>
      <c r="P597" s="44" t="s">
        <v>54</v>
      </c>
      <c r="Q597" s="51" t="s">
        <v>54</v>
      </c>
      <c r="R597" s="51" t="s">
        <v>54</v>
      </c>
      <c r="S597" s="51" t="s">
        <v>54</v>
      </c>
      <c r="T597" s="51" t="s">
        <v>54</v>
      </c>
      <c r="U597" s="51" t="s">
        <v>54</v>
      </c>
      <c r="V597" s="51"/>
      <c r="W597" s="51" t="s">
        <v>54</v>
      </c>
      <c r="X597" s="51" t="s">
        <v>54</v>
      </c>
      <c r="Y597" s="50"/>
      <c r="Z597" s="31"/>
      <c r="AA597" s="50"/>
      <c r="AB597" s="31" t="s">
        <v>54</v>
      </c>
      <c r="AC597" s="51" t="s">
        <v>54</v>
      </c>
      <c r="AD597" s="52" t="s">
        <v>54</v>
      </c>
      <c r="AE597" s="44" t="s">
        <v>54</v>
      </c>
      <c r="AF597" s="51"/>
      <c r="AG597" s="52"/>
      <c r="AH597" s="52"/>
      <c r="AI597" s="50" t="s">
        <v>55</v>
      </c>
      <c r="AJ597" s="160">
        <v>590</v>
      </c>
      <c r="AK597" s="128"/>
      <c r="AL597" s="8" t="s">
        <v>2006</v>
      </c>
      <c r="AM597" s="8" t="s">
        <v>1992</v>
      </c>
      <c r="AN597" s="129" t="str">
        <f t="shared" si="19"/>
        <v>Yes</v>
      </c>
      <c r="AO597" s="129" t="s">
        <v>179</v>
      </c>
      <c r="AP597" s="129"/>
      <c r="AQ597" s="129"/>
    </row>
    <row r="598" spans="1:43" s="8" customFormat="1" ht="65.25" customHeight="1" x14ac:dyDescent="0.25">
      <c r="A598" s="151"/>
      <c r="B598" s="40" t="s">
        <v>1987</v>
      </c>
      <c r="C598" s="37"/>
      <c r="D598" s="27" t="s">
        <v>224</v>
      </c>
      <c r="E598" s="218" t="s">
        <v>1994</v>
      </c>
      <c r="F598" s="12" t="s">
        <v>2007</v>
      </c>
      <c r="G598" s="44" t="s">
        <v>63</v>
      </c>
      <c r="H598" s="250"/>
      <c r="I598" s="52"/>
      <c r="J598" s="52" t="s">
        <v>64</v>
      </c>
      <c r="K598" s="98" t="str">
        <f t="shared" si="18"/>
        <v>00 72 00</v>
      </c>
      <c r="L598" s="52" t="s">
        <v>57</v>
      </c>
      <c r="M598" s="44" t="s">
        <v>54</v>
      </c>
      <c r="N598" s="70"/>
      <c r="O598" s="77"/>
      <c r="P598" s="44" t="s">
        <v>54</v>
      </c>
      <c r="Q598" s="51" t="s">
        <v>54</v>
      </c>
      <c r="R598" s="51" t="s">
        <v>54</v>
      </c>
      <c r="S598" s="51" t="s">
        <v>54</v>
      </c>
      <c r="T598" s="51" t="s">
        <v>54</v>
      </c>
      <c r="U598" s="51" t="s">
        <v>54</v>
      </c>
      <c r="V598" s="69"/>
      <c r="W598" s="51" t="s">
        <v>54</v>
      </c>
      <c r="X598" s="51" t="s">
        <v>54</v>
      </c>
      <c r="Y598" s="72"/>
      <c r="Z598" s="63"/>
      <c r="AA598" s="72"/>
      <c r="AB598" s="31" t="s">
        <v>54</v>
      </c>
      <c r="AC598" s="51" t="s">
        <v>54</v>
      </c>
      <c r="AD598" s="52" t="s">
        <v>54</v>
      </c>
      <c r="AE598" s="44" t="s">
        <v>54</v>
      </c>
      <c r="AF598" s="69"/>
      <c r="AG598" s="70"/>
      <c r="AH598" s="70"/>
      <c r="AI598" s="50" t="s">
        <v>219</v>
      </c>
      <c r="AJ598" s="160">
        <v>591</v>
      </c>
      <c r="AK598" s="128"/>
      <c r="AL598" s="8" t="s">
        <v>1991</v>
      </c>
      <c r="AN598" s="129" t="str">
        <f t="shared" si="19"/>
        <v>No</v>
      </c>
    </row>
    <row r="599" spans="1:43" s="8" customFormat="1" ht="65.25" customHeight="1" x14ac:dyDescent="0.25">
      <c r="A599" s="151"/>
      <c r="B599" s="40" t="s">
        <v>1987</v>
      </c>
      <c r="C599" s="37" t="s">
        <v>2008</v>
      </c>
      <c r="D599" s="27" t="s">
        <v>1835</v>
      </c>
      <c r="E599" s="218" t="s">
        <v>2009</v>
      </c>
      <c r="F599" s="12" t="s">
        <v>2010</v>
      </c>
      <c r="G599" s="44" t="s">
        <v>63</v>
      </c>
      <c r="H599" s="250"/>
      <c r="I599" s="52"/>
      <c r="J599" s="52" t="s">
        <v>64</v>
      </c>
      <c r="K599" s="98" t="str">
        <f t="shared" si="18"/>
        <v>00 72 00</v>
      </c>
      <c r="L599" s="52" t="s">
        <v>57</v>
      </c>
      <c r="M599" s="44" t="s">
        <v>54</v>
      </c>
      <c r="N599" s="52"/>
      <c r="O599" s="76"/>
      <c r="P599" s="44" t="s">
        <v>54</v>
      </c>
      <c r="Q599" s="51" t="s">
        <v>54</v>
      </c>
      <c r="R599" s="51" t="s">
        <v>54</v>
      </c>
      <c r="S599" s="51" t="s">
        <v>54</v>
      </c>
      <c r="T599" s="51" t="s">
        <v>54</v>
      </c>
      <c r="U599" s="51" t="s">
        <v>54</v>
      </c>
      <c r="V599" s="51"/>
      <c r="W599" s="51" t="s">
        <v>54</v>
      </c>
      <c r="X599" s="51" t="s">
        <v>54</v>
      </c>
      <c r="Y599" s="50"/>
      <c r="Z599" s="31"/>
      <c r="AA599" s="50"/>
      <c r="AB599" s="31" t="s">
        <v>54</v>
      </c>
      <c r="AC599" s="51" t="s">
        <v>54</v>
      </c>
      <c r="AD599" s="52" t="s">
        <v>54</v>
      </c>
      <c r="AE599" s="44" t="s">
        <v>54</v>
      </c>
      <c r="AF599" s="51"/>
      <c r="AG599" s="52"/>
      <c r="AH599" s="52"/>
      <c r="AI599" s="50" t="s">
        <v>55</v>
      </c>
      <c r="AJ599" s="160">
        <v>592</v>
      </c>
      <c r="AK599" s="128"/>
      <c r="AL599" s="8" t="s">
        <v>2011</v>
      </c>
      <c r="AM599" s="8" t="s">
        <v>1992</v>
      </c>
      <c r="AN599" s="129" t="str">
        <f t="shared" si="19"/>
        <v>Yes</v>
      </c>
      <c r="AO599" s="129" t="s">
        <v>515</v>
      </c>
      <c r="AP599" s="129"/>
      <c r="AQ599" s="129"/>
    </row>
    <row r="600" spans="1:43" s="8" customFormat="1" ht="65.25" customHeight="1" x14ac:dyDescent="0.25">
      <c r="A600" s="64"/>
      <c r="B600" s="105" t="s">
        <v>78</v>
      </c>
      <c r="C600" s="106" t="s">
        <v>79</v>
      </c>
      <c r="D600" s="13" t="s">
        <v>224</v>
      </c>
      <c r="E600" s="218" t="s">
        <v>1994</v>
      </c>
      <c r="F600" s="94" t="s">
        <v>2007</v>
      </c>
      <c r="G600" s="44" t="s">
        <v>63</v>
      </c>
      <c r="H600" s="52"/>
      <c r="I600" s="52"/>
      <c r="J600" s="52" t="s">
        <v>64</v>
      </c>
      <c r="K600" s="98" t="str">
        <f t="shared" si="18"/>
        <v>00 72 00</v>
      </c>
      <c r="L600" s="52" t="s">
        <v>57</v>
      </c>
      <c r="M600" s="44" t="s">
        <v>54</v>
      </c>
      <c r="N600" s="52"/>
      <c r="O600" s="76"/>
      <c r="P600" s="44" t="s">
        <v>54</v>
      </c>
      <c r="Q600" s="51" t="s">
        <v>54</v>
      </c>
      <c r="R600" s="51" t="s">
        <v>54</v>
      </c>
      <c r="S600" s="51" t="s">
        <v>54</v>
      </c>
      <c r="T600" s="51" t="s">
        <v>54</v>
      </c>
      <c r="U600" s="51" t="s">
        <v>54</v>
      </c>
      <c r="V600" s="51"/>
      <c r="W600" s="51" t="s">
        <v>54</v>
      </c>
      <c r="X600" s="51" t="s">
        <v>54</v>
      </c>
      <c r="Y600" s="50"/>
      <c r="Z600" s="31"/>
      <c r="AA600" s="50"/>
      <c r="AB600" s="31" t="s">
        <v>54</v>
      </c>
      <c r="AC600" s="51" t="s">
        <v>54</v>
      </c>
      <c r="AD600" s="52" t="s">
        <v>54</v>
      </c>
      <c r="AE600" s="44" t="s">
        <v>54</v>
      </c>
      <c r="AF600" s="57"/>
      <c r="AG600" s="58"/>
      <c r="AH600" s="58"/>
      <c r="AI600" s="50" t="s">
        <v>219</v>
      </c>
      <c r="AJ600" s="160">
        <v>593</v>
      </c>
      <c r="AN600" s="8" t="str">
        <f t="shared" si="19"/>
        <v>No</v>
      </c>
    </row>
    <row r="601" spans="1:43" s="8" customFormat="1" ht="65.25" customHeight="1" x14ac:dyDescent="0.25">
      <c r="A601" s="151"/>
      <c r="B601" s="40" t="s">
        <v>2012</v>
      </c>
      <c r="C601" s="37" t="s">
        <v>2013</v>
      </c>
      <c r="D601" s="27" t="s">
        <v>83</v>
      </c>
      <c r="E601" s="218" t="s">
        <v>6791</v>
      </c>
      <c r="F601" s="12" t="s">
        <v>2014</v>
      </c>
      <c r="G601" s="44" t="s">
        <v>63</v>
      </c>
      <c r="H601" s="250"/>
      <c r="I601" s="52"/>
      <c r="J601" s="52" t="s">
        <v>64</v>
      </c>
      <c r="K601" s="98" t="str">
        <f t="shared" si="18"/>
        <v>00 72 00</v>
      </c>
      <c r="L601" s="52" t="s">
        <v>57</v>
      </c>
      <c r="M601" s="44" t="s">
        <v>54</v>
      </c>
      <c r="N601" s="52" t="s">
        <v>54</v>
      </c>
      <c r="O601" s="76" t="s">
        <v>54</v>
      </c>
      <c r="P601" s="44" t="s">
        <v>54</v>
      </c>
      <c r="Q601" s="51" t="s">
        <v>54</v>
      </c>
      <c r="R601" s="51" t="s">
        <v>54</v>
      </c>
      <c r="S601" s="51" t="s">
        <v>54</v>
      </c>
      <c r="T601" s="51" t="s">
        <v>54</v>
      </c>
      <c r="U601" s="51" t="s">
        <v>54</v>
      </c>
      <c r="V601" s="51" t="s">
        <v>54</v>
      </c>
      <c r="W601" s="51" t="s">
        <v>54</v>
      </c>
      <c r="X601" s="51" t="s">
        <v>54</v>
      </c>
      <c r="Y601" s="50" t="s">
        <v>54</v>
      </c>
      <c r="Z601" s="31"/>
      <c r="AA601" s="50"/>
      <c r="AB601" s="31"/>
      <c r="AC601" s="51" t="s">
        <v>54</v>
      </c>
      <c r="AD601" s="52" t="s">
        <v>54</v>
      </c>
      <c r="AE601" s="44"/>
      <c r="AF601" s="51"/>
      <c r="AG601" s="52"/>
      <c r="AH601" s="52"/>
      <c r="AI601" s="50" t="s">
        <v>55</v>
      </c>
      <c r="AJ601" s="160">
        <v>594</v>
      </c>
      <c r="AK601" s="128"/>
      <c r="AL601" s="8" t="s">
        <v>2015</v>
      </c>
      <c r="AN601" s="129" t="str">
        <f t="shared" si="19"/>
        <v>No</v>
      </c>
    </row>
    <row r="602" spans="1:43" s="8" customFormat="1" ht="65.25" customHeight="1" x14ac:dyDescent="0.25">
      <c r="A602" s="64"/>
      <c r="B602" s="105" t="s">
        <v>78</v>
      </c>
      <c r="C602" s="106" t="s">
        <v>79</v>
      </c>
      <c r="D602" s="13" t="s">
        <v>83</v>
      </c>
      <c r="E602" s="218" t="s">
        <v>2016</v>
      </c>
      <c r="F602" s="94" t="s">
        <v>2017</v>
      </c>
      <c r="G602" s="44" t="s">
        <v>63</v>
      </c>
      <c r="H602" s="52"/>
      <c r="I602" s="52"/>
      <c r="J602" s="52" t="s">
        <v>64</v>
      </c>
      <c r="K602" s="98" t="str">
        <f t="shared" si="18"/>
        <v>00 72 00</v>
      </c>
      <c r="L602" s="52" t="s">
        <v>57</v>
      </c>
      <c r="M602" s="44" t="s">
        <v>54</v>
      </c>
      <c r="N602" s="52" t="s">
        <v>54</v>
      </c>
      <c r="O602" s="76" t="s">
        <v>54</v>
      </c>
      <c r="P602" s="44" t="s">
        <v>54</v>
      </c>
      <c r="Q602" s="51" t="s">
        <v>54</v>
      </c>
      <c r="R602" s="51" t="s">
        <v>54</v>
      </c>
      <c r="S602" s="51" t="s">
        <v>54</v>
      </c>
      <c r="T602" s="51" t="s">
        <v>54</v>
      </c>
      <c r="U602" s="51" t="s">
        <v>54</v>
      </c>
      <c r="V602" s="51" t="s">
        <v>54</v>
      </c>
      <c r="W602" s="51" t="s">
        <v>54</v>
      </c>
      <c r="X602" s="51" t="s">
        <v>54</v>
      </c>
      <c r="Y602" s="50" t="s">
        <v>54</v>
      </c>
      <c r="Z602" s="31"/>
      <c r="AA602" s="50"/>
      <c r="AB602" s="31"/>
      <c r="AC602" s="51" t="s">
        <v>54</v>
      </c>
      <c r="AD602" s="52" t="s">
        <v>54</v>
      </c>
      <c r="AE602" s="44"/>
      <c r="AF602" s="57"/>
      <c r="AG602" s="58"/>
      <c r="AH602" s="58"/>
      <c r="AI602" s="50" t="s">
        <v>55</v>
      </c>
      <c r="AJ602" s="160">
        <v>595</v>
      </c>
      <c r="AN602" s="8" t="str">
        <f t="shared" si="19"/>
        <v>No</v>
      </c>
    </row>
    <row r="603" spans="1:43" s="8" customFormat="1" ht="65.25" customHeight="1" x14ac:dyDescent="0.25">
      <c r="A603" s="151"/>
      <c r="B603" s="40" t="s">
        <v>2018</v>
      </c>
      <c r="C603" s="37" t="s">
        <v>2019</v>
      </c>
      <c r="D603" s="27" t="s">
        <v>74</v>
      </c>
      <c r="E603" s="218" t="s">
        <v>2020</v>
      </c>
      <c r="F603" s="12" t="s">
        <v>2021</v>
      </c>
      <c r="G603" s="44" t="s">
        <v>63</v>
      </c>
      <c r="H603" s="250"/>
      <c r="I603" s="52"/>
      <c r="J603" s="52" t="s">
        <v>64</v>
      </c>
      <c r="K603" s="98" t="str">
        <f t="shared" si="18"/>
        <v>00 72 00</v>
      </c>
      <c r="L603" s="52" t="s">
        <v>57</v>
      </c>
      <c r="M603" s="44" t="s">
        <v>54</v>
      </c>
      <c r="N603" s="52" t="s">
        <v>54</v>
      </c>
      <c r="O603" s="76" t="s">
        <v>54</v>
      </c>
      <c r="P603" s="44" t="s">
        <v>54</v>
      </c>
      <c r="Q603" s="51" t="s">
        <v>54</v>
      </c>
      <c r="R603" s="51" t="s">
        <v>54</v>
      </c>
      <c r="S603" s="51" t="s">
        <v>54</v>
      </c>
      <c r="T603" s="51" t="s">
        <v>54</v>
      </c>
      <c r="U603" s="51" t="s">
        <v>54</v>
      </c>
      <c r="V603" s="51" t="s">
        <v>54</v>
      </c>
      <c r="W603" s="51" t="s">
        <v>54</v>
      </c>
      <c r="X603" s="51" t="s">
        <v>54</v>
      </c>
      <c r="Y603" s="50" t="s">
        <v>54</v>
      </c>
      <c r="Z603" s="31"/>
      <c r="AA603" s="50"/>
      <c r="AB603" s="31" t="s">
        <v>54</v>
      </c>
      <c r="AC603" s="51" t="s">
        <v>54</v>
      </c>
      <c r="AD603" s="52" t="s">
        <v>54</v>
      </c>
      <c r="AE603" s="44" t="s">
        <v>54</v>
      </c>
      <c r="AF603" s="51"/>
      <c r="AG603" s="52"/>
      <c r="AH603" s="52"/>
      <c r="AI603" s="50" t="s">
        <v>55</v>
      </c>
      <c r="AJ603" s="160">
        <v>596</v>
      </c>
      <c r="AK603" s="128"/>
      <c r="AL603" s="8" t="s">
        <v>2022</v>
      </c>
      <c r="AN603" s="129" t="str">
        <f t="shared" si="19"/>
        <v>No</v>
      </c>
    </row>
    <row r="604" spans="1:43" s="8" customFormat="1" ht="65.25" customHeight="1" x14ac:dyDescent="0.25">
      <c r="A604" s="151"/>
      <c r="B604" s="40" t="s">
        <v>2023</v>
      </c>
      <c r="C604" s="37" t="s">
        <v>2024</v>
      </c>
      <c r="D604" s="27" t="s">
        <v>74</v>
      </c>
      <c r="E604" s="218" t="s">
        <v>2025</v>
      </c>
      <c r="F604" s="12" t="s">
        <v>2026</v>
      </c>
      <c r="G604" s="44" t="s">
        <v>63</v>
      </c>
      <c r="H604" s="250"/>
      <c r="I604" s="52"/>
      <c r="J604" s="52" t="s">
        <v>70</v>
      </c>
      <c r="K604" s="98" t="str">
        <f t="shared" si="18"/>
        <v>00 72 00</v>
      </c>
      <c r="L604" s="52" t="s">
        <v>57</v>
      </c>
      <c r="M604" s="44" t="s">
        <v>54</v>
      </c>
      <c r="N604" s="52"/>
      <c r="O604" s="76"/>
      <c r="P604" s="44" t="s">
        <v>54</v>
      </c>
      <c r="Q604" s="51" t="s">
        <v>54</v>
      </c>
      <c r="R604" s="51"/>
      <c r="S604" s="51"/>
      <c r="T604" s="51"/>
      <c r="U604" s="51"/>
      <c r="V604" s="51"/>
      <c r="W604" s="51"/>
      <c r="X604" s="51"/>
      <c r="Y604" s="50" t="s">
        <v>54</v>
      </c>
      <c r="Z604" s="31"/>
      <c r="AA604" s="50"/>
      <c r="AB604" s="31" t="s">
        <v>54</v>
      </c>
      <c r="AC604" s="51" t="s">
        <v>54</v>
      </c>
      <c r="AD604" s="52" t="s">
        <v>54</v>
      </c>
      <c r="AE604" s="44" t="s">
        <v>54</v>
      </c>
      <c r="AF604" s="51"/>
      <c r="AG604" s="52"/>
      <c r="AH604" s="52"/>
      <c r="AI604" s="50" t="s">
        <v>55</v>
      </c>
      <c r="AJ604" s="160">
        <v>597</v>
      </c>
      <c r="AK604" s="128"/>
      <c r="AL604" s="8" t="s">
        <v>2027</v>
      </c>
      <c r="AN604" s="129" t="str">
        <f t="shared" si="19"/>
        <v>No</v>
      </c>
    </row>
    <row r="605" spans="1:43" s="8" customFormat="1" ht="65.25" customHeight="1" x14ac:dyDescent="0.25">
      <c r="A605" s="151"/>
      <c r="B605" s="40" t="s">
        <v>2028</v>
      </c>
      <c r="C605" s="37" t="s">
        <v>2029</v>
      </c>
      <c r="D605" s="27" t="s">
        <v>74</v>
      </c>
      <c r="E605" s="218" t="s">
        <v>2030</v>
      </c>
      <c r="F605" s="12" t="s">
        <v>2031</v>
      </c>
      <c r="G605" s="44" t="s">
        <v>63</v>
      </c>
      <c r="H605" s="250"/>
      <c r="I605" s="52"/>
      <c r="J605" s="52" t="s">
        <v>64</v>
      </c>
      <c r="K605" s="98" t="str">
        <f t="shared" si="18"/>
        <v>00 72 00</v>
      </c>
      <c r="L605" s="52" t="s">
        <v>57</v>
      </c>
      <c r="M605" s="44"/>
      <c r="N605" s="52" t="s">
        <v>54</v>
      </c>
      <c r="O605" s="76"/>
      <c r="P605" s="44" t="s">
        <v>54</v>
      </c>
      <c r="Q605" s="51" t="s">
        <v>54</v>
      </c>
      <c r="R605" s="51" t="s">
        <v>54</v>
      </c>
      <c r="S605" s="51"/>
      <c r="T605" s="51" t="s">
        <v>54</v>
      </c>
      <c r="U605" s="51" t="s">
        <v>54</v>
      </c>
      <c r="V605" s="51" t="s">
        <v>54</v>
      </c>
      <c r="W605" s="51"/>
      <c r="X605" s="51" t="s">
        <v>54</v>
      </c>
      <c r="Y605" s="50" t="s">
        <v>54</v>
      </c>
      <c r="Z605" s="31"/>
      <c r="AA605" s="50"/>
      <c r="AB605" s="31" t="s">
        <v>54</v>
      </c>
      <c r="AC605" s="51"/>
      <c r="AD605" s="52" t="s">
        <v>54</v>
      </c>
      <c r="AE605" s="44" t="s">
        <v>54</v>
      </c>
      <c r="AF605" s="51"/>
      <c r="AG605" s="52"/>
      <c r="AH605" s="52"/>
      <c r="AI605" s="50" t="s">
        <v>55</v>
      </c>
      <c r="AJ605" s="160">
        <v>598</v>
      </c>
      <c r="AK605" s="128"/>
      <c r="AL605" s="8" t="s">
        <v>2032</v>
      </c>
      <c r="AN605" s="129" t="str">
        <f t="shared" si="19"/>
        <v>No</v>
      </c>
    </row>
    <row r="606" spans="1:43" s="8" customFormat="1" ht="65.25" customHeight="1" x14ac:dyDescent="0.25">
      <c r="A606" s="151"/>
      <c r="B606" s="40" t="s">
        <v>2033</v>
      </c>
      <c r="C606" s="37" t="s">
        <v>2034</v>
      </c>
      <c r="D606" s="27" t="s">
        <v>74</v>
      </c>
      <c r="E606" s="218" t="s">
        <v>2035</v>
      </c>
      <c r="F606" s="12" t="s">
        <v>2036</v>
      </c>
      <c r="G606" s="44" t="s">
        <v>63</v>
      </c>
      <c r="H606" s="250"/>
      <c r="I606" s="52"/>
      <c r="J606" s="52" t="s">
        <v>64</v>
      </c>
      <c r="K606" s="98" t="str">
        <f t="shared" si="18"/>
        <v>00 72 00</v>
      </c>
      <c r="L606" s="52" t="s">
        <v>57</v>
      </c>
      <c r="M606" s="44"/>
      <c r="N606" s="52" t="s">
        <v>54</v>
      </c>
      <c r="O606" s="76"/>
      <c r="P606" s="44" t="s">
        <v>54</v>
      </c>
      <c r="Q606" s="51" t="s">
        <v>54</v>
      </c>
      <c r="R606" s="51" t="s">
        <v>54</v>
      </c>
      <c r="S606" s="51"/>
      <c r="T606" s="51" t="s">
        <v>54</v>
      </c>
      <c r="U606" s="51" t="s">
        <v>54</v>
      </c>
      <c r="V606" s="51" t="s">
        <v>54</v>
      </c>
      <c r="W606" s="51"/>
      <c r="X606" s="51" t="s">
        <v>54</v>
      </c>
      <c r="Y606" s="50"/>
      <c r="Z606" s="31"/>
      <c r="AA606" s="50"/>
      <c r="AB606" s="31" t="s">
        <v>54</v>
      </c>
      <c r="AC606" s="51"/>
      <c r="AD606" s="52" t="s">
        <v>54</v>
      </c>
      <c r="AE606" s="44" t="s">
        <v>54</v>
      </c>
      <c r="AF606" s="51"/>
      <c r="AG606" s="52"/>
      <c r="AH606" s="52"/>
      <c r="AI606" s="50" t="s">
        <v>55</v>
      </c>
      <c r="AJ606" s="160">
        <v>599</v>
      </c>
      <c r="AK606" s="128"/>
      <c r="AL606" s="8" t="s">
        <v>2037</v>
      </c>
      <c r="AN606" s="129" t="str">
        <f t="shared" si="19"/>
        <v>No</v>
      </c>
    </row>
    <row r="607" spans="1:43" s="8" customFormat="1" ht="65.25" customHeight="1" x14ac:dyDescent="0.25">
      <c r="A607" s="151"/>
      <c r="B607" s="40" t="s">
        <v>2038</v>
      </c>
      <c r="C607" s="37" t="s">
        <v>2039</v>
      </c>
      <c r="D607" s="27" t="s">
        <v>83</v>
      </c>
      <c r="E607" s="218" t="s">
        <v>2040</v>
      </c>
      <c r="F607" s="12" t="s">
        <v>2041</v>
      </c>
      <c r="G607" s="44" t="s">
        <v>63</v>
      </c>
      <c r="H607" s="250"/>
      <c r="I607" s="52"/>
      <c r="J607" s="52" t="s">
        <v>64</v>
      </c>
      <c r="K607" s="98" t="str">
        <f t="shared" si="18"/>
        <v>00 72 00</v>
      </c>
      <c r="L607" s="52" t="s">
        <v>57</v>
      </c>
      <c r="M607" s="44" t="s">
        <v>54</v>
      </c>
      <c r="N607" s="52" t="s">
        <v>54</v>
      </c>
      <c r="O607" s="76" t="s">
        <v>54</v>
      </c>
      <c r="P607" s="44" t="s">
        <v>54</v>
      </c>
      <c r="Q607" s="51" t="s">
        <v>54</v>
      </c>
      <c r="R607" s="51" t="s">
        <v>54</v>
      </c>
      <c r="S607" s="51" t="s">
        <v>54</v>
      </c>
      <c r="T607" s="51" t="s">
        <v>54</v>
      </c>
      <c r="U607" s="51" t="s">
        <v>54</v>
      </c>
      <c r="V607" s="51" t="s">
        <v>54</v>
      </c>
      <c r="W607" s="51" t="s">
        <v>54</v>
      </c>
      <c r="X607" s="51" t="s">
        <v>54</v>
      </c>
      <c r="Y607" s="50" t="s">
        <v>54</v>
      </c>
      <c r="Z607" s="31"/>
      <c r="AA607" s="50"/>
      <c r="AB607" s="31" t="s">
        <v>54</v>
      </c>
      <c r="AC607" s="51" t="s">
        <v>54</v>
      </c>
      <c r="AD607" s="52" t="s">
        <v>54</v>
      </c>
      <c r="AE607" s="44" t="s">
        <v>54</v>
      </c>
      <c r="AF607" s="51"/>
      <c r="AG607" s="52"/>
      <c r="AH607" s="52"/>
      <c r="AI607" s="50" t="s">
        <v>55</v>
      </c>
      <c r="AJ607" s="160">
        <v>600</v>
      </c>
      <c r="AK607" s="128"/>
      <c r="AL607" s="8" t="s">
        <v>2042</v>
      </c>
      <c r="AN607" s="129" t="str">
        <f t="shared" si="19"/>
        <v>No</v>
      </c>
    </row>
    <row r="608" spans="1:43" s="8" customFormat="1" ht="65.25" customHeight="1" x14ac:dyDescent="0.25">
      <c r="A608" s="64"/>
      <c r="B608" s="105" t="s">
        <v>78</v>
      </c>
      <c r="C608" s="106" t="s">
        <v>79</v>
      </c>
      <c r="D608" s="13" t="s">
        <v>83</v>
      </c>
      <c r="E608" s="218" t="s">
        <v>2043</v>
      </c>
      <c r="F608" s="94" t="s">
        <v>2044</v>
      </c>
      <c r="G608" s="44" t="s">
        <v>63</v>
      </c>
      <c r="H608" s="52"/>
      <c r="I608" s="52"/>
      <c r="J608" s="52" t="s">
        <v>64</v>
      </c>
      <c r="K608" s="98" t="str">
        <f t="shared" si="18"/>
        <v>00 72 00</v>
      </c>
      <c r="L608" s="52" t="s">
        <v>57</v>
      </c>
      <c r="M608" s="44" t="s">
        <v>54</v>
      </c>
      <c r="N608" s="52" t="s">
        <v>54</v>
      </c>
      <c r="O608" s="76" t="s">
        <v>54</v>
      </c>
      <c r="P608" s="44" t="s">
        <v>54</v>
      </c>
      <c r="Q608" s="51" t="s">
        <v>54</v>
      </c>
      <c r="R608" s="51" t="s">
        <v>54</v>
      </c>
      <c r="S608" s="51" t="s">
        <v>54</v>
      </c>
      <c r="T608" s="51" t="s">
        <v>54</v>
      </c>
      <c r="U608" s="51" t="s">
        <v>54</v>
      </c>
      <c r="V608" s="51" t="s">
        <v>54</v>
      </c>
      <c r="W608" s="51" t="s">
        <v>54</v>
      </c>
      <c r="X608" s="51" t="s">
        <v>54</v>
      </c>
      <c r="Y608" s="50" t="s">
        <v>54</v>
      </c>
      <c r="Z608" s="31"/>
      <c r="AA608" s="50"/>
      <c r="AB608" s="31" t="s">
        <v>54</v>
      </c>
      <c r="AC608" s="51" t="s">
        <v>54</v>
      </c>
      <c r="AD608" s="52" t="s">
        <v>54</v>
      </c>
      <c r="AE608" s="44" t="s">
        <v>54</v>
      </c>
      <c r="AF608" s="57"/>
      <c r="AG608" s="58"/>
      <c r="AH608" s="58"/>
      <c r="AI608" s="50" t="s">
        <v>55</v>
      </c>
      <c r="AJ608" s="160">
        <v>601</v>
      </c>
      <c r="AN608" s="8" t="str">
        <f t="shared" si="19"/>
        <v>No</v>
      </c>
    </row>
    <row r="609" spans="1:43" s="8" customFormat="1" ht="65.25" customHeight="1" x14ac:dyDescent="0.25">
      <c r="A609" s="151"/>
      <c r="B609" s="40" t="s">
        <v>2038</v>
      </c>
      <c r="C609" s="37" t="s">
        <v>2045</v>
      </c>
      <c r="D609" s="27" t="s">
        <v>74</v>
      </c>
      <c r="E609" s="218" t="s">
        <v>2046</v>
      </c>
      <c r="F609" s="12" t="s">
        <v>2047</v>
      </c>
      <c r="G609" s="44" t="s">
        <v>63</v>
      </c>
      <c r="H609" s="250"/>
      <c r="I609" s="52"/>
      <c r="J609" s="52" t="s">
        <v>64</v>
      </c>
      <c r="K609" s="98" t="str">
        <f t="shared" si="18"/>
        <v>00 72 00</v>
      </c>
      <c r="L609" s="52" t="s">
        <v>57</v>
      </c>
      <c r="M609" s="44" t="s">
        <v>54</v>
      </c>
      <c r="N609" s="52" t="s">
        <v>54</v>
      </c>
      <c r="O609" s="76" t="s">
        <v>54</v>
      </c>
      <c r="P609" s="44" t="s">
        <v>54</v>
      </c>
      <c r="Q609" s="51" t="s">
        <v>54</v>
      </c>
      <c r="R609" s="51" t="s">
        <v>54</v>
      </c>
      <c r="S609" s="51" t="s">
        <v>54</v>
      </c>
      <c r="T609" s="51" t="s">
        <v>54</v>
      </c>
      <c r="U609" s="51" t="s">
        <v>54</v>
      </c>
      <c r="V609" s="51" t="s">
        <v>54</v>
      </c>
      <c r="W609" s="51" t="s">
        <v>54</v>
      </c>
      <c r="X609" s="51" t="s">
        <v>54</v>
      </c>
      <c r="Y609" s="50" t="s">
        <v>54</v>
      </c>
      <c r="Z609" s="31"/>
      <c r="AA609" s="50"/>
      <c r="AB609" s="31" t="s">
        <v>54</v>
      </c>
      <c r="AC609" s="51" t="s">
        <v>54</v>
      </c>
      <c r="AD609" s="52" t="s">
        <v>54</v>
      </c>
      <c r="AE609" s="44" t="s">
        <v>54</v>
      </c>
      <c r="AF609" s="51"/>
      <c r="AG609" s="52"/>
      <c r="AH609" s="52"/>
      <c r="AI609" s="50" t="s">
        <v>55</v>
      </c>
      <c r="AJ609" s="160">
        <v>602</v>
      </c>
      <c r="AK609" s="128"/>
      <c r="AL609" s="8" t="s">
        <v>2048</v>
      </c>
      <c r="AN609" s="129" t="str">
        <f t="shared" si="19"/>
        <v>Yes</v>
      </c>
      <c r="AO609" s="129" t="s">
        <v>57</v>
      </c>
      <c r="AP609" s="129"/>
      <c r="AQ609" s="129"/>
    </row>
    <row r="610" spans="1:43" s="8" customFormat="1" ht="65.25" customHeight="1" x14ac:dyDescent="0.25">
      <c r="A610" s="64"/>
      <c r="B610" s="105" t="s">
        <v>78</v>
      </c>
      <c r="C610" s="106" t="s">
        <v>79</v>
      </c>
      <c r="D610" s="13" t="s">
        <v>74</v>
      </c>
      <c r="E610" s="218" t="s">
        <v>2049</v>
      </c>
      <c r="F610" s="94" t="s">
        <v>2050</v>
      </c>
      <c r="G610" s="44" t="s">
        <v>63</v>
      </c>
      <c r="H610" s="52"/>
      <c r="I610" s="52"/>
      <c r="J610" s="52" t="s">
        <v>64</v>
      </c>
      <c r="K610" s="98" t="str">
        <f t="shared" si="18"/>
        <v>00 72 00</v>
      </c>
      <c r="L610" s="52" t="s">
        <v>57</v>
      </c>
      <c r="M610" s="44" t="s">
        <v>54</v>
      </c>
      <c r="N610" s="52" t="s">
        <v>54</v>
      </c>
      <c r="O610" s="76" t="s">
        <v>54</v>
      </c>
      <c r="P610" s="44" t="s">
        <v>54</v>
      </c>
      <c r="Q610" s="51" t="s">
        <v>54</v>
      </c>
      <c r="R610" s="51" t="s">
        <v>54</v>
      </c>
      <c r="S610" s="51" t="s">
        <v>54</v>
      </c>
      <c r="T610" s="51" t="s">
        <v>54</v>
      </c>
      <c r="U610" s="51" t="s">
        <v>54</v>
      </c>
      <c r="V610" s="51" t="s">
        <v>54</v>
      </c>
      <c r="W610" s="51" t="s">
        <v>54</v>
      </c>
      <c r="X610" s="51" t="s">
        <v>54</v>
      </c>
      <c r="Y610" s="50" t="s">
        <v>54</v>
      </c>
      <c r="Z610" s="31"/>
      <c r="AA610" s="50"/>
      <c r="AB610" s="31" t="s">
        <v>54</v>
      </c>
      <c r="AC610" s="51" t="s">
        <v>54</v>
      </c>
      <c r="AD610" s="52" t="s">
        <v>54</v>
      </c>
      <c r="AE610" s="44" t="s">
        <v>54</v>
      </c>
      <c r="AF610" s="57"/>
      <c r="AG610" s="58"/>
      <c r="AH610" s="58"/>
      <c r="AI610" s="50" t="s">
        <v>55</v>
      </c>
      <c r="AJ610" s="160">
        <v>603</v>
      </c>
      <c r="AN610" s="8" t="str">
        <f t="shared" si="19"/>
        <v>No</v>
      </c>
    </row>
    <row r="611" spans="1:43" s="8" customFormat="1" ht="65.25" customHeight="1" x14ac:dyDescent="0.25">
      <c r="A611" s="151"/>
      <c r="B611" s="40" t="s">
        <v>2051</v>
      </c>
      <c r="C611" s="37" t="s">
        <v>2052</v>
      </c>
      <c r="D611" s="27" t="s">
        <v>83</v>
      </c>
      <c r="E611" s="218" t="s">
        <v>2053</v>
      </c>
      <c r="F611" s="12" t="s">
        <v>2054</v>
      </c>
      <c r="G611" s="44" t="s">
        <v>63</v>
      </c>
      <c r="H611" s="250"/>
      <c r="I611" s="52"/>
      <c r="J611" s="52" t="s">
        <v>64</v>
      </c>
      <c r="K611" s="98" t="str">
        <f t="shared" ref="K611:K674" si="20">IF(L611="I","00 72 00",IF(L611="K","00 45 00",IF(L611="E","00 73 00",IF(L611="F","00 73 00",IF(L611="G","00 73 00",IF(L611="H","00 73 00",IF(L611="L","00 21 00", IF(L611="M","00 22 00",""))))))))</f>
        <v>00 72 00</v>
      </c>
      <c r="L611" s="52" t="s">
        <v>57</v>
      </c>
      <c r="M611" s="44" t="s">
        <v>54</v>
      </c>
      <c r="N611" s="52" t="s">
        <v>54</v>
      </c>
      <c r="O611" s="76" t="s">
        <v>54</v>
      </c>
      <c r="P611" s="44" t="s">
        <v>54</v>
      </c>
      <c r="Q611" s="51" t="s">
        <v>54</v>
      </c>
      <c r="R611" s="51" t="s">
        <v>54</v>
      </c>
      <c r="S611" s="51" t="s">
        <v>54</v>
      </c>
      <c r="T611" s="51" t="s">
        <v>54</v>
      </c>
      <c r="U611" s="51" t="s">
        <v>54</v>
      </c>
      <c r="V611" s="51" t="s">
        <v>54</v>
      </c>
      <c r="W611" s="51" t="s">
        <v>54</v>
      </c>
      <c r="X611" s="51" t="s">
        <v>54</v>
      </c>
      <c r="Y611" s="50" t="s">
        <v>54</v>
      </c>
      <c r="Z611" s="31"/>
      <c r="AA611" s="50"/>
      <c r="AB611" s="31" t="s">
        <v>54</v>
      </c>
      <c r="AC611" s="51" t="s">
        <v>54</v>
      </c>
      <c r="AD611" s="52" t="s">
        <v>54</v>
      </c>
      <c r="AE611" s="44" t="s">
        <v>54</v>
      </c>
      <c r="AF611" s="51"/>
      <c r="AG611" s="52"/>
      <c r="AH611" s="52"/>
      <c r="AI611" s="50" t="s">
        <v>55</v>
      </c>
      <c r="AJ611" s="160">
        <v>604</v>
      </c>
      <c r="AK611" s="128"/>
      <c r="AL611" s="8" t="s">
        <v>2055</v>
      </c>
      <c r="AN611" s="129" t="str">
        <f t="shared" si="19"/>
        <v>No</v>
      </c>
    </row>
    <row r="612" spans="1:43" s="8" customFormat="1" ht="65.25" customHeight="1" x14ac:dyDescent="0.25">
      <c r="A612" s="151"/>
      <c r="B612" s="40" t="s">
        <v>2056</v>
      </c>
      <c r="C612" s="37" t="s">
        <v>2057</v>
      </c>
      <c r="D612" s="27" t="s">
        <v>149</v>
      </c>
      <c r="E612" s="218" t="s">
        <v>2058</v>
      </c>
      <c r="F612" s="12" t="s">
        <v>6268</v>
      </c>
      <c r="G612" s="44" t="s">
        <v>63</v>
      </c>
      <c r="H612" s="250"/>
      <c r="I612" s="52"/>
      <c r="J612" s="52" t="s">
        <v>64</v>
      </c>
      <c r="K612" s="98" t="str">
        <f t="shared" si="20"/>
        <v>00 72 00</v>
      </c>
      <c r="L612" s="52" t="s">
        <v>57</v>
      </c>
      <c r="M612" s="44" t="s">
        <v>54</v>
      </c>
      <c r="N612" s="52" t="s">
        <v>54</v>
      </c>
      <c r="O612" s="76" t="s">
        <v>54</v>
      </c>
      <c r="P612" s="44" t="s">
        <v>54</v>
      </c>
      <c r="Q612" s="51" t="s">
        <v>54</v>
      </c>
      <c r="R612" s="51" t="s">
        <v>54</v>
      </c>
      <c r="S612" s="51"/>
      <c r="T612" s="51" t="s">
        <v>54</v>
      </c>
      <c r="U612" s="51" t="s">
        <v>54</v>
      </c>
      <c r="V612" s="51" t="s">
        <v>54</v>
      </c>
      <c r="W612" s="51" t="s">
        <v>54</v>
      </c>
      <c r="X612" s="51" t="s">
        <v>54</v>
      </c>
      <c r="Y612" s="50" t="s">
        <v>54</v>
      </c>
      <c r="Z612" s="31"/>
      <c r="AA612" s="50"/>
      <c r="AB612" s="31" t="s">
        <v>54</v>
      </c>
      <c r="AC612" s="51" t="s">
        <v>54</v>
      </c>
      <c r="AD612" s="52" t="s">
        <v>54</v>
      </c>
      <c r="AE612" s="44" t="s">
        <v>54</v>
      </c>
      <c r="AF612" s="51"/>
      <c r="AG612" s="52"/>
      <c r="AH612" s="52"/>
      <c r="AI612" s="50" t="s">
        <v>55</v>
      </c>
      <c r="AJ612" s="160">
        <v>605</v>
      </c>
      <c r="AK612" s="128"/>
      <c r="AL612" s="8" t="s">
        <v>2059</v>
      </c>
      <c r="AN612" s="129" t="str">
        <f t="shared" si="19"/>
        <v>No</v>
      </c>
    </row>
    <row r="613" spans="1:43" s="8" customFormat="1" ht="65.25" customHeight="1" x14ac:dyDescent="0.25">
      <c r="A613" s="151"/>
      <c r="B613" s="40" t="s">
        <v>2056</v>
      </c>
      <c r="C613" s="37" t="s">
        <v>2060</v>
      </c>
      <c r="D613" s="27" t="s">
        <v>1924</v>
      </c>
      <c r="E613" s="218" t="s">
        <v>2061</v>
      </c>
      <c r="F613" s="12" t="s">
        <v>2062</v>
      </c>
      <c r="G613" s="44" t="s">
        <v>63</v>
      </c>
      <c r="H613" s="250"/>
      <c r="I613" s="52"/>
      <c r="J613" s="52" t="s">
        <v>64</v>
      </c>
      <c r="K613" s="98" t="str">
        <f t="shared" si="20"/>
        <v>00 72 00</v>
      </c>
      <c r="L613" s="52" t="s">
        <v>57</v>
      </c>
      <c r="M613" s="44"/>
      <c r="N613" s="52" t="s">
        <v>54</v>
      </c>
      <c r="O613" s="76" t="s">
        <v>54</v>
      </c>
      <c r="P613" s="44"/>
      <c r="Q613" s="51" t="s">
        <v>54</v>
      </c>
      <c r="R613" s="51" t="s">
        <v>54</v>
      </c>
      <c r="S613" s="51"/>
      <c r="T613" s="51" t="s">
        <v>54</v>
      </c>
      <c r="U613" s="51" t="s">
        <v>54</v>
      </c>
      <c r="V613" s="51" t="s">
        <v>54</v>
      </c>
      <c r="W613" s="51" t="s">
        <v>54</v>
      </c>
      <c r="X613" s="51" t="s">
        <v>54</v>
      </c>
      <c r="Y613" s="50" t="s">
        <v>54</v>
      </c>
      <c r="Z613" s="31"/>
      <c r="AA613" s="50"/>
      <c r="AB613" s="31" t="s">
        <v>54</v>
      </c>
      <c r="AC613" s="51" t="s">
        <v>54</v>
      </c>
      <c r="AD613" s="52" t="s">
        <v>54</v>
      </c>
      <c r="AE613" s="44" t="s">
        <v>54</v>
      </c>
      <c r="AF613" s="51"/>
      <c r="AG613" s="52"/>
      <c r="AH613" s="52"/>
      <c r="AI613" s="50" t="s">
        <v>55</v>
      </c>
      <c r="AJ613" s="160">
        <v>606</v>
      </c>
      <c r="AK613" s="128"/>
      <c r="AL613" s="8" t="s">
        <v>2063</v>
      </c>
      <c r="AN613" s="129" t="str">
        <f t="shared" si="19"/>
        <v>Yes</v>
      </c>
      <c r="AO613" s="129" t="s">
        <v>57</v>
      </c>
      <c r="AP613" s="129"/>
      <c r="AQ613" s="129"/>
    </row>
    <row r="614" spans="1:43" s="8" customFormat="1" ht="65.25" customHeight="1" x14ac:dyDescent="0.25">
      <c r="A614" s="151"/>
      <c r="B614" s="40" t="s">
        <v>2064</v>
      </c>
      <c r="C614" s="37" t="s">
        <v>2065</v>
      </c>
      <c r="D614" s="27" t="s">
        <v>149</v>
      </c>
      <c r="E614" s="218" t="s">
        <v>2066</v>
      </c>
      <c r="F614" s="12" t="s">
        <v>2067</v>
      </c>
      <c r="G614" s="44" t="s">
        <v>63</v>
      </c>
      <c r="H614" s="250"/>
      <c r="I614" s="52"/>
      <c r="J614" s="52" t="s">
        <v>64</v>
      </c>
      <c r="K614" s="98" t="str">
        <f t="shared" si="20"/>
        <v>00 72 00</v>
      </c>
      <c r="L614" s="52" t="s">
        <v>57</v>
      </c>
      <c r="M614" s="44" t="s">
        <v>54</v>
      </c>
      <c r="N614" s="52"/>
      <c r="O614" s="76"/>
      <c r="P614" s="44"/>
      <c r="Q614" s="51"/>
      <c r="R614" s="51"/>
      <c r="S614" s="51"/>
      <c r="T614" s="51"/>
      <c r="U614" s="51"/>
      <c r="V614" s="51"/>
      <c r="W614" s="51" t="s">
        <v>54</v>
      </c>
      <c r="X614" s="51"/>
      <c r="Y614" s="50"/>
      <c r="Z614" s="31"/>
      <c r="AA614" s="50"/>
      <c r="AB614" s="31"/>
      <c r="AC614" s="51"/>
      <c r="AD614" s="52"/>
      <c r="AE614" s="44" t="s">
        <v>54</v>
      </c>
      <c r="AF614" s="51"/>
      <c r="AG614" s="52"/>
      <c r="AH614" s="52"/>
      <c r="AI614" s="50" t="s">
        <v>55</v>
      </c>
      <c r="AJ614" s="160">
        <v>607</v>
      </c>
      <c r="AK614" s="128"/>
      <c r="AL614" s="8" t="s">
        <v>2068</v>
      </c>
      <c r="AN614" s="129" t="str">
        <f t="shared" si="19"/>
        <v>No</v>
      </c>
    </row>
    <row r="615" spans="1:43" s="8" customFormat="1" ht="65.25" customHeight="1" x14ac:dyDescent="0.25">
      <c r="A615" s="151"/>
      <c r="B615" s="40" t="s">
        <v>2069</v>
      </c>
      <c r="C615" s="37" t="s">
        <v>2070</v>
      </c>
      <c r="D615" s="27" t="s">
        <v>149</v>
      </c>
      <c r="E615" s="218" t="s">
        <v>2071</v>
      </c>
      <c r="F615" s="12" t="s">
        <v>2072</v>
      </c>
      <c r="G615" s="44" t="s">
        <v>63</v>
      </c>
      <c r="H615" s="250"/>
      <c r="I615" s="52"/>
      <c r="J615" s="52" t="s">
        <v>64</v>
      </c>
      <c r="K615" s="98" t="str">
        <f t="shared" si="20"/>
        <v>00 72 00</v>
      </c>
      <c r="L615" s="52" t="s">
        <v>57</v>
      </c>
      <c r="M615" s="44" t="s">
        <v>54</v>
      </c>
      <c r="N615" s="52" t="s">
        <v>54</v>
      </c>
      <c r="O615" s="76"/>
      <c r="P615" s="44"/>
      <c r="Q615" s="51"/>
      <c r="R615" s="51"/>
      <c r="S615" s="51" t="s">
        <v>157</v>
      </c>
      <c r="T615" s="51"/>
      <c r="U615" s="51"/>
      <c r="V615" s="51"/>
      <c r="W615" s="51"/>
      <c r="X615" s="51"/>
      <c r="Y615" s="50"/>
      <c r="Z615" s="31"/>
      <c r="AA615" s="50"/>
      <c r="AB615" s="31" t="s">
        <v>54</v>
      </c>
      <c r="AC615" s="51" t="s">
        <v>54</v>
      </c>
      <c r="AD615" s="52" t="s">
        <v>54</v>
      </c>
      <c r="AE615" s="44" t="s">
        <v>54</v>
      </c>
      <c r="AF615" s="51"/>
      <c r="AG615" s="52"/>
      <c r="AH615" s="52"/>
      <c r="AI615" s="50" t="s">
        <v>55</v>
      </c>
      <c r="AJ615" s="160">
        <v>608</v>
      </c>
      <c r="AK615" s="128"/>
      <c r="AL615" s="8" t="s">
        <v>2073</v>
      </c>
      <c r="AN615" s="129" t="str">
        <f t="shared" si="19"/>
        <v>No</v>
      </c>
    </row>
    <row r="616" spans="1:43" s="8" customFormat="1" ht="65.25" customHeight="1" x14ac:dyDescent="0.25">
      <c r="A616" s="151"/>
      <c r="B616" s="40" t="s">
        <v>2074</v>
      </c>
      <c r="C616" s="37" t="s">
        <v>2075</v>
      </c>
      <c r="D616" s="27" t="s">
        <v>1012</v>
      </c>
      <c r="E616" s="218" t="s">
        <v>2076</v>
      </c>
      <c r="F616" s="12" t="s">
        <v>2077</v>
      </c>
      <c r="G616" s="44" t="s">
        <v>51</v>
      </c>
      <c r="H616" s="250"/>
      <c r="I616" s="52"/>
      <c r="J616" s="52" t="s">
        <v>70</v>
      </c>
      <c r="K616" s="98" t="str">
        <f t="shared" si="20"/>
        <v>00 21 00</v>
      </c>
      <c r="L616" s="52" t="s">
        <v>199</v>
      </c>
      <c r="M616" s="44" t="s">
        <v>54</v>
      </c>
      <c r="N616" s="52"/>
      <c r="O616" s="76"/>
      <c r="P616" s="44" t="s">
        <v>54</v>
      </c>
      <c r="Q616" s="51" t="s">
        <v>54</v>
      </c>
      <c r="R616" s="51" t="s">
        <v>54</v>
      </c>
      <c r="S616" s="51" t="s">
        <v>54</v>
      </c>
      <c r="T616" s="51"/>
      <c r="U616" s="51"/>
      <c r="V616" s="51" t="s">
        <v>54</v>
      </c>
      <c r="W616" s="51" t="s">
        <v>54</v>
      </c>
      <c r="X616" s="51" t="s">
        <v>54</v>
      </c>
      <c r="Y616" s="50" t="s">
        <v>54</v>
      </c>
      <c r="Z616" s="31"/>
      <c r="AA616" s="50"/>
      <c r="AB616" s="31"/>
      <c r="AC616" s="51"/>
      <c r="AD616" s="52" t="s">
        <v>54</v>
      </c>
      <c r="AE616" s="44" t="s">
        <v>54</v>
      </c>
      <c r="AF616" s="51"/>
      <c r="AG616" s="52"/>
      <c r="AH616" s="52"/>
      <c r="AI616" s="50" t="s">
        <v>55</v>
      </c>
      <c r="AJ616" s="160">
        <v>609</v>
      </c>
      <c r="AK616" s="128"/>
      <c r="AL616" s="8" t="s">
        <v>2078</v>
      </c>
      <c r="AN616" s="129" t="str">
        <f t="shared" si="19"/>
        <v>No</v>
      </c>
    </row>
    <row r="617" spans="1:43" s="8" customFormat="1" ht="65.25" customHeight="1" x14ac:dyDescent="0.25">
      <c r="A617" s="151"/>
      <c r="B617" s="40" t="s">
        <v>2074</v>
      </c>
      <c r="C617" s="37" t="s">
        <v>2079</v>
      </c>
      <c r="D617" s="27" t="s">
        <v>1012</v>
      </c>
      <c r="E617" s="218" t="s">
        <v>2080</v>
      </c>
      <c r="F617" s="12" t="s">
        <v>2081</v>
      </c>
      <c r="G617" s="44" t="s">
        <v>51</v>
      </c>
      <c r="H617" s="250"/>
      <c r="I617" s="52"/>
      <c r="J617" s="52" t="s">
        <v>70</v>
      </c>
      <c r="K617" s="98" t="str">
        <f t="shared" si="20"/>
        <v>00 21 00</v>
      </c>
      <c r="L617" s="52" t="s">
        <v>199</v>
      </c>
      <c r="M617" s="44" t="s">
        <v>54</v>
      </c>
      <c r="N617" s="52"/>
      <c r="O617" s="76"/>
      <c r="P617" s="44" t="s">
        <v>54</v>
      </c>
      <c r="Q617" s="51" t="s">
        <v>54</v>
      </c>
      <c r="R617" s="51" t="s">
        <v>54</v>
      </c>
      <c r="S617" s="51" t="s">
        <v>54</v>
      </c>
      <c r="T617" s="51"/>
      <c r="U617" s="51"/>
      <c r="V617" s="51" t="s">
        <v>54</v>
      </c>
      <c r="W617" s="51" t="s">
        <v>54</v>
      </c>
      <c r="X617" s="51" t="s">
        <v>54</v>
      </c>
      <c r="Y617" s="50" t="s">
        <v>54</v>
      </c>
      <c r="Z617" s="31"/>
      <c r="AA617" s="50"/>
      <c r="AB617" s="31"/>
      <c r="AC617" s="51"/>
      <c r="AD617" s="52" t="s">
        <v>54</v>
      </c>
      <c r="AE617" s="44" t="s">
        <v>54</v>
      </c>
      <c r="AF617" s="51"/>
      <c r="AG617" s="52"/>
      <c r="AH617" s="52"/>
      <c r="AI617" s="50" t="s">
        <v>55</v>
      </c>
      <c r="AJ617" s="160">
        <v>610</v>
      </c>
      <c r="AK617" s="128"/>
      <c r="AL617" s="8" t="s">
        <v>2082</v>
      </c>
      <c r="AN617" s="129" t="str">
        <f t="shared" si="19"/>
        <v>Yes</v>
      </c>
      <c r="AO617" s="129" t="s">
        <v>57</v>
      </c>
      <c r="AP617" s="129"/>
      <c r="AQ617" s="129"/>
    </row>
    <row r="618" spans="1:43" s="8" customFormat="1" ht="65.25" customHeight="1" x14ac:dyDescent="0.25">
      <c r="A618" s="151"/>
      <c r="B618" s="40" t="s">
        <v>2083</v>
      </c>
      <c r="C618" s="37" t="s">
        <v>2084</v>
      </c>
      <c r="D618" s="27" t="s">
        <v>93</v>
      </c>
      <c r="E618" s="218" t="s">
        <v>2085</v>
      </c>
      <c r="F618" s="12" t="s">
        <v>2086</v>
      </c>
      <c r="G618" s="44" t="s">
        <v>63</v>
      </c>
      <c r="H618" s="250"/>
      <c r="I618" s="52" t="s">
        <v>6893</v>
      </c>
      <c r="J618" s="52" t="s">
        <v>70</v>
      </c>
      <c r="K618" s="98" t="str">
        <f t="shared" si="20"/>
        <v>00 72 00</v>
      </c>
      <c r="L618" s="52" t="s">
        <v>57</v>
      </c>
      <c r="M618" s="44" t="s">
        <v>54</v>
      </c>
      <c r="N618" s="52"/>
      <c r="O618" s="76"/>
      <c r="P618" s="44"/>
      <c r="Q618" s="51"/>
      <c r="R618" s="51"/>
      <c r="S618" s="51"/>
      <c r="T618" s="51"/>
      <c r="U618" s="51"/>
      <c r="V618" s="51"/>
      <c r="W618" s="51"/>
      <c r="X618" s="51"/>
      <c r="Y618" s="50"/>
      <c r="Z618" s="31" t="s">
        <v>54</v>
      </c>
      <c r="AA618" s="50" t="s">
        <v>54</v>
      </c>
      <c r="AB618" s="31" t="s">
        <v>54</v>
      </c>
      <c r="AC618" s="51" t="s">
        <v>54</v>
      </c>
      <c r="AD618" s="52" t="s">
        <v>54</v>
      </c>
      <c r="AE618" s="44" t="s">
        <v>54</v>
      </c>
      <c r="AF618" s="51"/>
      <c r="AG618" s="52"/>
      <c r="AH618" s="52"/>
      <c r="AI618" s="50" t="s">
        <v>55</v>
      </c>
      <c r="AJ618" s="160">
        <v>611</v>
      </c>
      <c r="AK618" s="128"/>
      <c r="AL618" s="8" t="s">
        <v>2087</v>
      </c>
      <c r="AN618" s="129" t="str">
        <f t="shared" si="19"/>
        <v>No</v>
      </c>
    </row>
    <row r="619" spans="1:43" s="8" customFormat="1" ht="65.25" customHeight="1" x14ac:dyDescent="0.25">
      <c r="A619" s="64"/>
      <c r="B619" s="105" t="s">
        <v>78</v>
      </c>
      <c r="C619" s="106" t="s">
        <v>79</v>
      </c>
      <c r="D619" s="13" t="s">
        <v>149</v>
      </c>
      <c r="E619" s="218" t="s">
        <v>2088</v>
      </c>
      <c r="F619" s="94" t="s">
        <v>2089</v>
      </c>
      <c r="G619" s="44" t="s">
        <v>63</v>
      </c>
      <c r="H619" s="52"/>
      <c r="I619" s="52" t="s">
        <v>6893</v>
      </c>
      <c r="J619" s="52" t="s">
        <v>70</v>
      </c>
      <c r="K619" s="98" t="str">
        <f t="shared" si="20"/>
        <v>00 72 00</v>
      </c>
      <c r="L619" s="52" t="s">
        <v>57</v>
      </c>
      <c r="M619" s="44" t="s">
        <v>54</v>
      </c>
      <c r="N619" s="52"/>
      <c r="O619" s="76"/>
      <c r="P619" s="44"/>
      <c r="Q619" s="51"/>
      <c r="R619" s="51"/>
      <c r="S619" s="51"/>
      <c r="T619" s="51"/>
      <c r="U619" s="51"/>
      <c r="V619" s="51"/>
      <c r="W619" s="51"/>
      <c r="X619" s="51"/>
      <c r="Y619" s="50"/>
      <c r="Z619" s="31" t="s">
        <v>54</v>
      </c>
      <c r="AA619" s="50" t="s">
        <v>54</v>
      </c>
      <c r="AB619" s="31" t="s">
        <v>54</v>
      </c>
      <c r="AC619" s="51" t="s">
        <v>54</v>
      </c>
      <c r="AD619" s="52" t="s">
        <v>54</v>
      </c>
      <c r="AE619" s="44" t="s">
        <v>54</v>
      </c>
      <c r="AF619" s="57"/>
      <c r="AG619" s="58"/>
      <c r="AH619" s="58"/>
      <c r="AI619" s="50" t="s">
        <v>55</v>
      </c>
      <c r="AJ619" s="160">
        <v>612</v>
      </c>
      <c r="AN619" s="8" t="str">
        <f t="shared" si="19"/>
        <v>No</v>
      </c>
    </row>
    <row r="620" spans="1:43" s="8" customFormat="1" ht="65.25" customHeight="1" x14ac:dyDescent="0.25">
      <c r="A620" s="151"/>
      <c r="B620" s="40" t="s">
        <v>2090</v>
      </c>
      <c r="C620" s="37" t="s">
        <v>2091</v>
      </c>
      <c r="D620" s="27" t="s">
        <v>93</v>
      </c>
      <c r="E620" s="218" t="s">
        <v>2092</v>
      </c>
      <c r="F620" s="12" t="s">
        <v>2093</v>
      </c>
      <c r="G620" s="44" t="s">
        <v>63</v>
      </c>
      <c r="H620" s="250"/>
      <c r="I620" s="52" t="s">
        <v>6893</v>
      </c>
      <c r="J620" s="52" t="s">
        <v>64</v>
      </c>
      <c r="K620" s="98" t="str">
        <f t="shared" si="20"/>
        <v>00 72 00</v>
      </c>
      <c r="L620" s="52" t="s">
        <v>57</v>
      </c>
      <c r="M620" s="44" t="s">
        <v>397</v>
      </c>
      <c r="N620" s="52"/>
      <c r="O620" s="76"/>
      <c r="P620" s="44"/>
      <c r="Q620" s="51"/>
      <c r="R620" s="51"/>
      <c r="S620" s="51"/>
      <c r="T620" s="51"/>
      <c r="U620" s="51"/>
      <c r="V620" s="51"/>
      <c r="W620" s="51"/>
      <c r="X620" s="51"/>
      <c r="Y620" s="50"/>
      <c r="Z620" s="31" t="s">
        <v>2094</v>
      </c>
      <c r="AA620" s="50" t="s">
        <v>2094</v>
      </c>
      <c r="AB620" s="31" t="s">
        <v>397</v>
      </c>
      <c r="AC620" s="51" t="s">
        <v>397</v>
      </c>
      <c r="AD620" s="52" t="s">
        <v>397</v>
      </c>
      <c r="AE620" s="44" t="s">
        <v>397</v>
      </c>
      <c r="AF620" s="51"/>
      <c r="AG620" s="52"/>
      <c r="AH620" s="52"/>
      <c r="AI620" s="50" t="s">
        <v>55</v>
      </c>
      <c r="AJ620" s="160">
        <v>613</v>
      </c>
      <c r="AK620" s="128"/>
      <c r="AL620" s="8" t="s">
        <v>2095</v>
      </c>
      <c r="AN620" s="129" t="str">
        <f t="shared" si="19"/>
        <v>No</v>
      </c>
    </row>
    <row r="621" spans="1:43" s="8" customFormat="1" ht="65.25" customHeight="1" x14ac:dyDescent="0.25">
      <c r="A621" s="151"/>
      <c r="B621" s="40" t="s">
        <v>2096</v>
      </c>
      <c r="C621" s="37" t="s">
        <v>2097</v>
      </c>
      <c r="D621" s="27" t="s">
        <v>363</v>
      </c>
      <c r="E621" s="218" t="s">
        <v>6792</v>
      </c>
      <c r="F621" s="12" t="s">
        <v>2098</v>
      </c>
      <c r="G621" s="44" t="s">
        <v>51</v>
      </c>
      <c r="H621" s="250"/>
      <c r="I621" s="52"/>
      <c r="J621" s="52" t="s">
        <v>70</v>
      </c>
      <c r="K621" s="98" t="str">
        <f t="shared" si="20"/>
        <v>00 72 00</v>
      </c>
      <c r="L621" s="52" t="s">
        <v>57</v>
      </c>
      <c r="M621" s="59" t="s">
        <v>54</v>
      </c>
      <c r="N621" s="62"/>
      <c r="O621" s="79"/>
      <c r="P621" s="59"/>
      <c r="Q621" s="61"/>
      <c r="R621" s="61"/>
      <c r="S621" s="61"/>
      <c r="T621" s="61"/>
      <c r="U621" s="61"/>
      <c r="V621" s="61"/>
      <c r="W621" s="61"/>
      <c r="X621" s="61"/>
      <c r="Y621" s="60"/>
      <c r="Z621" s="32"/>
      <c r="AA621" s="60"/>
      <c r="AB621" s="32" t="s">
        <v>54</v>
      </c>
      <c r="AC621" s="61" t="s">
        <v>54</v>
      </c>
      <c r="AD621" s="62" t="s">
        <v>54</v>
      </c>
      <c r="AE621" s="59" t="s">
        <v>54</v>
      </c>
      <c r="AF621" s="61"/>
      <c r="AG621" s="62"/>
      <c r="AH621" s="62"/>
      <c r="AI621" s="50" t="s">
        <v>55</v>
      </c>
      <c r="AJ621" s="160">
        <v>614</v>
      </c>
      <c r="AK621" s="128"/>
      <c r="AL621" s="8" t="s">
        <v>2099</v>
      </c>
      <c r="AN621" s="129" t="str">
        <f t="shared" si="19"/>
        <v>No</v>
      </c>
    </row>
    <row r="622" spans="1:43" s="8" customFormat="1" ht="65.25" customHeight="1" x14ac:dyDescent="0.25">
      <c r="A622" s="151"/>
      <c r="B622" s="40" t="s">
        <v>2100</v>
      </c>
      <c r="C622" s="37" t="s">
        <v>2101</v>
      </c>
      <c r="D622" s="27" t="s">
        <v>2102</v>
      </c>
      <c r="E622" s="218" t="s">
        <v>6793</v>
      </c>
      <c r="F622" s="12" t="s">
        <v>2103</v>
      </c>
      <c r="G622" s="44" t="s">
        <v>63</v>
      </c>
      <c r="H622" s="250"/>
      <c r="I622" s="52"/>
      <c r="J622" s="52" t="s">
        <v>70</v>
      </c>
      <c r="K622" s="98" t="str">
        <f t="shared" si="20"/>
        <v>00 72 00</v>
      </c>
      <c r="L622" s="52" t="s">
        <v>57</v>
      </c>
      <c r="M622" s="59" t="s">
        <v>54</v>
      </c>
      <c r="N622" s="62"/>
      <c r="O622" s="79"/>
      <c r="P622" s="59" t="s">
        <v>54</v>
      </c>
      <c r="Q622" s="61" t="s">
        <v>54</v>
      </c>
      <c r="R622" s="61"/>
      <c r="S622" s="61"/>
      <c r="T622" s="61"/>
      <c r="U622" s="61"/>
      <c r="V622" s="61"/>
      <c r="W622" s="61"/>
      <c r="X622" s="61"/>
      <c r="Y622" s="60"/>
      <c r="Z622" s="32"/>
      <c r="AA622" s="60"/>
      <c r="AB622" s="32" t="s">
        <v>54</v>
      </c>
      <c r="AC622" s="61" t="s">
        <v>54</v>
      </c>
      <c r="AD622" s="62" t="s">
        <v>54</v>
      </c>
      <c r="AE622" s="59" t="s">
        <v>54</v>
      </c>
      <c r="AF622" s="51"/>
      <c r="AG622" s="52"/>
      <c r="AH622" s="52"/>
      <c r="AI622" s="50" t="s">
        <v>55</v>
      </c>
      <c r="AJ622" s="160">
        <v>615</v>
      </c>
      <c r="AK622" s="128"/>
      <c r="AL622" s="8" t="s">
        <v>2104</v>
      </c>
      <c r="AN622" s="129" t="str">
        <f t="shared" si="19"/>
        <v>No</v>
      </c>
    </row>
    <row r="623" spans="1:43" s="8" customFormat="1" ht="65.25" customHeight="1" x14ac:dyDescent="0.25">
      <c r="A623" s="151"/>
      <c r="B623" s="40" t="s">
        <v>2105</v>
      </c>
      <c r="C623" s="37" t="s">
        <v>2106</v>
      </c>
      <c r="D623" s="27" t="s">
        <v>206</v>
      </c>
      <c r="E623" s="218" t="s">
        <v>2107</v>
      </c>
      <c r="F623" s="12" t="s">
        <v>2108</v>
      </c>
      <c r="G623" s="44" t="s">
        <v>63</v>
      </c>
      <c r="H623" s="250"/>
      <c r="I623" s="52" t="s">
        <v>6893</v>
      </c>
      <c r="J623" s="52" t="s">
        <v>64</v>
      </c>
      <c r="K623" s="98" t="str">
        <f t="shared" si="20"/>
        <v>00 72 00</v>
      </c>
      <c r="L623" s="52" t="s">
        <v>57</v>
      </c>
      <c r="M623" s="44" t="s">
        <v>54</v>
      </c>
      <c r="N623" s="52" t="s">
        <v>54</v>
      </c>
      <c r="O623" s="76" t="s">
        <v>54</v>
      </c>
      <c r="P623" s="44" t="s">
        <v>54</v>
      </c>
      <c r="Q623" s="51" t="s">
        <v>54</v>
      </c>
      <c r="R623" s="51" t="s">
        <v>54</v>
      </c>
      <c r="S623" s="51" t="s">
        <v>54</v>
      </c>
      <c r="T623" s="51" t="s">
        <v>54</v>
      </c>
      <c r="U623" s="51" t="s">
        <v>54</v>
      </c>
      <c r="V623" s="51" t="s">
        <v>54</v>
      </c>
      <c r="W623" s="51" t="s">
        <v>54</v>
      </c>
      <c r="X623" s="51" t="s">
        <v>54</v>
      </c>
      <c r="Y623" s="50" t="s">
        <v>54</v>
      </c>
      <c r="Z623" s="31" t="s">
        <v>54</v>
      </c>
      <c r="AA623" s="50" t="s">
        <v>54</v>
      </c>
      <c r="AB623" s="31" t="s">
        <v>54</v>
      </c>
      <c r="AC623" s="61" t="s">
        <v>54</v>
      </c>
      <c r="AD623" s="62" t="s">
        <v>54</v>
      </c>
      <c r="AE623" s="59" t="s">
        <v>54</v>
      </c>
      <c r="AF623" s="51"/>
      <c r="AG623" s="52"/>
      <c r="AH623" s="52"/>
      <c r="AI623" s="50" t="s">
        <v>55</v>
      </c>
      <c r="AJ623" s="160">
        <v>616</v>
      </c>
      <c r="AK623" s="128"/>
      <c r="AL623" s="8" t="s">
        <v>2109</v>
      </c>
      <c r="AN623" s="129" t="str">
        <f t="shared" si="19"/>
        <v>No</v>
      </c>
    </row>
    <row r="624" spans="1:43" s="8" customFormat="1" ht="65.25" customHeight="1" x14ac:dyDescent="0.25">
      <c r="A624" s="151"/>
      <c r="B624" s="40" t="s">
        <v>2110</v>
      </c>
      <c r="C624" s="37" t="s">
        <v>2111</v>
      </c>
      <c r="D624" s="27" t="s">
        <v>2112</v>
      </c>
      <c r="E624" s="218" t="s">
        <v>2113</v>
      </c>
      <c r="F624" s="12" t="s">
        <v>2114</v>
      </c>
      <c r="G624" s="44" t="s">
        <v>63</v>
      </c>
      <c r="H624" s="250"/>
      <c r="I624" s="52" t="s">
        <v>6893</v>
      </c>
      <c r="J624" s="52" t="s">
        <v>64</v>
      </c>
      <c r="K624" s="98" t="str">
        <f t="shared" si="20"/>
        <v>00 72 00</v>
      </c>
      <c r="L624" s="52" t="s">
        <v>57</v>
      </c>
      <c r="M624" s="44" t="s">
        <v>54</v>
      </c>
      <c r="N624" s="52" t="s">
        <v>54</v>
      </c>
      <c r="O624" s="76" t="s">
        <v>54</v>
      </c>
      <c r="P624" s="44" t="s">
        <v>54</v>
      </c>
      <c r="Q624" s="51" t="s">
        <v>54</v>
      </c>
      <c r="R624" s="51" t="s">
        <v>54</v>
      </c>
      <c r="S624" s="51" t="s">
        <v>54</v>
      </c>
      <c r="T624" s="51" t="s">
        <v>54</v>
      </c>
      <c r="U624" s="51" t="s">
        <v>54</v>
      </c>
      <c r="V624" s="51" t="s">
        <v>54</v>
      </c>
      <c r="W624" s="51" t="s">
        <v>54</v>
      </c>
      <c r="X624" s="51" t="s">
        <v>54</v>
      </c>
      <c r="Y624" s="50" t="s">
        <v>54</v>
      </c>
      <c r="Z624" s="31" t="s">
        <v>54</v>
      </c>
      <c r="AA624" s="50" t="s">
        <v>54</v>
      </c>
      <c r="AB624" s="31" t="s">
        <v>54</v>
      </c>
      <c r="AC624" s="61" t="s">
        <v>54</v>
      </c>
      <c r="AD624" s="62" t="s">
        <v>54</v>
      </c>
      <c r="AE624" s="59" t="s">
        <v>54</v>
      </c>
      <c r="AF624" s="51"/>
      <c r="AG624" s="52"/>
      <c r="AH624" s="52"/>
      <c r="AI624" s="50" t="s">
        <v>55</v>
      </c>
      <c r="AJ624" s="160">
        <v>617</v>
      </c>
      <c r="AK624" s="128"/>
      <c r="AL624" s="8" t="s">
        <v>2115</v>
      </c>
      <c r="AN624" s="129" t="str">
        <f t="shared" si="19"/>
        <v>No</v>
      </c>
    </row>
    <row r="625" spans="1:43" s="8" customFormat="1" ht="65.25" customHeight="1" x14ac:dyDescent="0.25">
      <c r="A625" s="151"/>
      <c r="B625" s="40" t="s">
        <v>2116</v>
      </c>
      <c r="C625" s="37" t="s">
        <v>2117</v>
      </c>
      <c r="D625" s="27" t="s">
        <v>2112</v>
      </c>
      <c r="E625" s="218" t="s">
        <v>2118</v>
      </c>
      <c r="F625" s="12" t="s">
        <v>2119</v>
      </c>
      <c r="G625" s="44" t="s">
        <v>63</v>
      </c>
      <c r="H625" s="250"/>
      <c r="I625" s="52"/>
      <c r="J625" s="52" t="s">
        <v>64</v>
      </c>
      <c r="K625" s="98" t="str">
        <f t="shared" si="20"/>
        <v>00 72 00</v>
      </c>
      <c r="L625" s="52" t="s">
        <v>57</v>
      </c>
      <c r="M625" s="44" t="s">
        <v>54</v>
      </c>
      <c r="N625" s="52" t="s">
        <v>54</v>
      </c>
      <c r="O625" s="76" t="s">
        <v>54</v>
      </c>
      <c r="P625" s="44" t="s">
        <v>54</v>
      </c>
      <c r="Q625" s="51" t="s">
        <v>54</v>
      </c>
      <c r="R625" s="51" t="s">
        <v>54</v>
      </c>
      <c r="S625" s="51" t="s">
        <v>54</v>
      </c>
      <c r="T625" s="51" t="s">
        <v>54</v>
      </c>
      <c r="U625" s="51" t="s">
        <v>54</v>
      </c>
      <c r="V625" s="51" t="s">
        <v>54</v>
      </c>
      <c r="W625" s="51" t="s">
        <v>54</v>
      </c>
      <c r="X625" s="51" t="s">
        <v>54</v>
      </c>
      <c r="Y625" s="50" t="s">
        <v>54</v>
      </c>
      <c r="Z625" s="31" t="s">
        <v>54</v>
      </c>
      <c r="AA625" s="50" t="s">
        <v>54</v>
      </c>
      <c r="AB625" s="31" t="s">
        <v>54</v>
      </c>
      <c r="AC625" s="61" t="s">
        <v>54</v>
      </c>
      <c r="AD625" s="62" t="s">
        <v>54</v>
      </c>
      <c r="AE625" s="59" t="s">
        <v>54</v>
      </c>
      <c r="AF625" s="51"/>
      <c r="AG625" s="52"/>
      <c r="AH625" s="52"/>
      <c r="AI625" s="50" t="s">
        <v>55</v>
      </c>
      <c r="AJ625" s="160">
        <v>618</v>
      </c>
      <c r="AK625" s="128"/>
      <c r="AL625" s="8" t="s">
        <v>2120</v>
      </c>
      <c r="AN625" s="129" t="str">
        <f t="shared" si="19"/>
        <v>No</v>
      </c>
    </row>
    <row r="626" spans="1:43" s="8" customFormat="1" ht="65.25" customHeight="1" x14ac:dyDescent="0.25">
      <c r="A626" s="151"/>
      <c r="B626" s="40" t="s">
        <v>2121</v>
      </c>
      <c r="C626" s="37" t="s">
        <v>2122</v>
      </c>
      <c r="D626" s="27" t="s">
        <v>83</v>
      </c>
      <c r="E626" s="218" t="s">
        <v>2123</v>
      </c>
      <c r="F626" s="12" t="s">
        <v>2124</v>
      </c>
      <c r="G626" s="44" t="s">
        <v>63</v>
      </c>
      <c r="H626" s="250"/>
      <c r="I626" s="52" t="s">
        <v>6893</v>
      </c>
      <c r="J626" s="52" t="s">
        <v>64</v>
      </c>
      <c r="K626" s="98" t="str">
        <f t="shared" si="20"/>
        <v>00 72 00</v>
      </c>
      <c r="L626" s="52" t="s">
        <v>57</v>
      </c>
      <c r="M626" s="44" t="s">
        <v>54</v>
      </c>
      <c r="N626" s="52" t="s">
        <v>54</v>
      </c>
      <c r="O626" s="76" t="s">
        <v>54</v>
      </c>
      <c r="P626" s="44" t="s">
        <v>54</v>
      </c>
      <c r="Q626" s="51" t="s">
        <v>54</v>
      </c>
      <c r="R626" s="51" t="s">
        <v>54</v>
      </c>
      <c r="S626" s="51" t="s">
        <v>54</v>
      </c>
      <c r="T626" s="51" t="s">
        <v>54</v>
      </c>
      <c r="U626" s="51" t="s">
        <v>54</v>
      </c>
      <c r="V626" s="51" t="s">
        <v>54</v>
      </c>
      <c r="W626" s="51" t="s">
        <v>54</v>
      </c>
      <c r="X626" s="51" t="s">
        <v>54</v>
      </c>
      <c r="Y626" s="50" t="s">
        <v>54</v>
      </c>
      <c r="Z626" s="31" t="s">
        <v>54</v>
      </c>
      <c r="AA626" s="50" t="s">
        <v>54</v>
      </c>
      <c r="AB626" s="31" t="s">
        <v>54</v>
      </c>
      <c r="AC626" s="61" t="s">
        <v>54</v>
      </c>
      <c r="AD626" s="62" t="s">
        <v>54</v>
      </c>
      <c r="AE626" s="59" t="s">
        <v>54</v>
      </c>
      <c r="AF626" s="51"/>
      <c r="AG626" s="52"/>
      <c r="AH626" s="52"/>
      <c r="AI626" s="50" t="s">
        <v>55</v>
      </c>
      <c r="AJ626" s="160">
        <v>619</v>
      </c>
      <c r="AK626" s="128"/>
      <c r="AL626" s="8" t="s">
        <v>2125</v>
      </c>
      <c r="AN626" s="129" t="str">
        <f t="shared" si="19"/>
        <v>No</v>
      </c>
    </row>
    <row r="627" spans="1:43" s="8" customFormat="1" ht="65.25" customHeight="1" x14ac:dyDescent="0.25">
      <c r="A627" s="151"/>
      <c r="B627" s="40" t="s">
        <v>2126</v>
      </c>
      <c r="C627" s="37" t="s">
        <v>2127</v>
      </c>
      <c r="D627" s="27" t="s">
        <v>1726</v>
      </c>
      <c r="E627" s="218" t="s">
        <v>2128</v>
      </c>
      <c r="F627" s="12" t="s">
        <v>2129</v>
      </c>
      <c r="G627" s="44" t="s">
        <v>63</v>
      </c>
      <c r="H627" s="250"/>
      <c r="I627" s="52"/>
      <c r="J627" s="52" t="s">
        <v>64</v>
      </c>
      <c r="K627" s="98" t="str">
        <f t="shared" si="20"/>
        <v>00 72 00</v>
      </c>
      <c r="L627" s="52" t="s">
        <v>57</v>
      </c>
      <c r="M627" s="44" t="s">
        <v>54</v>
      </c>
      <c r="N627" s="52" t="s">
        <v>54</v>
      </c>
      <c r="O627" s="76" t="s">
        <v>54</v>
      </c>
      <c r="P627" s="44" t="s">
        <v>54</v>
      </c>
      <c r="Q627" s="51" t="s">
        <v>54</v>
      </c>
      <c r="R627" s="51" t="s">
        <v>54</v>
      </c>
      <c r="S627" s="51" t="s">
        <v>54</v>
      </c>
      <c r="T627" s="51" t="s">
        <v>54</v>
      </c>
      <c r="U627" s="51" t="s">
        <v>54</v>
      </c>
      <c r="V627" s="51" t="s">
        <v>54</v>
      </c>
      <c r="W627" s="51" t="s">
        <v>54</v>
      </c>
      <c r="X627" s="51" t="s">
        <v>54</v>
      </c>
      <c r="Y627" s="50" t="s">
        <v>54</v>
      </c>
      <c r="Z627" s="31" t="s">
        <v>54</v>
      </c>
      <c r="AA627" s="50" t="s">
        <v>54</v>
      </c>
      <c r="AB627" s="31" t="s">
        <v>54</v>
      </c>
      <c r="AC627" s="61" t="s">
        <v>54</v>
      </c>
      <c r="AD627" s="62" t="s">
        <v>54</v>
      </c>
      <c r="AE627" s="59" t="s">
        <v>54</v>
      </c>
      <c r="AF627" s="51"/>
      <c r="AG627" s="52"/>
      <c r="AH627" s="52"/>
      <c r="AI627" s="50" t="s">
        <v>55</v>
      </c>
      <c r="AJ627" s="160">
        <v>620</v>
      </c>
      <c r="AK627" s="128"/>
      <c r="AL627" s="8" t="s">
        <v>2130</v>
      </c>
      <c r="AN627" s="129" t="str">
        <f t="shared" si="19"/>
        <v>No</v>
      </c>
    </row>
    <row r="628" spans="1:43" s="8" customFormat="1" ht="65.25" customHeight="1" x14ac:dyDescent="0.25">
      <c r="A628" s="151"/>
      <c r="B628" s="40" t="s">
        <v>2131</v>
      </c>
      <c r="C628" s="37" t="s">
        <v>2132</v>
      </c>
      <c r="D628" s="27" t="s">
        <v>2112</v>
      </c>
      <c r="E628" s="218" t="s">
        <v>2133</v>
      </c>
      <c r="F628" s="12" t="s">
        <v>2134</v>
      </c>
      <c r="G628" s="44" t="s">
        <v>51</v>
      </c>
      <c r="H628" s="250"/>
      <c r="I628" s="52"/>
      <c r="J628" s="52" t="s">
        <v>64</v>
      </c>
      <c r="K628" s="98" t="str">
        <f t="shared" si="20"/>
        <v>00 21 00</v>
      </c>
      <c r="L628" s="52" t="s">
        <v>199</v>
      </c>
      <c r="M628" s="44" t="s">
        <v>54</v>
      </c>
      <c r="N628" s="52" t="s">
        <v>54</v>
      </c>
      <c r="O628" s="76" t="s">
        <v>54</v>
      </c>
      <c r="P628" s="44" t="s">
        <v>54</v>
      </c>
      <c r="Q628" s="51" t="s">
        <v>54</v>
      </c>
      <c r="R628" s="51" t="s">
        <v>54</v>
      </c>
      <c r="S628" s="51" t="s">
        <v>54</v>
      </c>
      <c r="T628" s="51" t="s">
        <v>54</v>
      </c>
      <c r="U628" s="51" t="s">
        <v>54</v>
      </c>
      <c r="V628" s="51" t="s">
        <v>54</v>
      </c>
      <c r="W628" s="51" t="s">
        <v>54</v>
      </c>
      <c r="X628" s="51" t="s">
        <v>54</v>
      </c>
      <c r="Y628" s="50" t="s">
        <v>54</v>
      </c>
      <c r="Z628" s="31"/>
      <c r="AA628" s="50"/>
      <c r="AB628" s="31" t="s">
        <v>54</v>
      </c>
      <c r="AC628" s="61" t="s">
        <v>54</v>
      </c>
      <c r="AD628" s="62" t="s">
        <v>54</v>
      </c>
      <c r="AE628" s="59" t="s">
        <v>54</v>
      </c>
      <c r="AF628" s="51"/>
      <c r="AG628" s="52"/>
      <c r="AH628" s="52"/>
      <c r="AI628" s="50" t="s">
        <v>55</v>
      </c>
      <c r="AJ628" s="160">
        <v>621</v>
      </c>
      <c r="AK628" s="128"/>
      <c r="AL628" s="8" t="s">
        <v>2135</v>
      </c>
      <c r="AN628" s="129" t="str">
        <f t="shared" si="19"/>
        <v>No</v>
      </c>
    </row>
    <row r="629" spans="1:43" s="8" customFormat="1" ht="65.25" customHeight="1" x14ac:dyDescent="0.25">
      <c r="A629" s="151"/>
      <c r="B629" s="40" t="s">
        <v>2136</v>
      </c>
      <c r="C629" s="37" t="s">
        <v>2137</v>
      </c>
      <c r="D629" s="27" t="s">
        <v>2138</v>
      </c>
      <c r="E629" s="218" t="s">
        <v>2139</v>
      </c>
      <c r="F629" s="12" t="s">
        <v>2140</v>
      </c>
      <c r="G629" s="44" t="s">
        <v>63</v>
      </c>
      <c r="H629" s="250"/>
      <c r="I629" s="52"/>
      <c r="J629" s="52" t="s">
        <v>64</v>
      </c>
      <c r="K629" s="98" t="str">
        <f t="shared" si="20"/>
        <v>00 72 00</v>
      </c>
      <c r="L629" s="52" t="s">
        <v>57</v>
      </c>
      <c r="M629" s="44" t="s">
        <v>157</v>
      </c>
      <c r="N629" s="52" t="s">
        <v>157</v>
      </c>
      <c r="O629" s="76" t="s">
        <v>157</v>
      </c>
      <c r="P629" s="44" t="s">
        <v>157</v>
      </c>
      <c r="Q629" s="51" t="s">
        <v>157</v>
      </c>
      <c r="R629" s="51" t="s">
        <v>157</v>
      </c>
      <c r="S629" s="51" t="s">
        <v>157</v>
      </c>
      <c r="T629" s="51" t="s">
        <v>157</v>
      </c>
      <c r="U629" s="51" t="s">
        <v>157</v>
      </c>
      <c r="V629" s="51" t="s">
        <v>157</v>
      </c>
      <c r="W629" s="51" t="s">
        <v>157</v>
      </c>
      <c r="X629" s="51" t="s">
        <v>157</v>
      </c>
      <c r="Y629" s="50" t="s">
        <v>157</v>
      </c>
      <c r="Z629" s="31"/>
      <c r="AA629" s="50"/>
      <c r="AB629" s="31" t="s">
        <v>157</v>
      </c>
      <c r="AC629" s="51" t="s">
        <v>157</v>
      </c>
      <c r="AD629" s="52" t="s">
        <v>157</v>
      </c>
      <c r="AE629" s="44" t="s">
        <v>157</v>
      </c>
      <c r="AF629" s="51"/>
      <c r="AG629" s="52"/>
      <c r="AH629" s="52"/>
      <c r="AI629" s="50" t="s">
        <v>55</v>
      </c>
      <c r="AJ629" s="160">
        <v>622</v>
      </c>
      <c r="AK629" s="128"/>
      <c r="AL629" s="8" t="s">
        <v>2141</v>
      </c>
      <c r="AN629" s="129" t="str">
        <f t="shared" si="19"/>
        <v>No</v>
      </c>
    </row>
    <row r="630" spans="1:43" s="8" customFormat="1" ht="65.25" customHeight="1" x14ac:dyDescent="0.25">
      <c r="A630" s="151"/>
      <c r="B630" s="40" t="s">
        <v>2142</v>
      </c>
      <c r="C630" s="37" t="s">
        <v>2143</v>
      </c>
      <c r="D630" s="27" t="s">
        <v>1029</v>
      </c>
      <c r="E630" s="218" t="s">
        <v>2144</v>
      </c>
      <c r="F630" s="12" t="s">
        <v>1292</v>
      </c>
      <c r="G630" s="44" t="s">
        <v>63</v>
      </c>
      <c r="H630" s="250"/>
      <c r="I630" s="52" t="s">
        <v>6893</v>
      </c>
      <c r="J630" s="52" t="s">
        <v>64</v>
      </c>
      <c r="K630" s="98" t="str">
        <f t="shared" si="20"/>
        <v>00 72 00</v>
      </c>
      <c r="L630" s="52" t="s">
        <v>57</v>
      </c>
      <c r="M630" s="44" t="s">
        <v>157</v>
      </c>
      <c r="N630" s="52" t="s">
        <v>157</v>
      </c>
      <c r="O630" s="76" t="s">
        <v>157</v>
      </c>
      <c r="P630" s="44" t="s">
        <v>157</v>
      </c>
      <c r="Q630" s="51" t="s">
        <v>157</v>
      </c>
      <c r="R630" s="51" t="s">
        <v>157</v>
      </c>
      <c r="S630" s="51" t="s">
        <v>157</v>
      </c>
      <c r="T630" s="51" t="s">
        <v>157</v>
      </c>
      <c r="U630" s="51" t="s">
        <v>157</v>
      </c>
      <c r="V630" s="51" t="s">
        <v>157</v>
      </c>
      <c r="W630" s="51" t="s">
        <v>157</v>
      </c>
      <c r="X630" s="51" t="s">
        <v>157</v>
      </c>
      <c r="Y630" s="50" t="s">
        <v>157</v>
      </c>
      <c r="Z630" s="31" t="s">
        <v>157</v>
      </c>
      <c r="AA630" s="50" t="s">
        <v>157</v>
      </c>
      <c r="AB630" s="31" t="s">
        <v>157</v>
      </c>
      <c r="AC630" s="51" t="s">
        <v>157</v>
      </c>
      <c r="AD630" s="52" t="s">
        <v>157</v>
      </c>
      <c r="AE630" s="44" t="s">
        <v>157</v>
      </c>
      <c r="AF630" s="51" t="s">
        <v>54</v>
      </c>
      <c r="AG630" s="52" t="s">
        <v>54</v>
      </c>
      <c r="AH630" s="52"/>
      <c r="AI630" s="50" t="s">
        <v>55</v>
      </c>
      <c r="AJ630" s="160">
        <v>623</v>
      </c>
      <c r="AK630" s="128"/>
      <c r="AL630" s="8" t="s">
        <v>2145</v>
      </c>
      <c r="AN630" s="129" t="str">
        <f t="shared" si="19"/>
        <v>No</v>
      </c>
    </row>
    <row r="631" spans="1:43" s="8" customFormat="1" ht="65.25" customHeight="1" x14ac:dyDescent="0.25">
      <c r="A631" s="151"/>
      <c r="B631" s="40" t="s">
        <v>7543</v>
      </c>
      <c r="C631" s="37" t="s">
        <v>613</v>
      </c>
      <c r="D631" s="27" t="s">
        <v>6794</v>
      </c>
      <c r="E631" s="218" t="s">
        <v>6795</v>
      </c>
      <c r="F631" s="12" t="s">
        <v>6797</v>
      </c>
      <c r="G631" s="44" t="s">
        <v>63</v>
      </c>
      <c r="H631" s="250"/>
      <c r="I631" s="52" t="s">
        <v>6893</v>
      </c>
      <c r="J631" s="52" t="s">
        <v>64</v>
      </c>
      <c r="K631" s="98" t="str">
        <f t="shared" si="20"/>
        <v>00 72 00</v>
      </c>
      <c r="L631" s="52" t="s">
        <v>57</v>
      </c>
      <c r="M631" s="44" t="s">
        <v>54</v>
      </c>
      <c r="N631" s="52"/>
      <c r="O631" s="76"/>
      <c r="P631" s="44" t="s">
        <v>54</v>
      </c>
      <c r="Q631" s="51" t="s">
        <v>54</v>
      </c>
      <c r="R631" s="51" t="s">
        <v>54</v>
      </c>
      <c r="S631" s="51" t="s">
        <v>54</v>
      </c>
      <c r="T631" s="51" t="s">
        <v>54</v>
      </c>
      <c r="U631" s="51" t="s">
        <v>54</v>
      </c>
      <c r="V631" s="51" t="s">
        <v>54</v>
      </c>
      <c r="W631" s="51" t="s">
        <v>54</v>
      </c>
      <c r="X631" s="51" t="s">
        <v>54</v>
      </c>
      <c r="Y631" s="50" t="s">
        <v>54</v>
      </c>
      <c r="Z631" s="31"/>
      <c r="AA631" s="50"/>
      <c r="AB631" s="31" t="s">
        <v>54</v>
      </c>
      <c r="AC631" s="51" t="s">
        <v>54</v>
      </c>
      <c r="AD631" s="52" t="s">
        <v>54</v>
      </c>
      <c r="AE631" s="44"/>
      <c r="AF631" s="51"/>
      <c r="AG631" s="52"/>
      <c r="AH631" s="52"/>
      <c r="AI631" s="50" t="s">
        <v>55</v>
      </c>
      <c r="AJ631" s="160">
        <v>624</v>
      </c>
      <c r="AK631" s="128"/>
      <c r="AL631" s="8" t="s">
        <v>6796</v>
      </c>
      <c r="AN631" s="129" t="str">
        <f t="shared" si="19"/>
        <v>No</v>
      </c>
    </row>
    <row r="632" spans="1:43" s="8" customFormat="1" ht="65.25" customHeight="1" x14ac:dyDescent="0.25">
      <c r="A632" s="151"/>
      <c r="B632" s="40" t="s">
        <v>2146</v>
      </c>
      <c r="C632" s="37" t="s">
        <v>2147</v>
      </c>
      <c r="D632" s="27" t="s">
        <v>83</v>
      </c>
      <c r="E632" s="218" t="s">
        <v>6798</v>
      </c>
      <c r="F632" s="12" t="s">
        <v>7508</v>
      </c>
      <c r="G632" s="44" t="s">
        <v>63</v>
      </c>
      <c r="H632" s="250"/>
      <c r="I632" s="52"/>
      <c r="J632" s="52" t="s">
        <v>64</v>
      </c>
      <c r="K632" s="98" t="str">
        <f t="shared" si="20"/>
        <v>00 72 00</v>
      </c>
      <c r="L632" s="52" t="s">
        <v>57</v>
      </c>
      <c r="M632" s="44" t="s">
        <v>54</v>
      </c>
      <c r="N632" s="52" t="s">
        <v>54</v>
      </c>
      <c r="O632" s="76" t="s">
        <v>54</v>
      </c>
      <c r="P632" s="44" t="s">
        <v>54</v>
      </c>
      <c r="Q632" s="51" t="s">
        <v>54</v>
      </c>
      <c r="R632" s="51" t="s">
        <v>54</v>
      </c>
      <c r="S632" s="51" t="s">
        <v>54</v>
      </c>
      <c r="T632" s="51" t="s">
        <v>54</v>
      </c>
      <c r="U632" s="51" t="s">
        <v>54</v>
      </c>
      <c r="V632" s="51" t="s">
        <v>54</v>
      </c>
      <c r="W632" s="51" t="s">
        <v>54</v>
      </c>
      <c r="X632" s="51" t="s">
        <v>54</v>
      </c>
      <c r="Y632" s="50" t="s">
        <v>54</v>
      </c>
      <c r="Z632" s="31"/>
      <c r="AA632" s="50"/>
      <c r="AB632" s="31" t="s">
        <v>54</v>
      </c>
      <c r="AC632" s="51" t="s">
        <v>54</v>
      </c>
      <c r="AD632" s="52" t="s">
        <v>54</v>
      </c>
      <c r="AE632" s="44" t="s">
        <v>54</v>
      </c>
      <c r="AF632" s="51"/>
      <c r="AG632" s="52"/>
      <c r="AH632" s="52"/>
      <c r="AI632" s="50" t="s">
        <v>55</v>
      </c>
      <c r="AJ632" s="160">
        <v>625</v>
      </c>
      <c r="AK632" s="128"/>
      <c r="AL632" s="8" t="s">
        <v>2148</v>
      </c>
      <c r="AN632" s="129" t="str">
        <f t="shared" si="19"/>
        <v>No</v>
      </c>
    </row>
    <row r="633" spans="1:43" s="8" customFormat="1" ht="65.25" customHeight="1" x14ac:dyDescent="0.25">
      <c r="A633" s="151"/>
      <c r="B633" s="40" t="s">
        <v>2146</v>
      </c>
      <c r="C633" s="37" t="s">
        <v>2149</v>
      </c>
      <c r="D633" s="27" t="s">
        <v>2150</v>
      </c>
      <c r="E633" s="218" t="s">
        <v>6798</v>
      </c>
      <c r="F633" s="12" t="s">
        <v>2151</v>
      </c>
      <c r="G633" s="44" t="s">
        <v>63</v>
      </c>
      <c r="H633" s="250"/>
      <c r="I633" s="52"/>
      <c r="J633" s="52" t="s">
        <v>64</v>
      </c>
      <c r="K633" s="98" t="str">
        <f t="shared" si="20"/>
        <v>00 72 00</v>
      </c>
      <c r="L633" s="52" t="s">
        <v>57</v>
      </c>
      <c r="M633" s="44" t="s">
        <v>54</v>
      </c>
      <c r="N633" s="52" t="s">
        <v>54</v>
      </c>
      <c r="O633" s="76" t="s">
        <v>54</v>
      </c>
      <c r="P633" s="44" t="s">
        <v>54</v>
      </c>
      <c r="Q633" s="51" t="s">
        <v>54</v>
      </c>
      <c r="R633" s="51" t="s">
        <v>54</v>
      </c>
      <c r="S633" s="51" t="s">
        <v>54</v>
      </c>
      <c r="T633" s="51" t="s">
        <v>54</v>
      </c>
      <c r="U633" s="51" t="s">
        <v>54</v>
      </c>
      <c r="V633" s="51" t="s">
        <v>54</v>
      </c>
      <c r="W633" s="51" t="s">
        <v>54</v>
      </c>
      <c r="X633" s="51" t="s">
        <v>54</v>
      </c>
      <c r="Y633" s="50" t="s">
        <v>54</v>
      </c>
      <c r="Z633" s="31"/>
      <c r="AA633" s="50"/>
      <c r="AB633" s="31" t="s">
        <v>54</v>
      </c>
      <c r="AC633" s="51" t="s">
        <v>54</v>
      </c>
      <c r="AD633" s="52" t="s">
        <v>54</v>
      </c>
      <c r="AE633" s="44" t="s">
        <v>54</v>
      </c>
      <c r="AF633" s="51"/>
      <c r="AG633" s="52"/>
      <c r="AH633" s="52"/>
      <c r="AI633" s="50" t="s">
        <v>55</v>
      </c>
      <c r="AJ633" s="160">
        <v>626</v>
      </c>
      <c r="AK633" s="128"/>
      <c r="AL633" s="8" t="s">
        <v>2152</v>
      </c>
      <c r="AN633" s="129" t="str">
        <f t="shared" si="19"/>
        <v>Yes</v>
      </c>
      <c r="AO633" s="129" t="s">
        <v>57</v>
      </c>
      <c r="AP633" s="129"/>
      <c r="AQ633" s="129"/>
    </row>
    <row r="634" spans="1:43" s="8" customFormat="1" ht="65.25" customHeight="1" x14ac:dyDescent="0.25">
      <c r="A634" s="64"/>
      <c r="B634" s="105" t="s">
        <v>78</v>
      </c>
      <c r="C634" s="106" t="s">
        <v>79</v>
      </c>
      <c r="D634" s="13" t="s">
        <v>2150</v>
      </c>
      <c r="E634" s="218" t="s">
        <v>2153</v>
      </c>
      <c r="F634" s="94" t="s">
        <v>2154</v>
      </c>
      <c r="G634" s="44" t="s">
        <v>63</v>
      </c>
      <c r="H634" s="52"/>
      <c r="I634" s="52"/>
      <c r="J634" s="52" t="s">
        <v>64</v>
      </c>
      <c r="K634" s="98" t="str">
        <f t="shared" si="20"/>
        <v>00 72 00</v>
      </c>
      <c r="L634" s="52" t="s">
        <v>57</v>
      </c>
      <c r="M634" s="44" t="s">
        <v>54</v>
      </c>
      <c r="N634" s="52" t="s">
        <v>54</v>
      </c>
      <c r="O634" s="76" t="s">
        <v>54</v>
      </c>
      <c r="P634" s="44" t="s">
        <v>54</v>
      </c>
      <c r="Q634" s="51" t="s">
        <v>54</v>
      </c>
      <c r="R634" s="51" t="s">
        <v>54</v>
      </c>
      <c r="S634" s="51" t="s">
        <v>54</v>
      </c>
      <c r="T634" s="51" t="s">
        <v>54</v>
      </c>
      <c r="U634" s="51" t="s">
        <v>54</v>
      </c>
      <c r="V634" s="51" t="s">
        <v>54</v>
      </c>
      <c r="W634" s="51" t="s">
        <v>54</v>
      </c>
      <c r="X634" s="51" t="s">
        <v>54</v>
      </c>
      <c r="Y634" s="50" t="s">
        <v>54</v>
      </c>
      <c r="Z634" s="31"/>
      <c r="AA634" s="50"/>
      <c r="AB634" s="31" t="s">
        <v>54</v>
      </c>
      <c r="AC634" s="51" t="s">
        <v>54</v>
      </c>
      <c r="AD634" s="52" t="s">
        <v>54</v>
      </c>
      <c r="AE634" s="44" t="s">
        <v>54</v>
      </c>
      <c r="AF634" s="57"/>
      <c r="AG634" s="58"/>
      <c r="AH634" s="58"/>
      <c r="AI634" s="50" t="s">
        <v>55</v>
      </c>
      <c r="AJ634" s="160">
        <v>627</v>
      </c>
      <c r="AN634" s="8" t="str">
        <f t="shared" si="19"/>
        <v>No</v>
      </c>
    </row>
    <row r="635" spans="1:43" s="8" customFormat="1" ht="65.25" customHeight="1" x14ac:dyDescent="0.25">
      <c r="A635" s="151"/>
      <c r="B635" s="40" t="s">
        <v>2155</v>
      </c>
      <c r="C635" s="37" t="s">
        <v>2156</v>
      </c>
      <c r="D635" s="27" t="s">
        <v>2157</v>
      </c>
      <c r="E635" s="218" t="s">
        <v>6799</v>
      </c>
      <c r="F635" s="12" t="s">
        <v>2158</v>
      </c>
      <c r="G635" s="44" t="s">
        <v>51</v>
      </c>
      <c r="H635" s="250"/>
      <c r="I635" s="52"/>
      <c r="J635" s="52" t="s">
        <v>70</v>
      </c>
      <c r="K635" s="98" t="str">
        <f t="shared" si="20"/>
        <v>00 21 00</v>
      </c>
      <c r="L635" s="52" t="s">
        <v>199</v>
      </c>
      <c r="M635" s="44" t="s">
        <v>54</v>
      </c>
      <c r="N635" s="52" t="s">
        <v>54</v>
      </c>
      <c r="O635" s="76" t="s">
        <v>54</v>
      </c>
      <c r="P635" s="44" t="s">
        <v>54</v>
      </c>
      <c r="Q635" s="51" t="s">
        <v>54</v>
      </c>
      <c r="R635" s="51" t="s">
        <v>54</v>
      </c>
      <c r="S635" s="51" t="s">
        <v>54</v>
      </c>
      <c r="T635" s="51" t="s">
        <v>54</v>
      </c>
      <c r="U635" s="51" t="s">
        <v>54</v>
      </c>
      <c r="V635" s="51" t="s">
        <v>54</v>
      </c>
      <c r="W635" s="51" t="s">
        <v>54</v>
      </c>
      <c r="X635" s="51" t="s">
        <v>54</v>
      </c>
      <c r="Y635" s="50" t="s">
        <v>54</v>
      </c>
      <c r="Z635" s="31"/>
      <c r="AA635" s="55"/>
      <c r="AB635" s="31"/>
      <c r="AC635" s="51" t="s">
        <v>54</v>
      </c>
      <c r="AD635" s="52" t="s">
        <v>54</v>
      </c>
      <c r="AE635" s="44"/>
      <c r="AF635" s="51"/>
      <c r="AG635" s="52"/>
      <c r="AH635" s="52"/>
      <c r="AI635" s="50" t="s">
        <v>55</v>
      </c>
      <c r="AJ635" s="160">
        <v>628</v>
      </c>
      <c r="AK635" s="128"/>
      <c r="AL635" s="8" t="s">
        <v>2159</v>
      </c>
      <c r="AN635" s="129" t="str">
        <f t="shared" si="19"/>
        <v>No</v>
      </c>
    </row>
    <row r="636" spans="1:43" s="8" customFormat="1" ht="65.25" customHeight="1" x14ac:dyDescent="0.25">
      <c r="A636" s="151"/>
      <c r="B636" s="40" t="s">
        <v>2160</v>
      </c>
      <c r="C636" s="37" t="s">
        <v>2161</v>
      </c>
      <c r="D636" s="27" t="s">
        <v>664</v>
      </c>
      <c r="E636" s="218" t="s">
        <v>6800</v>
      </c>
      <c r="F636" s="12" t="s">
        <v>1539</v>
      </c>
      <c r="G636" s="44" t="s">
        <v>63</v>
      </c>
      <c r="H636" s="250"/>
      <c r="I636" s="52" t="s">
        <v>6893</v>
      </c>
      <c r="J636" s="52" t="s">
        <v>64</v>
      </c>
      <c r="K636" s="98" t="str">
        <f t="shared" si="20"/>
        <v>00 72 00</v>
      </c>
      <c r="L636" s="52" t="s">
        <v>57</v>
      </c>
      <c r="M636" s="44" t="s">
        <v>157</v>
      </c>
      <c r="N636" s="52"/>
      <c r="O636" s="76" t="s">
        <v>157</v>
      </c>
      <c r="P636" s="44" t="s">
        <v>54</v>
      </c>
      <c r="Q636" s="51" t="s">
        <v>54</v>
      </c>
      <c r="R636" s="51" t="s">
        <v>54</v>
      </c>
      <c r="S636" s="51" t="s">
        <v>54</v>
      </c>
      <c r="T636" s="51" t="s">
        <v>54</v>
      </c>
      <c r="U636" s="51" t="s">
        <v>54</v>
      </c>
      <c r="V636" s="51" t="s">
        <v>54</v>
      </c>
      <c r="W636" s="51" t="s">
        <v>54</v>
      </c>
      <c r="X636" s="51" t="s">
        <v>54</v>
      </c>
      <c r="Y636" s="50" t="s">
        <v>54</v>
      </c>
      <c r="Z636" s="31" t="s">
        <v>157</v>
      </c>
      <c r="AA636" s="50" t="s">
        <v>157</v>
      </c>
      <c r="AB636" s="31" t="s">
        <v>54</v>
      </c>
      <c r="AC636" s="51" t="s">
        <v>157</v>
      </c>
      <c r="AD636" s="52" t="s">
        <v>54</v>
      </c>
      <c r="AE636" s="44" t="s">
        <v>54</v>
      </c>
      <c r="AF636" s="51"/>
      <c r="AG636" s="52"/>
      <c r="AH636" s="52"/>
      <c r="AI636" s="50" t="s">
        <v>55</v>
      </c>
      <c r="AJ636" s="160">
        <v>629</v>
      </c>
      <c r="AK636" s="128"/>
      <c r="AL636" s="8" t="s">
        <v>2162</v>
      </c>
      <c r="AN636" s="129" t="str">
        <f t="shared" si="19"/>
        <v>No</v>
      </c>
    </row>
    <row r="637" spans="1:43" s="8" customFormat="1" ht="65.25" customHeight="1" x14ac:dyDescent="0.25">
      <c r="A637" s="151"/>
      <c r="B637" s="40" t="s">
        <v>2160</v>
      </c>
      <c r="C637" s="37" t="s">
        <v>2163</v>
      </c>
      <c r="D637" s="27" t="s">
        <v>2164</v>
      </c>
      <c r="E637" s="218" t="s">
        <v>6800</v>
      </c>
      <c r="F637" s="12" t="s">
        <v>2165</v>
      </c>
      <c r="G637" s="44" t="s">
        <v>63</v>
      </c>
      <c r="H637" s="250"/>
      <c r="I637" s="52"/>
      <c r="J637" s="52" t="s">
        <v>64</v>
      </c>
      <c r="K637" s="98" t="str">
        <f t="shared" si="20"/>
        <v>00 72 00</v>
      </c>
      <c r="L637" s="52" t="s">
        <v>57</v>
      </c>
      <c r="M637" s="44"/>
      <c r="N637" s="52" t="s">
        <v>157</v>
      </c>
      <c r="O637" s="76"/>
      <c r="P637" s="44" t="s">
        <v>54</v>
      </c>
      <c r="Q637" s="51" t="s">
        <v>54</v>
      </c>
      <c r="R637" s="51" t="s">
        <v>54</v>
      </c>
      <c r="S637" s="51" t="s">
        <v>54</v>
      </c>
      <c r="T637" s="51" t="s">
        <v>54</v>
      </c>
      <c r="U637" s="51" t="s">
        <v>54</v>
      </c>
      <c r="V637" s="51" t="s">
        <v>54</v>
      </c>
      <c r="W637" s="51" t="s">
        <v>54</v>
      </c>
      <c r="X637" s="51" t="s">
        <v>54</v>
      </c>
      <c r="Y637" s="50" t="s">
        <v>54</v>
      </c>
      <c r="Z637" s="31"/>
      <c r="AA637" s="50"/>
      <c r="AB637" s="31" t="s">
        <v>54</v>
      </c>
      <c r="AC637" s="51"/>
      <c r="AD637" s="52" t="s">
        <v>54</v>
      </c>
      <c r="AE637" s="44" t="s">
        <v>54</v>
      </c>
      <c r="AF637" s="51"/>
      <c r="AG637" s="52"/>
      <c r="AH637" s="52"/>
      <c r="AI637" s="50" t="s">
        <v>55</v>
      </c>
      <c r="AJ637" s="160">
        <v>630</v>
      </c>
      <c r="AK637" s="128"/>
      <c r="AL637" s="8" t="s">
        <v>2166</v>
      </c>
      <c r="AN637" s="129" t="str">
        <f t="shared" si="19"/>
        <v>Yes</v>
      </c>
      <c r="AO637" s="129" t="s">
        <v>57</v>
      </c>
      <c r="AP637" s="129"/>
      <c r="AQ637" s="129"/>
    </row>
    <row r="638" spans="1:43" s="8" customFormat="1" ht="65.25" customHeight="1" x14ac:dyDescent="0.25">
      <c r="A638" s="151"/>
      <c r="B638" s="40" t="s">
        <v>2167</v>
      </c>
      <c r="C638" s="37" t="s">
        <v>2168</v>
      </c>
      <c r="D638" s="27" t="s">
        <v>2169</v>
      </c>
      <c r="E638" s="218" t="s">
        <v>6801</v>
      </c>
      <c r="F638" s="12" t="s">
        <v>1292</v>
      </c>
      <c r="G638" s="44" t="s">
        <v>63</v>
      </c>
      <c r="H638" s="250"/>
      <c r="I638" s="52" t="s">
        <v>6893</v>
      </c>
      <c r="J638" s="52" t="s">
        <v>64</v>
      </c>
      <c r="K638" s="98" t="str">
        <f t="shared" si="20"/>
        <v>00 72 00</v>
      </c>
      <c r="L638" s="52" t="s">
        <v>57</v>
      </c>
      <c r="M638" s="44" t="s">
        <v>157</v>
      </c>
      <c r="N638" s="52" t="s">
        <v>157</v>
      </c>
      <c r="O638" s="76" t="s">
        <v>157</v>
      </c>
      <c r="P638" s="44" t="s">
        <v>157</v>
      </c>
      <c r="Q638" s="51" t="s">
        <v>157</v>
      </c>
      <c r="R638" s="51" t="s">
        <v>157</v>
      </c>
      <c r="S638" s="51" t="s">
        <v>157</v>
      </c>
      <c r="T638" s="51" t="s">
        <v>157</v>
      </c>
      <c r="U638" s="51" t="s">
        <v>157</v>
      </c>
      <c r="V638" s="51" t="s">
        <v>157</v>
      </c>
      <c r="W638" s="51" t="s">
        <v>157</v>
      </c>
      <c r="X638" s="51" t="s">
        <v>157</v>
      </c>
      <c r="Y638" s="50" t="s">
        <v>157</v>
      </c>
      <c r="Z638" s="31" t="s">
        <v>157</v>
      </c>
      <c r="AA638" s="50" t="s">
        <v>157</v>
      </c>
      <c r="AB638" s="31" t="s">
        <v>157</v>
      </c>
      <c r="AC638" s="51" t="s">
        <v>157</v>
      </c>
      <c r="AD638" s="52" t="s">
        <v>157</v>
      </c>
      <c r="AE638" s="44" t="s">
        <v>157</v>
      </c>
      <c r="AF638" s="51"/>
      <c r="AG638" s="52"/>
      <c r="AH638" s="52"/>
      <c r="AI638" s="50" t="s">
        <v>55</v>
      </c>
      <c r="AJ638" s="160">
        <v>631</v>
      </c>
      <c r="AK638" s="128"/>
      <c r="AL638" s="8" t="s">
        <v>2170</v>
      </c>
      <c r="AN638" s="129" t="str">
        <f t="shared" si="19"/>
        <v>No</v>
      </c>
    </row>
    <row r="639" spans="1:43" s="8" customFormat="1" ht="65.25" customHeight="1" x14ac:dyDescent="0.25">
      <c r="A639" s="151"/>
      <c r="B639" s="40" t="s">
        <v>2171</v>
      </c>
      <c r="C639" s="37" t="s">
        <v>2172</v>
      </c>
      <c r="D639" s="27" t="s">
        <v>1208</v>
      </c>
      <c r="E639" s="218" t="s">
        <v>6802</v>
      </c>
      <c r="F639" s="12" t="s">
        <v>2173</v>
      </c>
      <c r="G639" s="44" t="s">
        <v>63</v>
      </c>
      <c r="H639" s="250"/>
      <c r="I639" s="52"/>
      <c r="J639" s="52" t="s">
        <v>70</v>
      </c>
      <c r="K639" s="98" t="str">
        <f t="shared" si="20"/>
        <v>00 72 00</v>
      </c>
      <c r="L639" s="52" t="s">
        <v>57</v>
      </c>
      <c r="M639" s="44" t="s">
        <v>54</v>
      </c>
      <c r="N639" s="52" t="s">
        <v>54</v>
      </c>
      <c r="O639" s="78"/>
      <c r="P639" s="44" t="s">
        <v>54</v>
      </c>
      <c r="Q639" s="57"/>
      <c r="R639" s="51" t="s">
        <v>54</v>
      </c>
      <c r="S639" s="57"/>
      <c r="T639" s="57"/>
      <c r="U639" s="57"/>
      <c r="V639" s="57"/>
      <c r="W639" s="57"/>
      <c r="X639" s="57"/>
      <c r="Y639" s="55"/>
      <c r="Z639" s="56"/>
      <c r="AA639" s="55"/>
      <c r="AB639" s="31" t="s">
        <v>54</v>
      </c>
      <c r="AC639" s="51" t="s">
        <v>54</v>
      </c>
      <c r="AD639" s="52" t="s">
        <v>54</v>
      </c>
      <c r="AE639" s="44" t="s">
        <v>54</v>
      </c>
      <c r="AF639" s="51" t="s">
        <v>54</v>
      </c>
      <c r="AG639" s="52"/>
      <c r="AH639" s="52"/>
      <c r="AI639" s="50" t="s">
        <v>55</v>
      </c>
      <c r="AJ639" s="160">
        <v>632</v>
      </c>
      <c r="AK639" s="128"/>
      <c r="AL639" s="8" t="s">
        <v>2174</v>
      </c>
      <c r="AN639" s="129" t="str">
        <f t="shared" si="19"/>
        <v>No</v>
      </c>
    </row>
    <row r="640" spans="1:43" s="162" customFormat="1" ht="65.25" customHeight="1" x14ac:dyDescent="0.25">
      <c r="A640" s="153"/>
      <c r="B640" s="228" t="s">
        <v>2175</v>
      </c>
      <c r="C640" s="229" t="s">
        <v>2176</v>
      </c>
      <c r="D640" s="230" t="s">
        <v>1057</v>
      </c>
      <c r="E640" s="231" t="s">
        <v>2177</v>
      </c>
      <c r="F640" s="232" t="s">
        <v>2178</v>
      </c>
      <c r="G640" s="233" t="s">
        <v>51</v>
      </c>
      <c r="H640" s="234" t="s">
        <v>6497</v>
      </c>
      <c r="I640" s="235"/>
      <c r="J640" s="235" t="s">
        <v>70</v>
      </c>
      <c r="K640" s="236" t="str">
        <f t="shared" si="20"/>
        <v>00 45 00</v>
      </c>
      <c r="L640" s="235" t="s">
        <v>53</v>
      </c>
      <c r="M640" s="240" t="s">
        <v>54</v>
      </c>
      <c r="N640" s="243" t="s">
        <v>54</v>
      </c>
      <c r="O640" s="244" t="s">
        <v>54</v>
      </c>
      <c r="P640" s="240" t="s">
        <v>54</v>
      </c>
      <c r="Q640" s="241" t="s">
        <v>54</v>
      </c>
      <c r="R640" s="241" t="s">
        <v>54</v>
      </c>
      <c r="S640" s="241" t="s">
        <v>54</v>
      </c>
      <c r="T640" s="241" t="s">
        <v>54</v>
      </c>
      <c r="U640" s="241" t="s">
        <v>54</v>
      </c>
      <c r="V640" s="241" t="s">
        <v>54</v>
      </c>
      <c r="W640" s="241" t="s">
        <v>54</v>
      </c>
      <c r="X640" s="241" t="s">
        <v>54</v>
      </c>
      <c r="Y640" s="242" t="s">
        <v>54</v>
      </c>
      <c r="Z640" s="159"/>
      <c r="AA640" s="158"/>
      <c r="AB640" s="159"/>
      <c r="AC640" s="157"/>
      <c r="AD640" s="243" t="s">
        <v>54</v>
      </c>
      <c r="AE640" s="154"/>
      <c r="AF640" s="157"/>
      <c r="AG640" s="155"/>
      <c r="AH640" s="155"/>
      <c r="AI640" s="242" t="s">
        <v>55</v>
      </c>
      <c r="AJ640" s="160">
        <v>633</v>
      </c>
      <c r="AK640" s="161"/>
      <c r="AL640" s="162" t="s">
        <v>2179</v>
      </c>
      <c r="AN640" s="163" t="str">
        <f t="shared" si="19"/>
        <v>No</v>
      </c>
    </row>
    <row r="641" spans="1:40" s="162" customFormat="1" ht="65.25" customHeight="1" x14ac:dyDescent="0.25">
      <c r="A641" s="153"/>
      <c r="B641" s="228" t="s">
        <v>78</v>
      </c>
      <c r="C641" s="229" t="s">
        <v>79</v>
      </c>
      <c r="D641" s="230" t="s">
        <v>1057</v>
      </c>
      <c r="E641" s="231" t="s">
        <v>2180</v>
      </c>
      <c r="F641" s="232" t="s">
        <v>2181</v>
      </c>
      <c r="G641" s="233" t="s">
        <v>51</v>
      </c>
      <c r="H641" s="234" t="s">
        <v>6497</v>
      </c>
      <c r="I641" s="235"/>
      <c r="J641" s="235" t="s">
        <v>70</v>
      </c>
      <c r="K641" s="236" t="str">
        <f t="shared" si="20"/>
        <v>00 45 00</v>
      </c>
      <c r="L641" s="235" t="s">
        <v>53</v>
      </c>
      <c r="M641" s="240" t="s">
        <v>54</v>
      </c>
      <c r="N641" s="243" t="s">
        <v>54</v>
      </c>
      <c r="O641" s="244" t="s">
        <v>54</v>
      </c>
      <c r="P641" s="240" t="s">
        <v>54</v>
      </c>
      <c r="Q641" s="241" t="s">
        <v>54</v>
      </c>
      <c r="R641" s="241" t="s">
        <v>54</v>
      </c>
      <c r="S641" s="241" t="s">
        <v>54</v>
      </c>
      <c r="T641" s="241" t="s">
        <v>54</v>
      </c>
      <c r="U641" s="241" t="s">
        <v>54</v>
      </c>
      <c r="V641" s="241" t="s">
        <v>54</v>
      </c>
      <c r="W641" s="241" t="s">
        <v>54</v>
      </c>
      <c r="X641" s="241" t="s">
        <v>54</v>
      </c>
      <c r="Y641" s="242" t="s">
        <v>54</v>
      </c>
      <c r="Z641" s="159"/>
      <c r="AA641" s="158"/>
      <c r="AB641" s="159"/>
      <c r="AC641" s="157"/>
      <c r="AD641" s="243" t="s">
        <v>54</v>
      </c>
      <c r="AE641" s="154"/>
      <c r="AF641" s="157"/>
      <c r="AG641" s="155"/>
      <c r="AH641" s="155"/>
      <c r="AI641" s="242" t="s">
        <v>55</v>
      </c>
      <c r="AJ641" s="160">
        <v>634</v>
      </c>
      <c r="AK641" s="161"/>
      <c r="AN641" s="163" t="str">
        <f t="shared" si="19"/>
        <v>No</v>
      </c>
    </row>
    <row r="642" spans="1:40" s="162" customFormat="1" ht="65.25" customHeight="1" x14ac:dyDescent="0.25">
      <c r="A642" s="153"/>
      <c r="B642" s="228" t="s">
        <v>2182</v>
      </c>
      <c r="C642" s="229" t="s">
        <v>2183</v>
      </c>
      <c r="D642" s="230" t="s">
        <v>1057</v>
      </c>
      <c r="E642" s="231" t="s">
        <v>2184</v>
      </c>
      <c r="F642" s="232" t="s">
        <v>2185</v>
      </c>
      <c r="G642" s="233" t="s">
        <v>51</v>
      </c>
      <c r="H642" s="234" t="s">
        <v>6497</v>
      </c>
      <c r="I642" s="235"/>
      <c r="J642" s="235" t="s">
        <v>70</v>
      </c>
      <c r="K642" s="236" t="str">
        <f t="shared" si="20"/>
        <v>00 45 00</v>
      </c>
      <c r="L642" s="235" t="s">
        <v>53</v>
      </c>
      <c r="M642" s="240" t="s">
        <v>54</v>
      </c>
      <c r="N642" s="243" t="s">
        <v>54</v>
      </c>
      <c r="O642" s="244" t="s">
        <v>54</v>
      </c>
      <c r="P642" s="240" t="s">
        <v>54</v>
      </c>
      <c r="Q642" s="241" t="s">
        <v>54</v>
      </c>
      <c r="R642" s="241" t="s">
        <v>54</v>
      </c>
      <c r="S642" s="241" t="s">
        <v>54</v>
      </c>
      <c r="T642" s="241" t="s">
        <v>54</v>
      </c>
      <c r="U642" s="241" t="s">
        <v>54</v>
      </c>
      <c r="V642" s="241" t="s">
        <v>54</v>
      </c>
      <c r="W642" s="241" t="s">
        <v>54</v>
      </c>
      <c r="X642" s="241" t="s">
        <v>54</v>
      </c>
      <c r="Y642" s="242" t="s">
        <v>54</v>
      </c>
      <c r="Z642" s="159"/>
      <c r="AA642" s="158"/>
      <c r="AB642" s="159"/>
      <c r="AC642" s="157"/>
      <c r="AD642" s="243" t="s">
        <v>54</v>
      </c>
      <c r="AE642" s="154"/>
      <c r="AF642" s="157"/>
      <c r="AG642" s="155"/>
      <c r="AH642" s="155"/>
      <c r="AI642" s="242" t="s">
        <v>55</v>
      </c>
      <c r="AJ642" s="160">
        <v>635</v>
      </c>
      <c r="AK642" s="161"/>
      <c r="AL642" s="162" t="s">
        <v>2186</v>
      </c>
      <c r="AN642" s="163" t="str">
        <f t="shared" si="19"/>
        <v>No</v>
      </c>
    </row>
    <row r="643" spans="1:40" s="162" customFormat="1" ht="65.25" customHeight="1" x14ac:dyDescent="0.25">
      <c r="A643" s="153"/>
      <c r="B643" s="228" t="s">
        <v>78</v>
      </c>
      <c r="C643" s="229" t="s">
        <v>79</v>
      </c>
      <c r="D643" s="230" t="s">
        <v>1057</v>
      </c>
      <c r="E643" s="231" t="s">
        <v>2180</v>
      </c>
      <c r="F643" s="232" t="s">
        <v>2187</v>
      </c>
      <c r="G643" s="233" t="s">
        <v>51</v>
      </c>
      <c r="H643" s="234" t="s">
        <v>6497</v>
      </c>
      <c r="I643" s="235"/>
      <c r="J643" s="235" t="s">
        <v>70</v>
      </c>
      <c r="K643" s="236" t="str">
        <f t="shared" si="20"/>
        <v>00 45 00</v>
      </c>
      <c r="L643" s="235" t="s">
        <v>53</v>
      </c>
      <c r="M643" s="240" t="s">
        <v>54</v>
      </c>
      <c r="N643" s="243" t="s">
        <v>54</v>
      </c>
      <c r="O643" s="244" t="s">
        <v>54</v>
      </c>
      <c r="P643" s="240" t="s">
        <v>54</v>
      </c>
      <c r="Q643" s="241" t="s">
        <v>54</v>
      </c>
      <c r="R643" s="241" t="s">
        <v>54</v>
      </c>
      <c r="S643" s="241" t="s">
        <v>54</v>
      </c>
      <c r="T643" s="241" t="s">
        <v>54</v>
      </c>
      <c r="U643" s="241" t="s">
        <v>54</v>
      </c>
      <c r="V643" s="241" t="s">
        <v>54</v>
      </c>
      <c r="W643" s="241" t="s">
        <v>54</v>
      </c>
      <c r="X643" s="241" t="s">
        <v>54</v>
      </c>
      <c r="Y643" s="242" t="s">
        <v>54</v>
      </c>
      <c r="Z643" s="159"/>
      <c r="AA643" s="158"/>
      <c r="AB643" s="159"/>
      <c r="AC643" s="157"/>
      <c r="AD643" s="243" t="s">
        <v>54</v>
      </c>
      <c r="AE643" s="154"/>
      <c r="AF643" s="157"/>
      <c r="AG643" s="155"/>
      <c r="AH643" s="155"/>
      <c r="AI643" s="242" t="s">
        <v>55</v>
      </c>
      <c r="AJ643" s="160">
        <v>636</v>
      </c>
      <c r="AK643" s="161"/>
      <c r="AN643" s="163" t="str">
        <f t="shared" si="19"/>
        <v>No</v>
      </c>
    </row>
    <row r="644" spans="1:40" s="8" customFormat="1" ht="65.25" customHeight="1" x14ac:dyDescent="0.25">
      <c r="A644" s="151"/>
      <c r="B644" s="40" t="s">
        <v>2188</v>
      </c>
      <c r="C644" s="37" t="s">
        <v>2189</v>
      </c>
      <c r="D644" s="27" t="s">
        <v>1057</v>
      </c>
      <c r="E644" s="218" t="s">
        <v>6803</v>
      </c>
      <c r="F644" s="12" t="s">
        <v>2190</v>
      </c>
      <c r="G644" s="44" t="s">
        <v>63</v>
      </c>
      <c r="H644" s="250"/>
      <c r="I644" s="52"/>
      <c r="J644" s="52" t="s">
        <v>64</v>
      </c>
      <c r="K644" s="98" t="str">
        <f t="shared" si="20"/>
        <v>00 73 00</v>
      </c>
      <c r="L644" s="52" t="s">
        <v>2191</v>
      </c>
      <c r="M644" s="44" t="s">
        <v>54</v>
      </c>
      <c r="N644" s="52" t="s">
        <v>54</v>
      </c>
      <c r="O644" s="76" t="s">
        <v>54</v>
      </c>
      <c r="P644" s="44" t="s">
        <v>54</v>
      </c>
      <c r="Q644" s="51" t="s">
        <v>54</v>
      </c>
      <c r="R644" s="51" t="s">
        <v>54</v>
      </c>
      <c r="S644" s="51" t="s">
        <v>54</v>
      </c>
      <c r="T644" s="51" t="s">
        <v>54</v>
      </c>
      <c r="U644" s="51" t="s">
        <v>54</v>
      </c>
      <c r="V644" s="51" t="s">
        <v>54</v>
      </c>
      <c r="W644" s="51" t="s">
        <v>54</v>
      </c>
      <c r="X644" s="51" t="s">
        <v>54</v>
      </c>
      <c r="Y644" s="50" t="s">
        <v>54</v>
      </c>
      <c r="Z644" s="31"/>
      <c r="AA644" s="55"/>
      <c r="AB644" s="31"/>
      <c r="AC644" s="57"/>
      <c r="AD644" s="52" t="s">
        <v>54</v>
      </c>
      <c r="AE644" s="44"/>
      <c r="AF644" s="51"/>
      <c r="AG644" s="52"/>
      <c r="AH644" s="52"/>
      <c r="AI644" s="50" t="s">
        <v>55</v>
      </c>
      <c r="AJ644" s="160">
        <v>637</v>
      </c>
      <c r="AK644" s="128"/>
      <c r="AL644" s="8" t="s">
        <v>2192</v>
      </c>
      <c r="AN644" s="129" t="str">
        <f t="shared" si="19"/>
        <v>No</v>
      </c>
    </row>
    <row r="645" spans="1:40" s="8" customFormat="1" ht="65.25" customHeight="1" x14ac:dyDescent="0.25">
      <c r="A645" s="64"/>
      <c r="B645" s="105" t="s">
        <v>78</v>
      </c>
      <c r="C645" s="106" t="s">
        <v>79</v>
      </c>
      <c r="D645" s="13" t="s">
        <v>1057</v>
      </c>
      <c r="E645" s="218" t="s">
        <v>2193</v>
      </c>
      <c r="F645" s="94" t="s">
        <v>2194</v>
      </c>
      <c r="G645" s="44" t="s">
        <v>63</v>
      </c>
      <c r="H645" s="52"/>
      <c r="I645" s="52"/>
      <c r="J645" s="52" t="s">
        <v>64</v>
      </c>
      <c r="K645" s="98" t="str">
        <f t="shared" si="20"/>
        <v>00 73 00</v>
      </c>
      <c r="L645" s="52" t="s">
        <v>2191</v>
      </c>
      <c r="M645" s="44" t="s">
        <v>54</v>
      </c>
      <c r="N645" s="52" t="s">
        <v>54</v>
      </c>
      <c r="O645" s="76" t="s">
        <v>54</v>
      </c>
      <c r="P645" s="44" t="s">
        <v>54</v>
      </c>
      <c r="Q645" s="51" t="s">
        <v>54</v>
      </c>
      <c r="R645" s="51" t="s">
        <v>54</v>
      </c>
      <c r="S645" s="51" t="s">
        <v>54</v>
      </c>
      <c r="T645" s="51" t="s">
        <v>54</v>
      </c>
      <c r="U645" s="51" t="s">
        <v>54</v>
      </c>
      <c r="V645" s="51" t="s">
        <v>54</v>
      </c>
      <c r="W645" s="51" t="s">
        <v>54</v>
      </c>
      <c r="X645" s="51" t="s">
        <v>54</v>
      </c>
      <c r="Y645" s="50" t="s">
        <v>54</v>
      </c>
      <c r="Z645" s="31"/>
      <c r="AA645" s="50"/>
      <c r="AB645" s="31"/>
      <c r="AC645" s="51"/>
      <c r="AD645" s="52" t="s">
        <v>54</v>
      </c>
      <c r="AE645" s="44"/>
      <c r="AF645" s="57"/>
      <c r="AG645" s="58"/>
      <c r="AH645" s="58"/>
      <c r="AI645" s="50" t="s">
        <v>55</v>
      </c>
      <c r="AJ645" s="160">
        <v>638</v>
      </c>
      <c r="AN645" s="8" t="str">
        <f t="shared" si="19"/>
        <v>No</v>
      </c>
    </row>
    <row r="646" spans="1:40" s="162" customFormat="1" ht="65.25" customHeight="1" x14ac:dyDescent="0.25">
      <c r="A646" s="153"/>
      <c r="B646" s="228" t="s">
        <v>2195</v>
      </c>
      <c r="C646" s="229" t="s">
        <v>2196</v>
      </c>
      <c r="D646" s="230" t="s">
        <v>74</v>
      </c>
      <c r="E646" s="231" t="s">
        <v>2197</v>
      </c>
      <c r="F646" s="232" t="s">
        <v>6686</v>
      </c>
      <c r="G646" s="233" t="s">
        <v>63</v>
      </c>
      <c r="H646" s="234" t="s">
        <v>6497</v>
      </c>
      <c r="I646" s="235"/>
      <c r="J646" s="235" t="s">
        <v>64</v>
      </c>
      <c r="K646" s="236" t="str">
        <f t="shared" si="20"/>
        <v>00 72 00</v>
      </c>
      <c r="L646" s="235" t="s">
        <v>57</v>
      </c>
      <c r="M646" s="240" t="s">
        <v>54</v>
      </c>
      <c r="N646" s="155"/>
      <c r="O646" s="156"/>
      <c r="P646" s="154"/>
      <c r="Q646" s="157"/>
      <c r="R646" s="157"/>
      <c r="S646" s="241" t="s">
        <v>54</v>
      </c>
      <c r="T646" s="157"/>
      <c r="U646" s="157"/>
      <c r="V646" s="157"/>
      <c r="W646" s="157"/>
      <c r="X646" s="157"/>
      <c r="Y646" s="158"/>
      <c r="Z646" s="159"/>
      <c r="AA646" s="158"/>
      <c r="AB646" s="245" t="s">
        <v>397</v>
      </c>
      <c r="AC646" s="241" t="s">
        <v>54</v>
      </c>
      <c r="AD646" s="243" t="s">
        <v>54</v>
      </c>
      <c r="AE646" s="240" t="s">
        <v>397</v>
      </c>
      <c r="AF646" s="157"/>
      <c r="AG646" s="155"/>
      <c r="AH646" s="155"/>
      <c r="AI646" s="242" t="s">
        <v>55</v>
      </c>
      <c r="AJ646" s="160">
        <v>639</v>
      </c>
      <c r="AK646" s="161"/>
      <c r="AL646" s="162" t="s">
        <v>2198</v>
      </c>
      <c r="AN646" s="163" t="str">
        <f t="shared" si="19"/>
        <v>No</v>
      </c>
    </row>
    <row r="647" spans="1:40" s="8" customFormat="1" ht="65.25" customHeight="1" x14ac:dyDescent="0.25">
      <c r="A647" s="151"/>
      <c r="B647" s="40" t="s">
        <v>2199</v>
      </c>
      <c r="C647" s="37" t="s">
        <v>2200</v>
      </c>
      <c r="D647" s="27" t="s">
        <v>74</v>
      </c>
      <c r="E647" s="218" t="s">
        <v>6804</v>
      </c>
      <c r="F647" s="12" t="s">
        <v>2201</v>
      </c>
      <c r="G647" s="44" t="s">
        <v>63</v>
      </c>
      <c r="H647" s="250"/>
      <c r="I647" s="52"/>
      <c r="J647" s="52" t="s">
        <v>64</v>
      </c>
      <c r="K647" s="98" t="str">
        <f t="shared" si="20"/>
        <v>00 72 00</v>
      </c>
      <c r="L647" s="52" t="s">
        <v>57</v>
      </c>
      <c r="M647" s="44" t="s">
        <v>54</v>
      </c>
      <c r="N647" s="52"/>
      <c r="O647" s="76"/>
      <c r="P647" s="54"/>
      <c r="Q647" s="57"/>
      <c r="R647" s="51"/>
      <c r="S647" s="51" t="s">
        <v>54</v>
      </c>
      <c r="T647" s="57"/>
      <c r="U647" s="57"/>
      <c r="V647" s="51" t="s">
        <v>54</v>
      </c>
      <c r="W647" s="57"/>
      <c r="X647" s="57"/>
      <c r="Y647" s="55"/>
      <c r="Z647" s="56"/>
      <c r="AA647" s="55"/>
      <c r="AB647" s="31" t="s">
        <v>397</v>
      </c>
      <c r="AC647" s="51" t="s">
        <v>54</v>
      </c>
      <c r="AD647" s="52" t="s">
        <v>54</v>
      </c>
      <c r="AE647" s="44" t="s">
        <v>397</v>
      </c>
      <c r="AF647" s="51"/>
      <c r="AG647" s="52"/>
      <c r="AH647" s="52"/>
      <c r="AI647" s="50" t="s">
        <v>55</v>
      </c>
      <c r="AJ647" s="160">
        <v>640</v>
      </c>
      <c r="AK647" s="128"/>
      <c r="AL647" s="8" t="s">
        <v>2202</v>
      </c>
      <c r="AN647" s="129" t="str">
        <f t="shared" si="19"/>
        <v>No</v>
      </c>
    </row>
    <row r="648" spans="1:40" s="8" customFormat="1" ht="65.25" customHeight="1" x14ac:dyDescent="0.25">
      <c r="A648" s="151"/>
      <c r="B648" s="40" t="s">
        <v>2203</v>
      </c>
      <c r="C648" s="37" t="s">
        <v>2204</v>
      </c>
      <c r="D648" s="27" t="s">
        <v>74</v>
      </c>
      <c r="E648" s="218" t="s">
        <v>6804</v>
      </c>
      <c r="F648" s="12" t="s">
        <v>2201</v>
      </c>
      <c r="G648" s="44" t="s">
        <v>63</v>
      </c>
      <c r="H648" s="250"/>
      <c r="I648" s="52"/>
      <c r="J648" s="52" t="s">
        <v>64</v>
      </c>
      <c r="K648" s="98" t="str">
        <f t="shared" si="20"/>
        <v>00 72 00</v>
      </c>
      <c r="L648" s="52" t="s">
        <v>57</v>
      </c>
      <c r="M648" s="44" t="s">
        <v>54</v>
      </c>
      <c r="N648" s="52"/>
      <c r="O648" s="76"/>
      <c r="P648" s="54"/>
      <c r="Q648" s="57"/>
      <c r="R648" s="51"/>
      <c r="S648" s="51" t="s">
        <v>54</v>
      </c>
      <c r="T648" s="57"/>
      <c r="U648" s="57"/>
      <c r="V648" s="51" t="s">
        <v>54</v>
      </c>
      <c r="W648" s="57"/>
      <c r="X648" s="57"/>
      <c r="Y648" s="55"/>
      <c r="Z648" s="56"/>
      <c r="AA648" s="55"/>
      <c r="AB648" s="31" t="s">
        <v>397</v>
      </c>
      <c r="AC648" s="51" t="s">
        <v>54</v>
      </c>
      <c r="AD648" s="52" t="s">
        <v>54</v>
      </c>
      <c r="AE648" s="44" t="s">
        <v>397</v>
      </c>
      <c r="AF648" s="51"/>
      <c r="AG648" s="52"/>
      <c r="AH648" s="52"/>
      <c r="AI648" s="50" t="s">
        <v>55</v>
      </c>
      <c r="AJ648" s="160">
        <v>641</v>
      </c>
      <c r="AK648" s="128"/>
      <c r="AL648" s="8" t="s">
        <v>2205</v>
      </c>
      <c r="AN648" s="129" t="str">
        <f t="shared" si="19"/>
        <v>No</v>
      </c>
    </row>
    <row r="649" spans="1:40" s="162" customFormat="1" ht="65.25" customHeight="1" x14ac:dyDescent="0.25">
      <c r="A649" s="153"/>
      <c r="B649" s="228" t="s">
        <v>2206</v>
      </c>
      <c r="C649" s="229" t="s">
        <v>2207</v>
      </c>
      <c r="D649" s="230" t="s">
        <v>74</v>
      </c>
      <c r="E649" s="231" t="s">
        <v>2208</v>
      </c>
      <c r="F649" s="232" t="s">
        <v>2209</v>
      </c>
      <c r="G649" s="233" t="s">
        <v>63</v>
      </c>
      <c r="H649" s="234" t="s">
        <v>6497</v>
      </c>
      <c r="I649" s="235"/>
      <c r="J649" s="235" t="s">
        <v>70</v>
      </c>
      <c r="K649" s="236" t="str">
        <f t="shared" si="20"/>
        <v>00 72 00</v>
      </c>
      <c r="L649" s="235" t="s">
        <v>57</v>
      </c>
      <c r="M649" s="240" t="s">
        <v>54</v>
      </c>
      <c r="N649" s="155"/>
      <c r="O649" s="156"/>
      <c r="P649" s="154"/>
      <c r="Q649" s="157"/>
      <c r="R649" s="157"/>
      <c r="S649" s="241" t="s">
        <v>54</v>
      </c>
      <c r="T649" s="157"/>
      <c r="U649" s="157"/>
      <c r="V649" s="157"/>
      <c r="W649" s="157"/>
      <c r="X649" s="157"/>
      <c r="Y649" s="158"/>
      <c r="Z649" s="159"/>
      <c r="AA649" s="158"/>
      <c r="AB649" s="245" t="s">
        <v>54</v>
      </c>
      <c r="AC649" s="241" t="s">
        <v>54</v>
      </c>
      <c r="AD649" s="243" t="s">
        <v>54</v>
      </c>
      <c r="AE649" s="240" t="s">
        <v>54</v>
      </c>
      <c r="AF649" s="157"/>
      <c r="AG649" s="155"/>
      <c r="AH649" s="155"/>
      <c r="AI649" s="242" t="s">
        <v>55</v>
      </c>
      <c r="AJ649" s="160">
        <v>642</v>
      </c>
      <c r="AK649" s="161"/>
      <c r="AL649" s="162" t="s">
        <v>2210</v>
      </c>
      <c r="AN649" s="163" t="str">
        <f t="shared" si="19"/>
        <v>No</v>
      </c>
    </row>
    <row r="650" spans="1:40" s="8" customFormat="1" ht="65.25" customHeight="1" x14ac:dyDescent="0.25">
      <c r="A650" s="151"/>
      <c r="B650" s="40" t="s">
        <v>2211</v>
      </c>
      <c r="C650" s="37" t="s">
        <v>2212</v>
      </c>
      <c r="D650" s="27" t="s">
        <v>74</v>
      </c>
      <c r="E650" s="218" t="s">
        <v>6805</v>
      </c>
      <c r="F650" s="12" t="s">
        <v>2213</v>
      </c>
      <c r="G650" s="44" t="s">
        <v>63</v>
      </c>
      <c r="H650" s="250"/>
      <c r="I650" s="52"/>
      <c r="J650" s="52" t="s">
        <v>64</v>
      </c>
      <c r="K650" s="98" t="str">
        <f t="shared" si="20"/>
        <v>00 72 00</v>
      </c>
      <c r="L650" s="52" t="s">
        <v>57</v>
      </c>
      <c r="M650" s="44" t="s">
        <v>54</v>
      </c>
      <c r="N650" s="52" t="s">
        <v>54</v>
      </c>
      <c r="O650" s="76"/>
      <c r="P650" s="54"/>
      <c r="Q650" s="57"/>
      <c r="R650" s="51"/>
      <c r="S650" s="51" t="s">
        <v>157</v>
      </c>
      <c r="T650" s="57"/>
      <c r="U650" s="57"/>
      <c r="V650" s="57"/>
      <c r="W650" s="57"/>
      <c r="X650" s="57"/>
      <c r="Y650" s="55"/>
      <c r="Z650" s="56"/>
      <c r="AA650" s="55"/>
      <c r="AB650" s="31" t="s">
        <v>54</v>
      </c>
      <c r="AC650" s="51" t="s">
        <v>54</v>
      </c>
      <c r="AD650" s="52" t="s">
        <v>54</v>
      </c>
      <c r="AE650" s="44" t="s">
        <v>54</v>
      </c>
      <c r="AF650" s="51"/>
      <c r="AG650" s="52"/>
      <c r="AH650" s="52"/>
      <c r="AI650" s="50" t="s">
        <v>55</v>
      </c>
      <c r="AJ650" s="160">
        <v>643</v>
      </c>
      <c r="AK650" s="128"/>
      <c r="AL650" s="8" t="s">
        <v>2214</v>
      </c>
      <c r="AN650" s="129" t="str">
        <f t="shared" si="19"/>
        <v>No</v>
      </c>
    </row>
    <row r="651" spans="1:40" s="8" customFormat="1" ht="65.25" customHeight="1" x14ac:dyDescent="0.25">
      <c r="A651" s="151"/>
      <c r="B651" s="40" t="s">
        <v>2215</v>
      </c>
      <c r="C651" s="37" t="s">
        <v>2216</v>
      </c>
      <c r="D651" s="27" t="s">
        <v>74</v>
      </c>
      <c r="E651" s="218" t="s">
        <v>6804</v>
      </c>
      <c r="F651" s="12" t="s">
        <v>2201</v>
      </c>
      <c r="G651" s="44" t="s">
        <v>63</v>
      </c>
      <c r="H651" s="250"/>
      <c r="I651" s="52"/>
      <c r="J651" s="52" t="s">
        <v>64</v>
      </c>
      <c r="K651" s="98" t="str">
        <f t="shared" si="20"/>
        <v>00 72 00</v>
      </c>
      <c r="L651" s="52" t="s">
        <v>57</v>
      </c>
      <c r="M651" s="44" t="s">
        <v>54</v>
      </c>
      <c r="N651" s="52"/>
      <c r="O651" s="76"/>
      <c r="P651" s="54"/>
      <c r="Q651" s="57"/>
      <c r="R651" s="57"/>
      <c r="S651" s="51" t="s">
        <v>54</v>
      </c>
      <c r="T651" s="57"/>
      <c r="U651" s="57"/>
      <c r="V651" s="51" t="s">
        <v>54</v>
      </c>
      <c r="W651" s="57"/>
      <c r="X651" s="57"/>
      <c r="Y651" s="55"/>
      <c r="Z651" s="56"/>
      <c r="AA651" s="55"/>
      <c r="AB651" s="31" t="s">
        <v>397</v>
      </c>
      <c r="AC651" s="51" t="s">
        <v>54</v>
      </c>
      <c r="AD651" s="52" t="s">
        <v>54</v>
      </c>
      <c r="AE651" s="44" t="s">
        <v>397</v>
      </c>
      <c r="AF651" s="51"/>
      <c r="AG651" s="52"/>
      <c r="AH651" s="52"/>
      <c r="AI651" s="50" t="s">
        <v>55</v>
      </c>
      <c r="AJ651" s="160">
        <v>644</v>
      </c>
      <c r="AK651" s="128"/>
      <c r="AL651" s="8" t="s">
        <v>2217</v>
      </c>
      <c r="AN651" s="129" t="str">
        <f t="shared" si="19"/>
        <v>No</v>
      </c>
    </row>
    <row r="652" spans="1:40" s="8" customFormat="1" ht="65.25" customHeight="1" x14ac:dyDescent="0.25">
      <c r="A652" s="151"/>
      <c r="B652" s="40" t="s">
        <v>2218</v>
      </c>
      <c r="C652" s="37" t="s">
        <v>2219</v>
      </c>
      <c r="D652" s="27" t="s">
        <v>2220</v>
      </c>
      <c r="E652" s="218" t="s">
        <v>6806</v>
      </c>
      <c r="F652" s="12" t="s">
        <v>2221</v>
      </c>
      <c r="G652" s="44" t="s">
        <v>63</v>
      </c>
      <c r="H652" s="250"/>
      <c r="I652" s="52"/>
      <c r="J652" s="52" t="s">
        <v>64</v>
      </c>
      <c r="K652" s="98" t="str">
        <f t="shared" si="20"/>
        <v>00 72 00</v>
      </c>
      <c r="L652" s="52" t="s">
        <v>57</v>
      </c>
      <c r="M652" s="44" t="s">
        <v>54</v>
      </c>
      <c r="N652" s="52" t="s">
        <v>54</v>
      </c>
      <c r="O652" s="76"/>
      <c r="P652" s="54"/>
      <c r="Q652" s="57"/>
      <c r="R652" s="57"/>
      <c r="S652" s="51" t="s">
        <v>157</v>
      </c>
      <c r="T652" s="57"/>
      <c r="U652" s="57"/>
      <c r="V652" s="51" t="s">
        <v>54</v>
      </c>
      <c r="W652" s="57"/>
      <c r="X652" s="57"/>
      <c r="Y652" s="55"/>
      <c r="Z652" s="56"/>
      <c r="AA652" s="55"/>
      <c r="AB652" s="31" t="s">
        <v>54</v>
      </c>
      <c r="AC652" s="51" t="s">
        <v>54</v>
      </c>
      <c r="AD652" s="52" t="s">
        <v>54</v>
      </c>
      <c r="AE652" s="44" t="s">
        <v>54</v>
      </c>
      <c r="AF652" s="51"/>
      <c r="AG652" s="52"/>
      <c r="AH652" s="52"/>
      <c r="AI652" s="50" t="s">
        <v>55</v>
      </c>
      <c r="AJ652" s="160">
        <v>645</v>
      </c>
      <c r="AK652" s="128"/>
      <c r="AL652" s="8" t="s">
        <v>2222</v>
      </c>
      <c r="AN652" s="129" t="str">
        <f t="shared" si="19"/>
        <v>No</v>
      </c>
    </row>
    <row r="653" spans="1:40" s="8" customFormat="1" ht="65.25" customHeight="1" x14ac:dyDescent="0.25">
      <c r="A653" s="151"/>
      <c r="B653" s="40" t="s">
        <v>2223</v>
      </c>
      <c r="C653" s="37" t="s">
        <v>2224</v>
      </c>
      <c r="D653" s="27" t="s">
        <v>74</v>
      </c>
      <c r="E653" s="218" t="s">
        <v>6804</v>
      </c>
      <c r="F653" s="12" t="s">
        <v>2201</v>
      </c>
      <c r="G653" s="44" t="s">
        <v>63</v>
      </c>
      <c r="H653" s="250"/>
      <c r="I653" s="52"/>
      <c r="J653" s="52" t="s">
        <v>64</v>
      </c>
      <c r="K653" s="98" t="str">
        <f t="shared" si="20"/>
        <v>00 72 00</v>
      </c>
      <c r="L653" s="52" t="s">
        <v>57</v>
      </c>
      <c r="M653" s="44" t="s">
        <v>54</v>
      </c>
      <c r="N653" s="52"/>
      <c r="O653" s="76"/>
      <c r="P653" s="54"/>
      <c r="Q653" s="57"/>
      <c r="R653" s="57"/>
      <c r="S653" s="51" t="s">
        <v>54</v>
      </c>
      <c r="T653" s="57"/>
      <c r="U653" s="57"/>
      <c r="V653" s="51" t="s">
        <v>54</v>
      </c>
      <c r="W653" s="57"/>
      <c r="X653" s="57"/>
      <c r="Y653" s="55"/>
      <c r="Z653" s="56"/>
      <c r="AA653" s="55"/>
      <c r="AB653" s="31" t="s">
        <v>397</v>
      </c>
      <c r="AC653" s="51" t="s">
        <v>54</v>
      </c>
      <c r="AD653" s="52" t="s">
        <v>54</v>
      </c>
      <c r="AE653" s="44" t="s">
        <v>397</v>
      </c>
      <c r="AF653" s="51"/>
      <c r="AG653" s="52"/>
      <c r="AH653" s="52"/>
      <c r="AI653" s="50" t="s">
        <v>55</v>
      </c>
      <c r="AJ653" s="160">
        <v>646</v>
      </c>
      <c r="AK653" s="128"/>
      <c r="AL653" s="8" t="s">
        <v>2225</v>
      </c>
      <c r="AN653" s="129" t="str">
        <f t="shared" si="19"/>
        <v>No</v>
      </c>
    </row>
    <row r="654" spans="1:40" s="8" customFormat="1" ht="65.25" customHeight="1" x14ac:dyDescent="0.25">
      <c r="A654" s="151"/>
      <c r="B654" s="40" t="s">
        <v>2226</v>
      </c>
      <c r="C654" s="37" t="s">
        <v>2227</v>
      </c>
      <c r="D654" s="27" t="s">
        <v>74</v>
      </c>
      <c r="E654" s="218" t="s">
        <v>6804</v>
      </c>
      <c r="F654" s="12" t="s">
        <v>2201</v>
      </c>
      <c r="G654" s="44" t="s">
        <v>63</v>
      </c>
      <c r="H654" s="250"/>
      <c r="I654" s="52"/>
      <c r="J654" s="52" t="s">
        <v>64</v>
      </c>
      <c r="K654" s="98" t="str">
        <f t="shared" si="20"/>
        <v>00 72 00</v>
      </c>
      <c r="L654" s="52" t="s">
        <v>57</v>
      </c>
      <c r="M654" s="44" t="s">
        <v>54</v>
      </c>
      <c r="N654" s="52"/>
      <c r="O654" s="76"/>
      <c r="P654" s="54"/>
      <c r="Q654" s="57"/>
      <c r="R654" s="57"/>
      <c r="S654" s="51" t="s">
        <v>54</v>
      </c>
      <c r="T654" s="57"/>
      <c r="U654" s="57"/>
      <c r="V654" s="51" t="s">
        <v>54</v>
      </c>
      <c r="W654" s="57"/>
      <c r="X654" s="57"/>
      <c r="Y654" s="55"/>
      <c r="Z654" s="56"/>
      <c r="AA654" s="55"/>
      <c r="AB654" s="31" t="s">
        <v>397</v>
      </c>
      <c r="AC654" s="51" t="s">
        <v>54</v>
      </c>
      <c r="AD654" s="52" t="s">
        <v>54</v>
      </c>
      <c r="AE654" s="44" t="s">
        <v>397</v>
      </c>
      <c r="AF654" s="51"/>
      <c r="AG654" s="52"/>
      <c r="AH654" s="52"/>
      <c r="AI654" s="50" t="s">
        <v>55</v>
      </c>
      <c r="AJ654" s="160">
        <v>647</v>
      </c>
      <c r="AK654" s="128"/>
      <c r="AL654" s="8" t="s">
        <v>2228</v>
      </c>
      <c r="AN654" s="129" t="str">
        <f t="shared" ref="AN654:AN717" si="21">IFERROR(IF(AND(FIND("Alternate",C654),"Yes",AL654=""),,"Yes"),"No")</f>
        <v>No</v>
      </c>
    </row>
    <row r="655" spans="1:40" s="8" customFormat="1" ht="65.25" customHeight="1" x14ac:dyDescent="0.25">
      <c r="A655" s="151"/>
      <c r="B655" s="40" t="s">
        <v>2229</v>
      </c>
      <c r="C655" s="37" t="s">
        <v>2230</v>
      </c>
      <c r="D655" s="27" t="s">
        <v>74</v>
      </c>
      <c r="E655" s="218" t="s">
        <v>6807</v>
      </c>
      <c r="F655" s="12" t="s">
        <v>2201</v>
      </c>
      <c r="G655" s="44" t="s">
        <v>63</v>
      </c>
      <c r="H655" s="250"/>
      <c r="I655" s="52"/>
      <c r="J655" s="52" t="s">
        <v>64</v>
      </c>
      <c r="K655" s="98" t="str">
        <f t="shared" si="20"/>
        <v>00 72 00</v>
      </c>
      <c r="L655" s="52" t="s">
        <v>57</v>
      </c>
      <c r="M655" s="44" t="s">
        <v>54</v>
      </c>
      <c r="N655" s="52"/>
      <c r="O655" s="76"/>
      <c r="P655" s="54"/>
      <c r="Q655" s="57"/>
      <c r="R655" s="57"/>
      <c r="S655" s="51" t="s">
        <v>54</v>
      </c>
      <c r="T655" s="57"/>
      <c r="U655" s="57"/>
      <c r="V655" s="51" t="s">
        <v>54</v>
      </c>
      <c r="W655" s="57"/>
      <c r="X655" s="57"/>
      <c r="Y655" s="55"/>
      <c r="Z655" s="56"/>
      <c r="AA655" s="55"/>
      <c r="AB655" s="31" t="s">
        <v>397</v>
      </c>
      <c r="AC655" s="51" t="s">
        <v>54</v>
      </c>
      <c r="AD655" s="52" t="s">
        <v>54</v>
      </c>
      <c r="AE655" s="44" t="s">
        <v>397</v>
      </c>
      <c r="AF655" s="51"/>
      <c r="AG655" s="52"/>
      <c r="AH655" s="52"/>
      <c r="AI655" s="50" t="s">
        <v>55</v>
      </c>
      <c r="AJ655" s="160">
        <v>648</v>
      </c>
      <c r="AK655" s="128"/>
      <c r="AL655" s="8" t="s">
        <v>2231</v>
      </c>
      <c r="AN655" s="129" t="str">
        <f t="shared" si="21"/>
        <v>No</v>
      </c>
    </row>
    <row r="656" spans="1:40" s="8" customFormat="1" ht="65.25" customHeight="1" x14ac:dyDescent="0.25">
      <c r="A656" s="151"/>
      <c r="B656" s="40" t="s">
        <v>2232</v>
      </c>
      <c r="C656" s="37" t="s">
        <v>2233</v>
      </c>
      <c r="D656" s="27" t="s">
        <v>74</v>
      </c>
      <c r="E656" s="218" t="s">
        <v>6808</v>
      </c>
      <c r="F656" s="12" t="s">
        <v>2234</v>
      </c>
      <c r="G656" s="44" t="s">
        <v>63</v>
      </c>
      <c r="H656" s="250"/>
      <c r="I656" s="52"/>
      <c r="J656" s="52" t="s">
        <v>64</v>
      </c>
      <c r="K656" s="98" t="str">
        <f t="shared" si="20"/>
        <v>00 72 00</v>
      </c>
      <c r="L656" s="52" t="s">
        <v>57</v>
      </c>
      <c r="M656" s="44" t="s">
        <v>54</v>
      </c>
      <c r="N656" s="52"/>
      <c r="O656" s="76"/>
      <c r="P656" s="54"/>
      <c r="Q656" s="57"/>
      <c r="R656" s="57"/>
      <c r="S656" s="51" t="s">
        <v>54</v>
      </c>
      <c r="T656" s="57"/>
      <c r="U656" s="57"/>
      <c r="V656" s="51"/>
      <c r="W656" s="57"/>
      <c r="X656" s="57"/>
      <c r="Y656" s="55"/>
      <c r="Z656" s="56"/>
      <c r="AA656" s="55"/>
      <c r="AB656" s="31" t="s">
        <v>397</v>
      </c>
      <c r="AC656" s="51" t="s">
        <v>54</v>
      </c>
      <c r="AD656" s="52" t="s">
        <v>54</v>
      </c>
      <c r="AE656" s="44" t="s">
        <v>397</v>
      </c>
      <c r="AF656" s="51"/>
      <c r="AG656" s="52"/>
      <c r="AH656" s="52"/>
      <c r="AI656" s="50" t="s">
        <v>55</v>
      </c>
      <c r="AJ656" s="160">
        <v>649</v>
      </c>
      <c r="AK656" s="128"/>
      <c r="AL656" s="8" t="s">
        <v>2235</v>
      </c>
      <c r="AN656" s="129" t="str">
        <f t="shared" si="21"/>
        <v>No</v>
      </c>
    </row>
    <row r="657" spans="1:43" s="8" customFormat="1" ht="65.25" customHeight="1" x14ac:dyDescent="0.25">
      <c r="A657" s="151"/>
      <c r="B657" s="40" t="s">
        <v>2236</v>
      </c>
      <c r="C657" s="37" t="s">
        <v>2237</v>
      </c>
      <c r="D657" s="27" t="s">
        <v>74</v>
      </c>
      <c r="E657" s="218" t="s">
        <v>6804</v>
      </c>
      <c r="F657" s="12" t="s">
        <v>2201</v>
      </c>
      <c r="G657" s="44" t="s">
        <v>63</v>
      </c>
      <c r="H657" s="250"/>
      <c r="I657" s="52"/>
      <c r="J657" s="52" t="s">
        <v>64</v>
      </c>
      <c r="K657" s="98" t="str">
        <f t="shared" si="20"/>
        <v>00 72 00</v>
      </c>
      <c r="L657" s="52" t="s">
        <v>57</v>
      </c>
      <c r="M657" s="44" t="s">
        <v>54</v>
      </c>
      <c r="N657" s="52"/>
      <c r="O657" s="76"/>
      <c r="P657" s="54"/>
      <c r="Q657" s="57"/>
      <c r="R657" s="57"/>
      <c r="S657" s="51" t="s">
        <v>54</v>
      </c>
      <c r="T657" s="57"/>
      <c r="U657" s="57"/>
      <c r="V657" s="51" t="s">
        <v>54</v>
      </c>
      <c r="W657" s="57"/>
      <c r="X657" s="57"/>
      <c r="Y657" s="55"/>
      <c r="Z657" s="56"/>
      <c r="AA657" s="55"/>
      <c r="AB657" s="31" t="s">
        <v>397</v>
      </c>
      <c r="AC657" s="51" t="s">
        <v>54</v>
      </c>
      <c r="AD657" s="52" t="s">
        <v>54</v>
      </c>
      <c r="AE657" s="44" t="s">
        <v>397</v>
      </c>
      <c r="AF657" s="51"/>
      <c r="AG657" s="52"/>
      <c r="AH657" s="52"/>
      <c r="AI657" s="50" t="s">
        <v>55</v>
      </c>
      <c r="AJ657" s="160">
        <v>650</v>
      </c>
      <c r="AK657" s="128"/>
      <c r="AL657" s="8" t="s">
        <v>2238</v>
      </c>
      <c r="AN657" s="129" t="str">
        <f t="shared" si="21"/>
        <v>No</v>
      </c>
    </row>
    <row r="658" spans="1:43" s="8" customFormat="1" ht="65.25" customHeight="1" x14ac:dyDescent="0.25">
      <c r="A658" s="151"/>
      <c r="B658" s="40" t="s">
        <v>2239</v>
      </c>
      <c r="C658" s="37" t="s">
        <v>2240</v>
      </c>
      <c r="D658" s="27" t="s">
        <v>2220</v>
      </c>
      <c r="E658" s="218" t="s">
        <v>6809</v>
      </c>
      <c r="F658" s="12" t="s">
        <v>2241</v>
      </c>
      <c r="G658" s="44" t="s">
        <v>63</v>
      </c>
      <c r="H658" s="250"/>
      <c r="I658" s="52"/>
      <c r="J658" s="52" t="s">
        <v>64</v>
      </c>
      <c r="K658" s="98" t="str">
        <f t="shared" si="20"/>
        <v>00 72 00</v>
      </c>
      <c r="L658" s="52" t="s">
        <v>57</v>
      </c>
      <c r="M658" s="44" t="s">
        <v>54</v>
      </c>
      <c r="N658" s="52" t="s">
        <v>54</v>
      </c>
      <c r="O658" s="76" t="s">
        <v>54</v>
      </c>
      <c r="P658" s="54"/>
      <c r="Q658" s="57" t="s">
        <v>54</v>
      </c>
      <c r="R658" s="51"/>
      <c r="S658" s="51" t="s">
        <v>54</v>
      </c>
      <c r="T658" s="57"/>
      <c r="U658" s="57"/>
      <c r="V658" s="51" t="s">
        <v>54</v>
      </c>
      <c r="W658" s="57"/>
      <c r="X658" s="57"/>
      <c r="Y658" s="55"/>
      <c r="Z658" s="56"/>
      <c r="AA658" s="55"/>
      <c r="AB658" s="31" t="s">
        <v>397</v>
      </c>
      <c r="AC658" s="51" t="s">
        <v>54</v>
      </c>
      <c r="AD658" s="52" t="s">
        <v>54</v>
      </c>
      <c r="AE658" s="44" t="s">
        <v>397</v>
      </c>
      <c r="AF658" s="51" t="s">
        <v>54</v>
      </c>
      <c r="AG658" s="52"/>
      <c r="AH658" s="52"/>
      <c r="AI658" s="50" t="s">
        <v>55</v>
      </c>
      <c r="AJ658" s="160">
        <v>651</v>
      </c>
      <c r="AK658" s="128"/>
      <c r="AL658" s="8" t="s">
        <v>2242</v>
      </c>
      <c r="AN658" s="129" t="str">
        <f t="shared" si="21"/>
        <v>No</v>
      </c>
    </row>
    <row r="659" spans="1:43" s="8" customFormat="1" ht="65.25" customHeight="1" x14ac:dyDescent="0.25">
      <c r="A659" s="151"/>
      <c r="B659" s="40" t="s">
        <v>2239</v>
      </c>
      <c r="C659" s="37" t="s">
        <v>2243</v>
      </c>
      <c r="D659" s="27" t="s">
        <v>2220</v>
      </c>
      <c r="E659" s="218" t="s">
        <v>6809</v>
      </c>
      <c r="F659" s="12" t="s">
        <v>2244</v>
      </c>
      <c r="G659" s="44" t="s">
        <v>63</v>
      </c>
      <c r="H659" s="250"/>
      <c r="I659" s="52"/>
      <c r="J659" s="52" t="s">
        <v>64</v>
      </c>
      <c r="K659" s="98" t="str">
        <f t="shared" si="20"/>
        <v>00 72 00</v>
      </c>
      <c r="L659" s="52" t="s">
        <v>57</v>
      </c>
      <c r="M659" s="44" t="s">
        <v>54</v>
      </c>
      <c r="N659" s="52" t="s">
        <v>54</v>
      </c>
      <c r="O659" s="76" t="s">
        <v>54</v>
      </c>
      <c r="P659" s="54"/>
      <c r="Q659" s="57" t="s">
        <v>54</v>
      </c>
      <c r="R659" s="51"/>
      <c r="S659" s="51" t="s">
        <v>54</v>
      </c>
      <c r="T659" s="57"/>
      <c r="U659" s="57"/>
      <c r="V659" s="51" t="s">
        <v>54</v>
      </c>
      <c r="W659" s="57"/>
      <c r="X659" s="57"/>
      <c r="Y659" s="55"/>
      <c r="Z659" s="56"/>
      <c r="AA659" s="55"/>
      <c r="AB659" s="31" t="s">
        <v>397</v>
      </c>
      <c r="AC659" s="51" t="s">
        <v>54</v>
      </c>
      <c r="AD659" s="52" t="s">
        <v>54</v>
      </c>
      <c r="AE659" s="44" t="s">
        <v>397</v>
      </c>
      <c r="AF659" s="51" t="s">
        <v>54</v>
      </c>
      <c r="AG659" s="52"/>
      <c r="AH659" s="52"/>
      <c r="AI659" s="50" t="s">
        <v>55</v>
      </c>
      <c r="AJ659" s="160">
        <v>652</v>
      </c>
      <c r="AK659" s="128"/>
      <c r="AL659" s="8" t="s">
        <v>2245</v>
      </c>
      <c r="AN659" s="129" t="str">
        <f t="shared" si="21"/>
        <v>Yes</v>
      </c>
      <c r="AO659" s="129" t="s">
        <v>57</v>
      </c>
      <c r="AP659" s="129"/>
      <c r="AQ659" s="129"/>
    </row>
    <row r="660" spans="1:43" s="8" customFormat="1" ht="65.25" customHeight="1" x14ac:dyDescent="0.25">
      <c r="A660" s="151"/>
      <c r="B660" s="40" t="s">
        <v>2246</v>
      </c>
      <c r="C660" s="37" t="s">
        <v>2247</v>
      </c>
      <c r="D660" s="27" t="s">
        <v>74</v>
      </c>
      <c r="E660" s="218" t="s">
        <v>6810</v>
      </c>
      <c r="F660" s="12" t="s">
        <v>2248</v>
      </c>
      <c r="G660" s="44" t="s">
        <v>63</v>
      </c>
      <c r="H660" s="250"/>
      <c r="I660" s="52"/>
      <c r="J660" s="52" t="s">
        <v>64</v>
      </c>
      <c r="K660" s="98" t="str">
        <f t="shared" si="20"/>
        <v>00 72 00</v>
      </c>
      <c r="L660" s="52" t="s">
        <v>57</v>
      </c>
      <c r="M660" s="44" t="s">
        <v>54</v>
      </c>
      <c r="N660" s="52"/>
      <c r="O660" s="76"/>
      <c r="P660" s="54"/>
      <c r="Q660" s="57"/>
      <c r="R660" s="51"/>
      <c r="S660" s="51" t="s">
        <v>54</v>
      </c>
      <c r="T660" s="57"/>
      <c r="U660" s="57"/>
      <c r="V660" s="51" t="s">
        <v>54</v>
      </c>
      <c r="W660" s="57"/>
      <c r="X660" s="57"/>
      <c r="Y660" s="55"/>
      <c r="Z660" s="56"/>
      <c r="AA660" s="55"/>
      <c r="AB660" s="31" t="s">
        <v>54</v>
      </c>
      <c r="AC660" s="51" t="s">
        <v>54</v>
      </c>
      <c r="AD660" s="52" t="s">
        <v>54</v>
      </c>
      <c r="AE660" s="44" t="s">
        <v>54</v>
      </c>
      <c r="AF660" s="51"/>
      <c r="AG660" s="52"/>
      <c r="AH660" s="52"/>
      <c r="AI660" s="50" t="s">
        <v>55</v>
      </c>
      <c r="AJ660" s="160">
        <v>653</v>
      </c>
      <c r="AK660" s="128"/>
      <c r="AL660" s="8" t="s">
        <v>2249</v>
      </c>
      <c r="AN660" s="129" t="str">
        <f t="shared" si="21"/>
        <v>No</v>
      </c>
    </row>
    <row r="661" spans="1:43" s="8" customFormat="1" ht="65.25" customHeight="1" x14ac:dyDescent="0.25">
      <c r="A661" s="151"/>
      <c r="B661" s="40" t="s">
        <v>2250</v>
      </c>
      <c r="C661" s="37" t="s">
        <v>2251</v>
      </c>
      <c r="D661" s="27" t="s">
        <v>74</v>
      </c>
      <c r="E661" s="218" t="s">
        <v>6811</v>
      </c>
      <c r="F661" s="12" t="s">
        <v>2252</v>
      </c>
      <c r="G661" s="44" t="s">
        <v>63</v>
      </c>
      <c r="H661" s="250"/>
      <c r="I661" s="52"/>
      <c r="J661" s="52" t="s">
        <v>64</v>
      </c>
      <c r="K661" s="98" t="str">
        <f t="shared" si="20"/>
        <v>00 73 00</v>
      </c>
      <c r="L661" s="52" t="s">
        <v>504</v>
      </c>
      <c r="M661" s="44" t="s">
        <v>397</v>
      </c>
      <c r="N661" s="52"/>
      <c r="O661" s="76"/>
      <c r="P661" s="54"/>
      <c r="Q661" s="57"/>
      <c r="R661" s="51"/>
      <c r="S661" s="51" t="s">
        <v>397</v>
      </c>
      <c r="T661" s="57"/>
      <c r="U661" s="57"/>
      <c r="V661" s="57"/>
      <c r="W661" s="57"/>
      <c r="X661" s="57"/>
      <c r="Y661" s="55"/>
      <c r="Z661" s="56"/>
      <c r="AA661" s="55"/>
      <c r="AB661" s="31"/>
      <c r="AC661" s="51" t="s">
        <v>397</v>
      </c>
      <c r="AD661" s="52" t="s">
        <v>397</v>
      </c>
      <c r="AE661" s="44"/>
      <c r="AF661" s="51"/>
      <c r="AG661" s="52"/>
      <c r="AH661" s="52"/>
      <c r="AI661" s="50" t="s">
        <v>55</v>
      </c>
      <c r="AJ661" s="160">
        <v>654</v>
      </c>
      <c r="AK661" s="128"/>
      <c r="AL661" s="8" t="s">
        <v>2253</v>
      </c>
      <c r="AN661" s="129" t="str">
        <f t="shared" si="21"/>
        <v>No</v>
      </c>
    </row>
    <row r="662" spans="1:43" s="8" customFormat="1" ht="65.25" customHeight="1" x14ac:dyDescent="0.25">
      <c r="A662" s="151"/>
      <c r="B662" s="40" t="s">
        <v>2254</v>
      </c>
      <c r="C662" s="37" t="s">
        <v>2255</v>
      </c>
      <c r="D662" s="27" t="s">
        <v>74</v>
      </c>
      <c r="E662" s="218" t="s">
        <v>6812</v>
      </c>
      <c r="F662" s="12" t="s">
        <v>2256</v>
      </c>
      <c r="G662" s="44" t="s">
        <v>63</v>
      </c>
      <c r="H662" s="250"/>
      <c r="I662" s="52"/>
      <c r="J662" s="52" t="s">
        <v>64</v>
      </c>
      <c r="K662" s="98" t="str">
        <f t="shared" si="20"/>
        <v>00 72 00</v>
      </c>
      <c r="L662" s="52" t="s">
        <v>57</v>
      </c>
      <c r="M662" s="44" t="s">
        <v>397</v>
      </c>
      <c r="N662" s="52"/>
      <c r="O662" s="76"/>
      <c r="P662" s="54"/>
      <c r="Q662" s="57"/>
      <c r="R662" s="51"/>
      <c r="S662" s="51" t="s">
        <v>397</v>
      </c>
      <c r="T662" s="57"/>
      <c r="U662" s="57"/>
      <c r="V662" s="57"/>
      <c r="W662" s="57"/>
      <c r="X662" s="57"/>
      <c r="Y662" s="55"/>
      <c r="Z662" s="56"/>
      <c r="AA662" s="55"/>
      <c r="AB662" s="31" t="s">
        <v>397</v>
      </c>
      <c r="AC662" s="51" t="s">
        <v>397</v>
      </c>
      <c r="AD662" s="52" t="s">
        <v>397</v>
      </c>
      <c r="AE662" s="44" t="s">
        <v>397</v>
      </c>
      <c r="AF662" s="51"/>
      <c r="AG662" s="52"/>
      <c r="AH662" s="52"/>
      <c r="AI662" s="50" t="s">
        <v>55</v>
      </c>
      <c r="AJ662" s="160">
        <v>655</v>
      </c>
      <c r="AK662" s="128"/>
      <c r="AL662" s="8" t="s">
        <v>2257</v>
      </c>
      <c r="AN662" s="129" t="str">
        <f t="shared" si="21"/>
        <v>No</v>
      </c>
    </row>
    <row r="663" spans="1:43" s="8" customFormat="1" ht="65.25" customHeight="1" x14ac:dyDescent="0.25">
      <c r="A663" s="151"/>
      <c r="B663" s="40" t="s">
        <v>2254</v>
      </c>
      <c r="C663" s="37" t="s">
        <v>2258</v>
      </c>
      <c r="D663" s="27" t="s">
        <v>74</v>
      </c>
      <c r="E663" s="218" t="s">
        <v>6812</v>
      </c>
      <c r="F663" s="12" t="s">
        <v>2259</v>
      </c>
      <c r="G663" s="44" t="s">
        <v>63</v>
      </c>
      <c r="H663" s="250"/>
      <c r="I663" s="52"/>
      <c r="J663" s="52" t="s">
        <v>64</v>
      </c>
      <c r="K663" s="98" t="str">
        <f t="shared" si="20"/>
        <v>00 72 00</v>
      </c>
      <c r="L663" s="52" t="s">
        <v>57</v>
      </c>
      <c r="M663" s="44" t="s">
        <v>397</v>
      </c>
      <c r="N663" s="52"/>
      <c r="O663" s="76"/>
      <c r="P663" s="54"/>
      <c r="Q663" s="57"/>
      <c r="R663" s="51"/>
      <c r="S663" s="51" t="s">
        <v>397</v>
      </c>
      <c r="T663" s="57"/>
      <c r="U663" s="57"/>
      <c r="V663" s="57"/>
      <c r="W663" s="57"/>
      <c r="X663" s="57"/>
      <c r="Y663" s="55"/>
      <c r="Z663" s="56"/>
      <c r="AA663" s="55"/>
      <c r="AB663" s="31" t="s">
        <v>397</v>
      </c>
      <c r="AC663" s="51" t="s">
        <v>397</v>
      </c>
      <c r="AD663" s="52" t="s">
        <v>397</v>
      </c>
      <c r="AE663" s="44" t="s">
        <v>397</v>
      </c>
      <c r="AF663" s="51"/>
      <c r="AG663" s="52"/>
      <c r="AH663" s="52"/>
      <c r="AI663" s="50" t="s">
        <v>55</v>
      </c>
      <c r="AJ663" s="160">
        <v>656</v>
      </c>
      <c r="AK663" s="128"/>
      <c r="AL663" s="8" t="s">
        <v>2260</v>
      </c>
      <c r="AN663" s="129" t="str">
        <f t="shared" si="21"/>
        <v>Yes</v>
      </c>
      <c r="AO663" s="129" t="s">
        <v>57</v>
      </c>
      <c r="AP663" s="129"/>
      <c r="AQ663" s="129"/>
    </row>
    <row r="664" spans="1:43" s="8" customFormat="1" ht="65.25" customHeight="1" x14ac:dyDescent="0.25">
      <c r="A664" s="151"/>
      <c r="B664" s="40" t="s">
        <v>2261</v>
      </c>
      <c r="C664" s="37" t="s">
        <v>2262</v>
      </c>
      <c r="D664" s="27" t="s">
        <v>74</v>
      </c>
      <c r="E664" s="218" t="s">
        <v>6813</v>
      </c>
      <c r="F664" s="12" t="s">
        <v>2263</v>
      </c>
      <c r="G664" s="44" t="s">
        <v>63</v>
      </c>
      <c r="H664" s="250"/>
      <c r="I664" s="52"/>
      <c r="J664" s="52" t="s">
        <v>64</v>
      </c>
      <c r="K664" s="98" t="str">
        <f t="shared" si="20"/>
        <v>00 72 00</v>
      </c>
      <c r="L664" s="52" t="s">
        <v>57</v>
      </c>
      <c r="M664" s="44" t="s">
        <v>54</v>
      </c>
      <c r="N664" s="52"/>
      <c r="O664" s="76"/>
      <c r="P664" s="54"/>
      <c r="Q664" s="57"/>
      <c r="R664" s="51"/>
      <c r="S664" s="51" t="s">
        <v>54</v>
      </c>
      <c r="T664" s="57"/>
      <c r="U664" s="57"/>
      <c r="V664" s="57"/>
      <c r="W664" s="57"/>
      <c r="X664" s="57"/>
      <c r="Y664" s="55"/>
      <c r="Z664" s="56"/>
      <c r="AA664" s="55"/>
      <c r="AB664" s="31" t="s">
        <v>54</v>
      </c>
      <c r="AC664" s="51" t="s">
        <v>54</v>
      </c>
      <c r="AD664" s="52" t="s">
        <v>54</v>
      </c>
      <c r="AE664" s="44" t="s">
        <v>54</v>
      </c>
      <c r="AF664" s="51"/>
      <c r="AG664" s="52"/>
      <c r="AH664" s="52"/>
      <c r="AI664" s="50" t="s">
        <v>55</v>
      </c>
      <c r="AJ664" s="160">
        <v>657</v>
      </c>
      <c r="AK664" s="128"/>
      <c r="AL664" s="8" t="s">
        <v>2264</v>
      </c>
      <c r="AN664" s="129" t="str">
        <f t="shared" si="21"/>
        <v>No</v>
      </c>
    </row>
    <row r="665" spans="1:43" s="8" customFormat="1" ht="65.25" customHeight="1" x14ac:dyDescent="0.25">
      <c r="A665" s="151"/>
      <c r="B665" s="40" t="s">
        <v>2265</v>
      </c>
      <c r="C665" s="37" t="s">
        <v>2266</v>
      </c>
      <c r="D665" s="27" t="s">
        <v>74</v>
      </c>
      <c r="E665" s="218" t="s">
        <v>6814</v>
      </c>
      <c r="F665" s="12" t="s">
        <v>2267</v>
      </c>
      <c r="G665" s="44" t="s">
        <v>63</v>
      </c>
      <c r="H665" s="250"/>
      <c r="I665" s="52"/>
      <c r="J665" s="52" t="s">
        <v>64</v>
      </c>
      <c r="K665" s="98" t="str">
        <f t="shared" si="20"/>
        <v>00 72 00</v>
      </c>
      <c r="L665" s="52" t="s">
        <v>57</v>
      </c>
      <c r="M665" s="44"/>
      <c r="N665" s="52" t="s">
        <v>54</v>
      </c>
      <c r="O665" s="76"/>
      <c r="P665" s="54"/>
      <c r="Q665" s="57"/>
      <c r="R665" s="57"/>
      <c r="S665" s="51" t="s">
        <v>54</v>
      </c>
      <c r="T665" s="57"/>
      <c r="U665" s="57"/>
      <c r="V665" s="57"/>
      <c r="W665" s="57"/>
      <c r="X665" s="57"/>
      <c r="Y665" s="55"/>
      <c r="Z665" s="56"/>
      <c r="AA665" s="55"/>
      <c r="AB665" s="31" t="s">
        <v>54</v>
      </c>
      <c r="AC665" s="57"/>
      <c r="AD665" s="52" t="s">
        <v>54</v>
      </c>
      <c r="AE665" s="44" t="s">
        <v>54</v>
      </c>
      <c r="AF665" s="51"/>
      <c r="AG665" s="52"/>
      <c r="AH665" s="52"/>
      <c r="AI665" s="50" t="s">
        <v>55</v>
      </c>
      <c r="AJ665" s="160">
        <v>658</v>
      </c>
      <c r="AK665" s="128"/>
      <c r="AL665" s="8" t="s">
        <v>2268</v>
      </c>
      <c r="AN665" s="129" t="str">
        <f t="shared" si="21"/>
        <v>No</v>
      </c>
    </row>
    <row r="666" spans="1:43" s="162" customFormat="1" ht="65.25" customHeight="1" x14ac:dyDescent="0.25">
      <c r="A666" s="153"/>
      <c r="B666" s="228" t="s">
        <v>2269</v>
      </c>
      <c r="C666" s="229" t="s">
        <v>2270</v>
      </c>
      <c r="D666" s="230" t="s">
        <v>74</v>
      </c>
      <c r="E666" s="231" t="s">
        <v>2271</v>
      </c>
      <c r="F666" s="232" t="s">
        <v>2267</v>
      </c>
      <c r="G666" s="233" t="s">
        <v>63</v>
      </c>
      <c r="H666" s="234" t="s">
        <v>6497</v>
      </c>
      <c r="I666" s="235"/>
      <c r="J666" s="235" t="s">
        <v>64</v>
      </c>
      <c r="K666" s="236" t="str">
        <f t="shared" si="20"/>
        <v>00 72 00</v>
      </c>
      <c r="L666" s="235" t="s">
        <v>57</v>
      </c>
      <c r="M666" s="154"/>
      <c r="N666" s="243" t="s">
        <v>54</v>
      </c>
      <c r="O666" s="156"/>
      <c r="P666" s="154"/>
      <c r="Q666" s="157"/>
      <c r="R666" s="157"/>
      <c r="S666" s="241" t="s">
        <v>54</v>
      </c>
      <c r="T666" s="157"/>
      <c r="U666" s="157"/>
      <c r="V666" s="157"/>
      <c r="W666" s="157"/>
      <c r="X666" s="157"/>
      <c r="Y666" s="158"/>
      <c r="Z666" s="159"/>
      <c r="AA666" s="158"/>
      <c r="AB666" s="245" t="s">
        <v>54</v>
      </c>
      <c r="AC666" s="157"/>
      <c r="AD666" s="243" t="s">
        <v>54</v>
      </c>
      <c r="AE666" s="240" t="s">
        <v>54</v>
      </c>
      <c r="AF666" s="157"/>
      <c r="AG666" s="155"/>
      <c r="AH666" s="155"/>
      <c r="AI666" s="242" t="s">
        <v>55</v>
      </c>
      <c r="AJ666" s="160">
        <v>659</v>
      </c>
      <c r="AK666" s="161"/>
      <c r="AL666" s="162" t="s">
        <v>2272</v>
      </c>
      <c r="AN666" s="163" t="str">
        <f t="shared" si="21"/>
        <v>No</v>
      </c>
    </row>
    <row r="667" spans="1:43" s="8" customFormat="1" ht="65.25" customHeight="1" x14ac:dyDescent="0.25">
      <c r="A667" s="151"/>
      <c r="B667" s="40" t="s">
        <v>2273</v>
      </c>
      <c r="C667" s="37" t="s">
        <v>2274</v>
      </c>
      <c r="D667" s="27" t="s">
        <v>879</v>
      </c>
      <c r="E667" s="218" t="s">
        <v>6815</v>
      </c>
      <c r="F667" s="12" t="s">
        <v>2201</v>
      </c>
      <c r="G667" s="44" t="s">
        <v>63</v>
      </c>
      <c r="H667" s="250"/>
      <c r="I667" s="52"/>
      <c r="J667" s="52" t="s">
        <v>64</v>
      </c>
      <c r="K667" s="98" t="str">
        <f t="shared" si="20"/>
        <v>00 72 00</v>
      </c>
      <c r="L667" s="52" t="s">
        <v>57</v>
      </c>
      <c r="M667" s="44" t="s">
        <v>54</v>
      </c>
      <c r="N667" s="52"/>
      <c r="O667" s="76"/>
      <c r="P667" s="54"/>
      <c r="Q667" s="57"/>
      <c r="R667" s="51"/>
      <c r="S667" s="51" t="s">
        <v>54</v>
      </c>
      <c r="T667" s="57"/>
      <c r="U667" s="57"/>
      <c r="V667" s="51" t="s">
        <v>54</v>
      </c>
      <c r="W667" s="57"/>
      <c r="X667" s="57"/>
      <c r="Y667" s="55"/>
      <c r="Z667" s="56"/>
      <c r="AA667" s="55"/>
      <c r="AB667" s="31" t="s">
        <v>397</v>
      </c>
      <c r="AC667" s="51" t="s">
        <v>54</v>
      </c>
      <c r="AD667" s="52" t="s">
        <v>54</v>
      </c>
      <c r="AE667" s="44" t="s">
        <v>397</v>
      </c>
      <c r="AF667" s="51"/>
      <c r="AG667" s="52"/>
      <c r="AH667" s="52"/>
      <c r="AI667" s="50" t="s">
        <v>55</v>
      </c>
      <c r="AJ667" s="160">
        <v>660</v>
      </c>
      <c r="AK667" s="128"/>
      <c r="AL667" s="8" t="s">
        <v>2275</v>
      </c>
      <c r="AN667" s="129" t="str">
        <f t="shared" si="21"/>
        <v>No</v>
      </c>
    </row>
    <row r="668" spans="1:43" s="8" customFormat="1" ht="65.25" customHeight="1" x14ac:dyDescent="0.25">
      <c r="A668" s="151"/>
      <c r="B668" s="40" t="s">
        <v>2273</v>
      </c>
      <c r="C668" s="37" t="s">
        <v>2276</v>
      </c>
      <c r="D668" s="27" t="s">
        <v>74</v>
      </c>
      <c r="E668" s="218" t="s">
        <v>6815</v>
      </c>
      <c r="F668" s="12" t="s">
        <v>2277</v>
      </c>
      <c r="G668" s="44" t="s">
        <v>63</v>
      </c>
      <c r="H668" s="250"/>
      <c r="I668" s="52"/>
      <c r="J668" s="52" t="s">
        <v>64</v>
      </c>
      <c r="K668" s="98" t="str">
        <f t="shared" si="20"/>
        <v>00 72 00</v>
      </c>
      <c r="L668" s="52" t="s">
        <v>57</v>
      </c>
      <c r="M668" s="44" t="s">
        <v>54</v>
      </c>
      <c r="N668" s="52"/>
      <c r="O668" s="76"/>
      <c r="P668" s="54"/>
      <c r="Q668" s="57"/>
      <c r="R668" s="51"/>
      <c r="S668" s="51" t="s">
        <v>54</v>
      </c>
      <c r="T668" s="57"/>
      <c r="U668" s="57"/>
      <c r="V668" s="51" t="s">
        <v>54</v>
      </c>
      <c r="W668" s="57"/>
      <c r="X668" s="57"/>
      <c r="Y668" s="55"/>
      <c r="Z668" s="56"/>
      <c r="AA668" s="55"/>
      <c r="AB668" s="31" t="s">
        <v>397</v>
      </c>
      <c r="AC668" s="51" t="s">
        <v>54</v>
      </c>
      <c r="AD668" s="52" t="s">
        <v>54</v>
      </c>
      <c r="AE668" s="44" t="s">
        <v>397</v>
      </c>
      <c r="AF668" s="51"/>
      <c r="AG668" s="52"/>
      <c r="AH668" s="52"/>
      <c r="AI668" s="50" t="s">
        <v>55</v>
      </c>
      <c r="AJ668" s="160">
        <v>661</v>
      </c>
      <c r="AK668" s="128"/>
      <c r="AL668" s="8" t="s">
        <v>2278</v>
      </c>
      <c r="AN668" s="129" t="str">
        <f t="shared" si="21"/>
        <v>Yes</v>
      </c>
      <c r="AO668" s="129" t="s">
        <v>57</v>
      </c>
      <c r="AP668" s="129"/>
      <c r="AQ668" s="129"/>
    </row>
    <row r="669" spans="1:43" s="8" customFormat="1" ht="65.25" customHeight="1" x14ac:dyDescent="0.25">
      <c r="A669" s="151"/>
      <c r="B669" s="40" t="s">
        <v>2273</v>
      </c>
      <c r="C669" s="37" t="s">
        <v>2279</v>
      </c>
      <c r="D669" s="27" t="s">
        <v>74</v>
      </c>
      <c r="E669" s="218" t="s">
        <v>6815</v>
      </c>
      <c r="F669" s="12" t="s">
        <v>2280</v>
      </c>
      <c r="G669" s="44" t="s">
        <v>63</v>
      </c>
      <c r="H669" s="250"/>
      <c r="I669" s="52"/>
      <c r="J669" s="52" t="s">
        <v>64</v>
      </c>
      <c r="K669" s="98" t="str">
        <f t="shared" si="20"/>
        <v>00 72 00</v>
      </c>
      <c r="L669" s="52" t="s">
        <v>57</v>
      </c>
      <c r="M669" s="44" t="s">
        <v>54</v>
      </c>
      <c r="N669" s="52"/>
      <c r="O669" s="76"/>
      <c r="P669" s="54"/>
      <c r="Q669" s="57"/>
      <c r="R669" s="51"/>
      <c r="S669" s="51" t="s">
        <v>54</v>
      </c>
      <c r="T669" s="57"/>
      <c r="U669" s="57"/>
      <c r="V669" s="51" t="s">
        <v>54</v>
      </c>
      <c r="W669" s="57"/>
      <c r="X669" s="57"/>
      <c r="Y669" s="55"/>
      <c r="Z669" s="56"/>
      <c r="AA669" s="55"/>
      <c r="AB669" s="31" t="s">
        <v>397</v>
      </c>
      <c r="AC669" s="51" t="s">
        <v>54</v>
      </c>
      <c r="AD669" s="52" t="s">
        <v>54</v>
      </c>
      <c r="AE669" s="44" t="s">
        <v>397</v>
      </c>
      <c r="AF669" s="51"/>
      <c r="AG669" s="52"/>
      <c r="AH669" s="52"/>
      <c r="AI669" s="50" t="s">
        <v>55</v>
      </c>
      <c r="AJ669" s="160">
        <v>662</v>
      </c>
      <c r="AK669" s="128"/>
      <c r="AL669" s="8" t="s">
        <v>2281</v>
      </c>
      <c r="AN669" s="129" t="str">
        <f t="shared" si="21"/>
        <v>Yes</v>
      </c>
      <c r="AO669" s="129" t="s">
        <v>179</v>
      </c>
      <c r="AP669" s="129"/>
      <c r="AQ669" s="129"/>
    </row>
    <row r="670" spans="1:43" s="8" customFormat="1" ht="65.25" customHeight="1" x14ac:dyDescent="0.25">
      <c r="A670" s="151"/>
      <c r="B670" s="40" t="s">
        <v>2282</v>
      </c>
      <c r="C670" s="37" t="s">
        <v>2283</v>
      </c>
      <c r="D670" s="27" t="s">
        <v>74</v>
      </c>
      <c r="E670" s="218" t="s">
        <v>6816</v>
      </c>
      <c r="F670" s="12" t="s">
        <v>2284</v>
      </c>
      <c r="G670" s="44" t="s">
        <v>63</v>
      </c>
      <c r="H670" s="250"/>
      <c r="I670" s="52"/>
      <c r="J670" s="52" t="s">
        <v>64</v>
      </c>
      <c r="K670" s="98" t="str">
        <f t="shared" si="20"/>
        <v>00 72 00</v>
      </c>
      <c r="L670" s="52" t="s">
        <v>57</v>
      </c>
      <c r="M670" s="44" t="s">
        <v>54</v>
      </c>
      <c r="N670" s="52"/>
      <c r="O670" s="78"/>
      <c r="P670" s="54"/>
      <c r="Q670" s="57"/>
      <c r="R670" s="57"/>
      <c r="S670" s="57"/>
      <c r="T670" s="57"/>
      <c r="U670" s="57"/>
      <c r="V670" s="57"/>
      <c r="W670" s="51" t="s">
        <v>54</v>
      </c>
      <c r="X670" s="57"/>
      <c r="Y670" s="55"/>
      <c r="Z670" s="56"/>
      <c r="AA670" s="55"/>
      <c r="AB670" s="31"/>
      <c r="AC670" s="57"/>
      <c r="AD670" s="58"/>
      <c r="AE670" s="44" t="s">
        <v>54</v>
      </c>
      <c r="AF670" s="51"/>
      <c r="AG670" s="52"/>
      <c r="AH670" s="52"/>
      <c r="AI670" s="50" t="s">
        <v>55</v>
      </c>
      <c r="AJ670" s="160">
        <v>663</v>
      </c>
      <c r="AK670" s="128"/>
      <c r="AL670" s="8" t="s">
        <v>2285</v>
      </c>
      <c r="AN670" s="129" t="str">
        <f t="shared" si="21"/>
        <v>No</v>
      </c>
    </row>
    <row r="671" spans="1:43" s="8" customFormat="1" ht="65.25" customHeight="1" x14ac:dyDescent="0.25">
      <c r="A671" s="151"/>
      <c r="B671" s="40" t="s">
        <v>2286</v>
      </c>
      <c r="C671" s="37" t="s">
        <v>2287</v>
      </c>
      <c r="D671" s="27" t="s">
        <v>74</v>
      </c>
      <c r="E671" s="218" t="s">
        <v>6817</v>
      </c>
      <c r="F671" s="12" t="s">
        <v>2288</v>
      </c>
      <c r="G671" s="44" t="s">
        <v>63</v>
      </c>
      <c r="H671" s="250"/>
      <c r="I671" s="52"/>
      <c r="J671" s="52" t="s">
        <v>64</v>
      </c>
      <c r="K671" s="98" t="str">
        <f t="shared" si="20"/>
        <v>00 72 00</v>
      </c>
      <c r="L671" s="52" t="s">
        <v>57</v>
      </c>
      <c r="M671" s="44" t="s">
        <v>54</v>
      </c>
      <c r="N671" s="52"/>
      <c r="O671" s="78"/>
      <c r="P671" s="54"/>
      <c r="Q671" s="57"/>
      <c r="R671" s="57"/>
      <c r="S671" s="57" t="s">
        <v>397</v>
      </c>
      <c r="T671" s="57"/>
      <c r="U671" s="57"/>
      <c r="V671" s="57"/>
      <c r="W671" s="51" t="s">
        <v>54</v>
      </c>
      <c r="X671" s="57"/>
      <c r="Y671" s="55"/>
      <c r="Z671" s="56"/>
      <c r="AA671" s="55"/>
      <c r="AB671" s="31"/>
      <c r="AC671" s="57"/>
      <c r="AD671" s="58"/>
      <c r="AE671" s="44" t="s">
        <v>54</v>
      </c>
      <c r="AF671" s="51"/>
      <c r="AG671" s="52"/>
      <c r="AH671" s="52"/>
      <c r="AI671" s="50" t="s">
        <v>55</v>
      </c>
      <c r="AJ671" s="160">
        <v>664</v>
      </c>
      <c r="AK671" s="128"/>
      <c r="AL671" s="8" t="s">
        <v>2289</v>
      </c>
      <c r="AN671" s="129" t="str">
        <f t="shared" si="21"/>
        <v>No</v>
      </c>
    </row>
    <row r="672" spans="1:43" s="8" customFormat="1" ht="65.25" customHeight="1" x14ac:dyDescent="0.25">
      <c r="A672" s="151"/>
      <c r="B672" s="40" t="s">
        <v>2290</v>
      </c>
      <c r="C672" s="37" t="s">
        <v>2291</v>
      </c>
      <c r="D672" s="27" t="s">
        <v>74</v>
      </c>
      <c r="E672" s="218" t="s">
        <v>6818</v>
      </c>
      <c r="F672" s="12" t="s">
        <v>2292</v>
      </c>
      <c r="G672" s="44" t="s">
        <v>63</v>
      </c>
      <c r="H672" s="250"/>
      <c r="I672" s="52"/>
      <c r="J672" s="52" t="s">
        <v>64</v>
      </c>
      <c r="K672" s="98" t="str">
        <f t="shared" si="20"/>
        <v>00 72 00</v>
      </c>
      <c r="L672" s="52" t="s">
        <v>57</v>
      </c>
      <c r="M672" s="44" t="s">
        <v>54</v>
      </c>
      <c r="N672" s="52" t="s">
        <v>54</v>
      </c>
      <c r="O672" s="78"/>
      <c r="P672" s="54"/>
      <c r="Q672" s="57"/>
      <c r="R672" s="57"/>
      <c r="S672" s="57" t="s">
        <v>397</v>
      </c>
      <c r="T672" s="57"/>
      <c r="U672" s="57"/>
      <c r="V672" s="57"/>
      <c r="W672" s="51" t="s">
        <v>54</v>
      </c>
      <c r="X672" s="57"/>
      <c r="Y672" s="55"/>
      <c r="Z672" s="56"/>
      <c r="AA672" s="55"/>
      <c r="AB672" s="31"/>
      <c r="AC672" s="57"/>
      <c r="AD672" s="58"/>
      <c r="AE672" s="44" t="s">
        <v>54</v>
      </c>
      <c r="AF672" s="51"/>
      <c r="AG672" s="52"/>
      <c r="AH672" s="52"/>
      <c r="AI672" s="50" t="s">
        <v>55</v>
      </c>
      <c r="AJ672" s="160">
        <v>665</v>
      </c>
      <c r="AK672" s="128"/>
      <c r="AL672" s="8" t="s">
        <v>2293</v>
      </c>
      <c r="AN672" s="129" t="str">
        <f t="shared" si="21"/>
        <v>No</v>
      </c>
    </row>
    <row r="673" spans="1:43" s="8" customFormat="1" ht="65.25" customHeight="1" x14ac:dyDescent="0.25">
      <c r="A673" s="151"/>
      <c r="B673" s="40" t="s">
        <v>2294</v>
      </c>
      <c r="C673" s="37" t="s">
        <v>2295</v>
      </c>
      <c r="D673" s="27" t="s">
        <v>804</v>
      </c>
      <c r="E673" s="218" t="s">
        <v>6819</v>
      </c>
      <c r="F673" s="12" t="s">
        <v>2296</v>
      </c>
      <c r="G673" s="44" t="s">
        <v>63</v>
      </c>
      <c r="H673" s="250"/>
      <c r="I673" s="52"/>
      <c r="J673" s="52" t="s">
        <v>64</v>
      </c>
      <c r="K673" s="98" t="str">
        <f t="shared" si="20"/>
        <v>00 72 00</v>
      </c>
      <c r="L673" s="52" t="s">
        <v>57</v>
      </c>
      <c r="M673" s="44" t="s">
        <v>54</v>
      </c>
      <c r="N673" s="52" t="s">
        <v>54</v>
      </c>
      <c r="O673" s="78"/>
      <c r="P673" s="54"/>
      <c r="Q673" s="57"/>
      <c r="R673" s="57"/>
      <c r="S673" s="57" t="s">
        <v>397</v>
      </c>
      <c r="T673" s="57"/>
      <c r="U673" s="57"/>
      <c r="V673" s="57"/>
      <c r="W673" s="51" t="s">
        <v>54</v>
      </c>
      <c r="X673" s="57"/>
      <c r="Y673" s="55"/>
      <c r="Z673" s="56"/>
      <c r="AA673" s="55"/>
      <c r="AB673" s="31"/>
      <c r="AC673" s="57"/>
      <c r="AD673" s="58"/>
      <c r="AE673" s="44" t="s">
        <v>54</v>
      </c>
      <c r="AF673" s="51"/>
      <c r="AG673" s="52"/>
      <c r="AH673" s="52"/>
      <c r="AI673" s="50" t="s">
        <v>55</v>
      </c>
      <c r="AJ673" s="160">
        <v>666</v>
      </c>
      <c r="AK673" s="128"/>
      <c r="AL673" s="8" t="s">
        <v>2297</v>
      </c>
      <c r="AN673" s="129" t="str">
        <f t="shared" si="21"/>
        <v>No</v>
      </c>
    </row>
    <row r="674" spans="1:43" s="162" customFormat="1" ht="65.25" customHeight="1" x14ac:dyDescent="0.25">
      <c r="A674" s="153"/>
      <c r="B674" s="228" t="s">
        <v>2298</v>
      </c>
      <c r="C674" s="229" t="s">
        <v>2299</v>
      </c>
      <c r="D674" s="230" t="s">
        <v>353</v>
      </c>
      <c r="E674" s="231" t="s">
        <v>2300</v>
      </c>
      <c r="F674" s="232" t="s">
        <v>2301</v>
      </c>
      <c r="G674" s="233" t="s">
        <v>63</v>
      </c>
      <c r="H674" s="234" t="s">
        <v>6497</v>
      </c>
      <c r="I674" s="235"/>
      <c r="J674" s="235" t="s">
        <v>64</v>
      </c>
      <c r="K674" s="236" t="str">
        <f t="shared" si="20"/>
        <v>00 72 00</v>
      </c>
      <c r="L674" s="235" t="s">
        <v>57</v>
      </c>
      <c r="M674" s="240" t="s">
        <v>54</v>
      </c>
      <c r="N674" s="155"/>
      <c r="O674" s="156"/>
      <c r="P674" s="154"/>
      <c r="Q674" s="157"/>
      <c r="R674" s="157"/>
      <c r="S674" s="241" t="s">
        <v>54</v>
      </c>
      <c r="T674" s="157"/>
      <c r="U674" s="157"/>
      <c r="V674" s="241" t="s">
        <v>54</v>
      </c>
      <c r="W674" s="157"/>
      <c r="X674" s="157"/>
      <c r="Y674" s="158"/>
      <c r="Z674" s="159"/>
      <c r="AA674" s="158"/>
      <c r="AB674" s="245" t="s">
        <v>54</v>
      </c>
      <c r="AC674" s="241" t="s">
        <v>54</v>
      </c>
      <c r="AD674" s="243" t="s">
        <v>54</v>
      </c>
      <c r="AE674" s="240" t="s">
        <v>54</v>
      </c>
      <c r="AF674" s="157"/>
      <c r="AG674" s="155"/>
      <c r="AH674" s="155"/>
      <c r="AI674" s="242" t="s">
        <v>55</v>
      </c>
      <c r="AJ674" s="160">
        <v>667</v>
      </c>
      <c r="AK674" s="161"/>
      <c r="AL674" s="162" t="s">
        <v>2302</v>
      </c>
      <c r="AN674" s="163" t="str">
        <f t="shared" si="21"/>
        <v>No</v>
      </c>
    </row>
    <row r="675" spans="1:43" s="162" customFormat="1" ht="65.25" customHeight="1" x14ac:dyDescent="0.25">
      <c r="A675" s="153"/>
      <c r="B675" s="228" t="s">
        <v>2303</v>
      </c>
      <c r="C675" s="229" t="s">
        <v>2304</v>
      </c>
      <c r="D675" s="230" t="s">
        <v>353</v>
      </c>
      <c r="E675" s="231" t="s">
        <v>2305</v>
      </c>
      <c r="F675" s="232" t="s">
        <v>2306</v>
      </c>
      <c r="G675" s="233" t="s">
        <v>51</v>
      </c>
      <c r="H675" s="234" t="s">
        <v>6497</v>
      </c>
      <c r="I675" s="235"/>
      <c r="J675" s="235" t="s">
        <v>64</v>
      </c>
      <c r="K675" s="236" t="str">
        <f t="shared" ref="K675:K738" si="22">IF(L675="I","00 72 00",IF(L675="K","00 45 00",IF(L675="E","00 73 00",IF(L675="F","00 73 00",IF(L675="G","00 73 00",IF(L675="H","00 73 00",IF(L675="L","00 21 00", IF(L675="M","00 22 00",""))))))))</f>
        <v>00 21 00</v>
      </c>
      <c r="L675" s="235" t="s">
        <v>199</v>
      </c>
      <c r="M675" s="240" t="s">
        <v>54</v>
      </c>
      <c r="N675" s="155"/>
      <c r="O675" s="156"/>
      <c r="P675" s="154"/>
      <c r="Q675" s="157"/>
      <c r="R675" s="157"/>
      <c r="S675" s="241" t="s">
        <v>54</v>
      </c>
      <c r="T675" s="157"/>
      <c r="U675" s="157"/>
      <c r="V675" s="241" t="s">
        <v>54</v>
      </c>
      <c r="W675" s="157"/>
      <c r="X675" s="157"/>
      <c r="Y675" s="158"/>
      <c r="Z675" s="159"/>
      <c r="AA675" s="158"/>
      <c r="AB675" s="245" t="s">
        <v>54</v>
      </c>
      <c r="AC675" s="241" t="s">
        <v>54</v>
      </c>
      <c r="AD675" s="243" t="s">
        <v>54</v>
      </c>
      <c r="AE675" s="240" t="s">
        <v>54</v>
      </c>
      <c r="AF675" s="157"/>
      <c r="AG675" s="155"/>
      <c r="AH675" s="155"/>
      <c r="AI675" s="242" t="s">
        <v>55</v>
      </c>
      <c r="AJ675" s="160">
        <v>668</v>
      </c>
      <c r="AK675" s="161"/>
      <c r="AL675" s="162" t="s">
        <v>2307</v>
      </c>
      <c r="AN675" s="163" t="str">
        <f t="shared" si="21"/>
        <v>No</v>
      </c>
    </row>
    <row r="676" spans="1:43" s="162" customFormat="1" ht="65.25" customHeight="1" x14ac:dyDescent="0.25">
      <c r="A676" s="153"/>
      <c r="B676" s="228" t="s">
        <v>2303</v>
      </c>
      <c r="C676" s="229" t="s">
        <v>2308</v>
      </c>
      <c r="D676" s="230" t="s">
        <v>353</v>
      </c>
      <c r="E676" s="231" t="s">
        <v>2305</v>
      </c>
      <c r="F676" s="232" t="s">
        <v>2309</v>
      </c>
      <c r="G676" s="233" t="s">
        <v>51</v>
      </c>
      <c r="H676" s="234" t="s">
        <v>6497</v>
      </c>
      <c r="I676" s="235"/>
      <c r="J676" s="235" t="s">
        <v>64</v>
      </c>
      <c r="K676" s="236" t="str">
        <f t="shared" si="22"/>
        <v>00 21 00</v>
      </c>
      <c r="L676" s="235" t="s">
        <v>199</v>
      </c>
      <c r="M676" s="240" t="s">
        <v>54</v>
      </c>
      <c r="N676" s="155"/>
      <c r="O676" s="156"/>
      <c r="P676" s="154"/>
      <c r="Q676" s="157"/>
      <c r="R676" s="157"/>
      <c r="S676" s="241" t="s">
        <v>54</v>
      </c>
      <c r="T676" s="157"/>
      <c r="U676" s="157"/>
      <c r="V676" s="241" t="s">
        <v>54</v>
      </c>
      <c r="W676" s="157"/>
      <c r="X676" s="157"/>
      <c r="Y676" s="158"/>
      <c r="Z676" s="159"/>
      <c r="AA676" s="158"/>
      <c r="AB676" s="245" t="s">
        <v>54</v>
      </c>
      <c r="AC676" s="157"/>
      <c r="AD676" s="243" t="s">
        <v>54</v>
      </c>
      <c r="AE676" s="240" t="s">
        <v>54</v>
      </c>
      <c r="AF676" s="157"/>
      <c r="AG676" s="155"/>
      <c r="AH676" s="155"/>
      <c r="AI676" s="242" t="s">
        <v>55</v>
      </c>
      <c r="AJ676" s="160">
        <v>669</v>
      </c>
      <c r="AK676" s="161"/>
      <c r="AL676" s="162" t="s">
        <v>2310</v>
      </c>
      <c r="AN676" s="163" t="str">
        <f t="shared" si="21"/>
        <v>Yes</v>
      </c>
      <c r="AO676" s="162" t="s">
        <v>57</v>
      </c>
    </row>
    <row r="677" spans="1:43" s="162" customFormat="1" ht="65.25" customHeight="1" x14ac:dyDescent="0.25">
      <c r="A677" s="153"/>
      <c r="B677" s="228" t="s">
        <v>2311</v>
      </c>
      <c r="C677" s="229" t="s">
        <v>2312</v>
      </c>
      <c r="D677" s="230" t="s">
        <v>732</v>
      </c>
      <c r="E677" s="231" t="s">
        <v>2313</v>
      </c>
      <c r="F677" s="232" t="s">
        <v>2314</v>
      </c>
      <c r="G677" s="233" t="s">
        <v>51</v>
      </c>
      <c r="H677" s="234" t="s">
        <v>6497</v>
      </c>
      <c r="I677" s="235"/>
      <c r="J677" s="235" t="s">
        <v>64</v>
      </c>
      <c r="K677" s="236" t="str">
        <f t="shared" si="22"/>
        <v>00 45 00</v>
      </c>
      <c r="L677" s="235" t="s">
        <v>53</v>
      </c>
      <c r="M677" s="240" t="s">
        <v>54</v>
      </c>
      <c r="N677" s="243" t="s">
        <v>54</v>
      </c>
      <c r="O677" s="156"/>
      <c r="P677" s="154"/>
      <c r="Q677" s="157"/>
      <c r="R677" s="157"/>
      <c r="S677" s="241" t="s">
        <v>54</v>
      </c>
      <c r="T677" s="157"/>
      <c r="U677" s="157"/>
      <c r="V677" s="157"/>
      <c r="W677" s="157"/>
      <c r="X677" s="157"/>
      <c r="Y677" s="158"/>
      <c r="Z677" s="159"/>
      <c r="AA677" s="158"/>
      <c r="AB677" s="159"/>
      <c r="AC677" s="157"/>
      <c r="AD677" s="243" t="s">
        <v>54</v>
      </c>
      <c r="AE677" s="240" t="s">
        <v>54</v>
      </c>
      <c r="AF677" s="157"/>
      <c r="AG677" s="155"/>
      <c r="AH677" s="155"/>
      <c r="AI677" s="242" t="s">
        <v>55</v>
      </c>
      <c r="AJ677" s="160">
        <v>670</v>
      </c>
      <c r="AK677" s="161"/>
      <c r="AL677" s="162" t="s">
        <v>2315</v>
      </c>
      <c r="AN677" s="163" t="str">
        <f t="shared" si="21"/>
        <v>No</v>
      </c>
    </row>
    <row r="678" spans="1:43" s="8" customFormat="1" ht="65.25" customHeight="1" x14ac:dyDescent="0.25">
      <c r="A678" s="151"/>
      <c r="B678" s="40" t="s">
        <v>2316</v>
      </c>
      <c r="C678" s="37" t="s">
        <v>2317</v>
      </c>
      <c r="D678" s="27" t="s">
        <v>74</v>
      </c>
      <c r="E678" s="218" t="s">
        <v>6820</v>
      </c>
      <c r="F678" s="12" t="s">
        <v>2318</v>
      </c>
      <c r="G678" s="44" t="s">
        <v>51</v>
      </c>
      <c r="H678" s="250"/>
      <c r="I678" s="52"/>
      <c r="J678" s="52" t="s">
        <v>64</v>
      </c>
      <c r="K678" s="98" t="str">
        <f t="shared" si="22"/>
        <v>00 21 00</v>
      </c>
      <c r="L678" s="52" t="s">
        <v>199</v>
      </c>
      <c r="M678" s="44" t="s">
        <v>54</v>
      </c>
      <c r="N678" s="52" t="s">
        <v>54</v>
      </c>
      <c r="O678" s="76" t="s">
        <v>54</v>
      </c>
      <c r="P678" s="54"/>
      <c r="Q678" s="51" t="s">
        <v>54</v>
      </c>
      <c r="R678" s="51" t="s">
        <v>54</v>
      </c>
      <c r="S678" s="51"/>
      <c r="T678" s="51" t="s">
        <v>54</v>
      </c>
      <c r="U678" s="51" t="s">
        <v>54</v>
      </c>
      <c r="V678" s="51" t="s">
        <v>54</v>
      </c>
      <c r="W678" s="51" t="s">
        <v>54</v>
      </c>
      <c r="X678" s="51" t="s">
        <v>54</v>
      </c>
      <c r="Y678" s="50" t="s">
        <v>54</v>
      </c>
      <c r="Z678" s="31"/>
      <c r="AA678" s="55"/>
      <c r="AB678" s="31" t="s">
        <v>54</v>
      </c>
      <c r="AC678" s="51" t="s">
        <v>54</v>
      </c>
      <c r="AD678" s="52" t="s">
        <v>54</v>
      </c>
      <c r="AE678" s="44" t="s">
        <v>54</v>
      </c>
      <c r="AF678" s="51"/>
      <c r="AG678" s="52"/>
      <c r="AH678" s="52"/>
      <c r="AI678" s="50" t="s">
        <v>55</v>
      </c>
      <c r="AJ678" s="160">
        <v>671</v>
      </c>
      <c r="AK678" s="128"/>
      <c r="AL678" s="8" t="s">
        <v>2319</v>
      </c>
      <c r="AN678" s="129" t="str">
        <f t="shared" si="21"/>
        <v>No</v>
      </c>
    </row>
    <row r="679" spans="1:43" s="8" customFormat="1" ht="65.25" customHeight="1" x14ac:dyDescent="0.25">
      <c r="A679" s="151"/>
      <c r="B679" s="40" t="s">
        <v>2320</v>
      </c>
      <c r="C679" s="37" t="s">
        <v>2321</v>
      </c>
      <c r="D679" s="27" t="s">
        <v>74</v>
      </c>
      <c r="E679" s="218" t="s">
        <v>6821</v>
      </c>
      <c r="F679" s="12" t="s">
        <v>2322</v>
      </c>
      <c r="G679" s="44" t="s">
        <v>63</v>
      </c>
      <c r="H679" s="250"/>
      <c r="I679" s="52"/>
      <c r="J679" s="52" t="s">
        <v>64</v>
      </c>
      <c r="K679" s="98" t="str">
        <f t="shared" si="22"/>
        <v>00 72 00</v>
      </c>
      <c r="L679" s="52" t="s">
        <v>57</v>
      </c>
      <c r="M679" s="44" t="s">
        <v>54</v>
      </c>
      <c r="N679" s="52" t="s">
        <v>54</v>
      </c>
      <c r="O679" s="76" t="s">
        <v>54</v>
      </c>
      <c r="P679" s="54"/>
      <c r="Q679" s="51" t="s">
        <v>54</v>
      </c>
      <c r="R679" s="51" t="s">
        <v>54</v>
      </c>
      <c r="S679" s="51"/>
      <c r="T679" s="51" t="s">
        <v>54</v>
      </c>
      <c r="U679" s="51" t="s">
        <v>54</v>
      </c>
      <c r="V679" s="51" t="s">
        <v>54</v>
      </c>
      <c r="W679" s="51" t="s">
        <v>54</v>
      </c>
      <c r="X679" s="51" t="s">
        <v>54</v>
      </c>
      <c r="Y679" s="50" t="s">
        <v>54</v>
      </c>
      <c r="Z679" s="31"/>
      <c r="AA679" s="55"/>
      <c r="AB679" s="31" t="s">
        <v>54</v>
      </c>
      <c r="AC679" s="51" t="s">
        <v>54</v>
      </c>
      <c r="AD679" s="52" t="s">
        <v>54</v>
      </c>
      <c r="AE679" s="44" t="s">
        <v>54</v>
      </c>
      <c r="AF679" s="51"/>
      <c r="AG679" s="52"/>
      <c r="AH679" s="52"/>
      <c r="AI679" s="50" t="s">
        <v>55</v>
      </c>
      <c r="AJ679" s="160">
        <v>672</v>
      </c>
      <c r="AK679" s="128"/>
      <c r="AL679" s="8" t="s">
        <v>2323</v>
      </c>
      <c r="AN679" s="129" t="str">
        <f t="shared" si="21"/>
        <v>No</v>
      </c>
    </row>
    <row r="680" spans="1:43" s="8" customFormat="1" ht="65.25" customHeight="1" x14ac:dyDescent="0.25">
      <c r="A680" s="151"/>
      <c r="B680" s="40" t="s">
        <v>2324</v>
      </c>
      <c r="C680" s="37" t="s">
        <v>2325</v>
      </c>
      <c r="D680" s="27" t="s">
        <v>2326</v>
      </c>
      <c r="E680" s="218" t="s">
        <v>6822</v>
      </c>
      <c r="F680" s="12" t="s">
        <v>2327</v>
      </c>
      <c r="G680" s="44" t="s">
        <v>63</v>
      </c>
      <c r="H680" s="250"/>
      <c r="I680" s="52"/>
      <c r="J680" s="52" t="s">
        <v>64</v>
      </c>
      <c r="K680" s="98" t="str">
        <f t="shared" si="22"/>
        <v>00 72 00</v>
      </c>
      <c r="L680" s="52" t="s">
        <v>57</v>
      </c>
      <c r="M680" s="44" t="s">
        <v>397</v>
      </c>
      <c r="N680" s="52" t="s">
        <v>397</v>
      </c>
      <c r="O680" s="78"/>
      <c r="P680" s="54"/>
      <c r="Q680" s="51" t="s">
        <v>397</v>
      </c>
      <c r="R680" s="51"/>
      <c r="S680" s="57"/>
      <c r="T680" s="57"/>
      <c r="U680" s="57"/>
      <c r="V680" s="57"/>
      <c r="W680" s="57"/>
      <c r="X680" s="57"/>
      <c r="Y680" s="55"/>
      <c r="Z680" s="56"/>
      <c r="AA680" s="55"/>
      <c r="AB680" s="31" t="s">
        <v>397</v>
      </c>
      <c r="AC680" s="51" t="s">
        <v>397</v>
      </c>
      <c r="AD680" s="52" t="s">
        <v>397</v>
      </c>
      <c r="AE680" s="44" t="s">
        <v>397</v>
      </c>
      <c r="AF680" s="51"/>
      <c r="AG680" s="52"/>
      <c r="AH680" s="52"/>
      <c r="AI680" s="50" t="s">
        <v>55</v>
      </c>
      <c r="AJ680" s="160">
        <v>673</v>
      </c>
      <c r="AK680" s="128"/>
      <c r="AL680" s="8" t="s">
        <v>2328</v>
      </c>
      <c r="AN680" s="129" t="str">
        <f t="shared" si="21"/>
        <v>No</v>
      </c>
    </row>
    <row r="681" spans="1:43" s="8" customFormat="1" ht="65.25" customHeight="1" x14ac:dyDescent="0.25">
      <c r="A681" s="151"/>
      <c r="B681" s="40" t="s">
        <v>2329</v>
      </c>
      <c r="C681" s="37" t="s">
        <v>2330</v>
      </c>
      <c r="D681" s="27" t="s">
        <v>74</v>
      </c>
      <c r="E681" s="218" t="s">
        <v>6823</v>
      </c>
      <c r="F681" s="12" t="s">
        <v>2331</v>
      </c>
      <c r="G681" s="44" t="s">
        <v>63</v>
      </c>
      <c r="H681" s="250"/>
      <c r="I681" s="52"/>
      <c r="J681" s="52" t="s">
        <v>64</v>
      </c>
      <c r="K681" s="98" t="str">
        <f t="shared" si="22"/>
        <v>00 72 00</v>
      </c>
      <c r="L681" s="52" t="s">
        <v>57</v>
      </c>
      <c r="M681" s="44" t="s">
        <v>54</v>
      </c>
      <c r="N681" s="52" t="s">
        <v>54</v>
      </c>
      <c r="O681" s="78"/>
      <c r="P681" s="54"/>
      <c r="Q681" s="57"/>
      <c r="R681" s="57"/>
      <c r="S681" s="57"/>
      <c r="T681" s="57"/>
      <c r="U681" s="57"/>
      <c r="V681" s="51" t="s">
        <v>54</v>
      </c>
      <c r="W681" s="57"/>
      <c r="X681" s="57"/>
      <c r="Y681" s="55"/>
      <c r="Z681" s="56"/>
      <c r="AA681" s="55"/>
      <c r="AB681" s="31" t="s">
        <v>54</v>
      </c>
      <c r="AC681" s="51" t="s">
        <v>54</v>
      </c>
      <c r="AD681" s="52" t="s">
        <v>54</v>
      </c>
      <c r="AE681" s="44" t="s">
        <v>54</v>
      </c>
      <c r="AF681" s="51"/>
      <c r="AG681" s="52"/>
      <c r="AH681" s="52"/>
      <c r="AI681" s="50" t="s">
        <v>55</v>
      </c>
      <c r="AJ681" s="160">
        <v>674</v>
      </c>
      <c r="AK681" s="128"/>
      <c r="AL681" s="8" t="s">
        <v>2332</v>
      </c>
      <c r="AN681" s="129" t="str">
        <f t="shared" si="21"/>
        <v>No</v>
      </c>
    </row>
    <row r="682" spans="1:43" s="8" customFormat="1" ht="65.25" customHeight="1" x14ac:dyDescent="0.25">
      <c r="A682" s="151"/>
      <c r="B682" s="40" t="s">
        <v>2329</v>
      </c>
      <c r="C682" s="37" t="s">
        <v>2333</v>
      </c>
      <c r="D682" s="27" t="s">
        <v>74</v>
      </c>
      <c r="E682" s="218" t="s">
        <v>6823</v>
      </c>
      <c r="F682" s="12" t="s">
        <v>2334</v>
      </c>
      <c r="G682" s="44" t="s">
        <v>63</v>
      </c>
      <c r="H682" s="250"/>
      <c r="I682" s="52"/>
      <c r="J682" s="52" t="s">
        <v>64</v>
      </c>
      <c r="K682" s="98" t="str">
        <f t="shared" si="22"/>
        <v>00 72 00</v>
      </c>
      <c r="L682" s="52" t="s">
        <v>57</v>
      </c>
      <c r="M682" s="44" t="s">
        <v>54</v>
      </c>
      <c r="N682" s="52" t="s">
        <v>54</v>
      </c>
      <c r="O682" s="78"/>
      <c r="P682" s="54"/>
      <c r="Q682" s="57"/>
      <c r="R682" s="57"/>
      <c r="S682" s="57"/>
      <c r="T682" s="57"/>
      <c r="U682" s="57"/>
      <c r="V682" s="51" t="s">
        <v>54</v>
      </c>
      <c r="W682" s="57"/>
      <c r="X682" s="57"/>
      <c r="Y682" s="55"/>
      <c r="Z682" s="56"/>
      <c r="AA682" s="55"/>
      <c r="AB682" s="31" t="s">
        <v>54</v>
      </c>
      <c r="AC682" s="51" t="s">
        <v>54</v>
      </c>
      <c r="AD682" s="52" t="s">
        <v>54</v>
      </c>
      <c r="AE682" s="44" t="s">
        <v>54</v>
      </c>
      <c r="AF682" s="51"/>
      <c r="AG682" s="52"/>
      <c r="AH682" s="52"/>
      <c r="AI682" s="50" t="s">
        <v>55</v>
      </c>
      <c r="AJ682" s="160">
        <v>675</v>
      </c>
      <c r="AK682" s="128"/>
      <c r="AL682" s="8" t="s">
        <v>2335</v>
      </c>
      <c r="AN682" s="129" t="str">
        <f t="shared" si="21"/>
        <v>Yes</v>
      </c>
      <c r="AO682" s="129" t="s">
        <v>57</v>
      </c>
      <c r="AP682" s="129"/>
      <c r="AQ682" s="129"/>
    </row>
    <row r="683" spans="1:43" s="8" customFormat="1" ht="65.25" customHeight="1" x14ac:dyDescent="0.25">
      <c r="A683" s="151"/>
      <c r="B683" s="40" t="s">
        <v>2336</v>
      </c>
      <c r="C683" s="37" t="s">
        <v>2337</v>
      </c>
      <c r="D683" s="27" t="s">
        <v>74</v>
      </c>
      <c r="E683" s="218" t="s">
        <v>6824</v>
      </c>
      <c r="F683" s="12" t="s">
        <v>2338</v>
      </c>
      <c r="G683" s="44" t="s">
        <v>63</v>
      </c>
      <c r="H683" s="250"/>
      <c r="I683" s="52"/>
      <c r="J683" s="52" t="s">
        <v>64</v>
      </c>
      <c r="K683" s="98" t="str">
        <f t="shared" si="22"/>
        <v>00 72 00</v>
      </c>
      <c r="L683" s="52" t="s">
        <v>57</v>
      </c>
      <c r="M683" s="44" t="s">
        <v>54</v>
      </c>
      <c r="N683" s="52" t="s">
        <v>54</v>
      </c>
      <c r="O683" s="78"/>
      <c r="P683" s="54"/>
      <c r="Q683" s="57"/>
      <c r="R683" s="57"/>
      <c r="S683" s="57"/>
      <c r="T683" s="57"/>
      <c r="U683" s="57"/>
      <c r="V683" s="51" t="s">
        <v>54</v>
      </c>
      <c r="W683" s="57"/>
      <c r="X683" s="57"/>
      <c r="Y683" s="55"/>
      <c r="Z683" s="56"/>
      <c r="AA683" s="55"/>
      <c r="AB683" s="31" t="s">
        <v>54</v>
      </c>
      <c r="AC683" s="51" t="s">
        <v>54</v>
      </c>
      <c r="AD683" s="52" t="s">
        <v>54</v>
      </c>
      <c r="AE683" s="44" t="s">
        <v>54</v>
      </c>
      <c r="AF683" s="51"/>
      <c r="AG683" s="52"/>
      <c r="AH683" s="52"/>
      <c r="AI683" s="50" t="s">
        <v>55</v>
      </c>
      <c r="AJ683" s="160">
        <v>676</v>
      </c>
      <c r="AK683" s="128"/>
      <c r="AL683" s="8" t="s">
        <v>2339</v>
      </c>
      <c r="AN683" s="129" t="str">
        <f t="shared" si="21"/>
        <v>No</v>
      </c>
    </row>
    <row r="684" spans="1:43" s="8" customFormat="1" ht="65.25" customHeight="1" x14ac:dyDescent="0.25">
      <c r="A684" s="151"/>
      <c r="B684" s="40" t="s">
        <v>2340</v>
      </c>
      <c r="C684" s="37" t="s">
        <v>2341</v>
      </c>
      <c r="D684" s="27" t="s">
        <v>74</v>
      </c>
      <c r="E684" s="218" t="s">
        <v>6825</v>
      </c>
      <c r="F684" s="12" t="s">
        <v>2342</v>
      </c>
      <c r="G684" s="44" t="s">
        <v>63</v>
      </c>
      <c r="H684" s="250"/>
      <c r="I684" s="52"/>
      <c r="J684" s="52" t="s">
        <v>64</v>
      </c>
      <c r="K684" s="98" t="str">
        <f t="shared" si="22"/>
        <v>00 72 00</v>
      </c>
      <c r="L684" s="52" t="s">
        <v>57</v>
      </c>
      <c r="M684" s="44" t="s">
        <v>54</v>
      </c>
      <c r="N684" s="52" t="s">
        <v>54</v>
      </c>
      <c r="O684" s="78"/>
      <c r="P684" s="54"/>
      <c r="Q684" s="57"/>
      <c r="R684" s="57"/>
      <c r="S684" s="57"/>
      <c r="T684" s="57"/>
      <c r="U684" s="57"/>
      <c r="V684" s="51" t="s">
        <v>54</v>
      </c>
      <c r="W684" s="57"/>
      <c r="X684" s="57"/>
      <c r="Y684" s="55"/>
      <c r="Z684" s="56"/>
      <c r="AA684" s="55"/>
      <c r="AB684" s="31" t="s">
        <v>54</v>
      </c>
      <c r="AC684" s="51" t="s">
        <v>54</v>
      </c>
      <c r="AD684" s="52" t="s">
        <v>54</v>
      </c>
      <c r="AE684" s="44" t="s">
        <v>54</v>
      </c>
      <c r="AF684" s="51"/>
      <c r="AG684" s="52"/>
      <c r="AH684" s="52"/>
      <c r="AI684" s="50" t="s">
        <v>55</v>
      </c>
      <c r="AJ684" s="160">
        <v>677</v>
      </c>
      <c r="AK684" s="128"/>
      <c r="AL684" s="8" t="s">
        <v>2343</v>
      </c>
      <c r="AN684" s="129" t="str">
        <f t="shared" si="21"/>
        <v>No</v>
      </c>
    </row>
    <row r="685" spans="1:43" s="8" customFormat="1" ht="65.25" customHeight="1" x14ac:dyDescent="0.25">
      <c r="A685" s="151"/>
      <c r="B685" s="40" t="s">
        <v>2344</v>
      </c>
      <c r="C685" s="37" t="s">
        <v>2345</v>
      </c>
      <c r="D685" s="27" t="s">
        <v>400</v>
      </c>
      <c r="E685" s="218" t="s">
        <v>6826</v>
      </c>
      <c r="F685" s="12" t="s">
        <v>2346</v>
      </c>
      <c r="G685" s="44" t="s">
        <v>63</v>
      </c>
      <c r="H685" s="250"/>
      <c r="I685" s="52"/>
      <c r="J685" s="52" t="s">
        <v>64</v>
      </c>
      <c r="K685" s="98" t="str">
        <f t="shared" si="22"/>
        <v>00 72 00</v>
      </c>
      <c r="L685" s="52" t="s">
        <v>57</v>
      </c>
      <c r="M685" s="44" t="s">
        <v>54</v>
      </c>
      <c r="N685" s="52" t="s">
        <v>54</v>
      </c>
      <c r="O685" s="78" t="s">
        <v>54</v>
      </c>
      <c r="P685" s="54"/>
      <c r="Q685" s="57" t="s">
        <v>54</v>
      </c>
      <c r="R685" s="51"/>
      <c r="S685" s="57"/>
      <c r="T685" s="57"/>
      <c r="U685" s="57"/>
      <c r="V685" s="57"/>
      <c r="W685" s="57"/>
      <c r="X685" s="57"/>
      <c r="Y685" s="55"/>
      <c r="Z685" s="56"/>
      <c r="AA685" s="55"/>
      <c r="AB685" s="31" t="s">
        <v>397</v>
      </c>
      <c r="AC685" s="51" t="s">
        <v>54</v>
      </c>
      <c r="AD685" s="52" t="s">
        <v>54</v>
      </c>
      <c r="AE685" s="44" t="s">
        <v>54</v>
      </c>
      <c r="AF685" s="51" t="s">
        <v>54</v>
      </c>
      <c r="AG685" s="52"/>
      <c r="AH685" s="52"/>
      <c r="AI685" s="50" t="s">
        <v>55</v>
      </c>
      <c r="AJ685" s="160">
        <v>678</v>
      </c>
      <c r="AK685" s="128"/>
      <c r="AL685" s="8" t="s">
        <v>2347</v>
      </c>
      <c r="AN685" s="129" t="str">
        <f t="shared" si="21"/>
        <v>No</v>
      </c>
    </row>
    <row r="686" spans="1:43" s="8" customFormat="1" ht="65.25" customHeight="1" x14ac:dyDescent="0.25">
      <c r="A686" s="151"/>
      <c r="B686" s="40" t="s">
        <v>2348</v>
      </c>
      <c r="C686" s="37" t="s">
        <v>2349</v>
      </c>
      <c r="D686" s="27" t="s">
        <v>2350</v>
      </c>
      <c r="E686" s="218" t="s">
        <v>2351</v>
      </c>
      <c r="F686" s="12" t="s">
        <v>2352</v>
      </c>
      <c r="G686" s="44" t="s">
        <v>51</v>
      </c>
      <c r="H686" s="250"/>
      <c r="I686" s="52"/>
      <c r="J686" s="52" t="s">
        <v>64</v>
      </c>
      <c r="K686" s="98" t="str">
        <f t="shared" si="22"/>
        <v>00 45 00</v>
      </c>
      <c r="L686" s="52" t="s">
        <v>53</v>
      </c>
      <c r="M686" s="44"/>
      <c r="N686" s="52" t="s">
        <v>54</v>
      </c>
      <c r="O686" s="76" t="s">
        <v>54</v>
      </c>
      <c r="P686" s="44" t="s">
        <v>54</v>
      </c>
      <c r="Q686" s="51" t="s">
        <v>54</v>
      </c>
      <c r="R686" s="51" t="s">
        <v>54</v>
      </c>
      <c r="S686" s="51" t="s">
        <v>54</v>
      </c>
      <c r="T686" s="51" t="s">
        <v>54</v>
      </c>
      <c r="U686" s="51" t="s">
        <v>54</v>
      </c>
      <c r="V686" s="51" t="s">
        <v>54</v>
      </c>
      <c r="W686" s="51" t="s">
        <v>54</v>
      </c>
      <c r="X686" s="51" t="s">
        <v>54</v>
      </c>
      <c r="Y686" s="55"/>
      <c r="Z686" s="56"/>
      <c r="AA686" s="55"/>
      <c r="AB686" s="31" t="s">
        <v>54</v>
      </c>
      <c r="AC686" s="51" t="s">
        <v>54</v>
      </c>
      <c r="AD686" s="52" t="s">
        <v>54</v>
      </c>
      <c r="AE686" s="44" t="s">
        <v>54</v>
      </c>
      <c r="AF686" s="51"/>
      <c r="AG686" s="52"/>
      <c r="AH686" s="52"/>
      <c r="AI686" s="50" t="s">
        <v>55</v>
      </c>
      <c r="AJ686" s="160">
        <v>679</v>
      </c>
      <c r="AK686" s="128"/>
      <c r="AL686" s="8" t="s">
        <v>2353</v>
      </c>
      <c r="AN686" s="129" t="str">
        <f t="shared" si="21"/>
        <v>No</v>
      </c>
    </row>
    <row r="687" spans="1:43" s="8" customFormat="1" ht="65.25" customHeight="1" x14ac:dyDescent="0.25">
      <c r="A687" s="151"/>
      <c r="B687" s="40" t="s">
        <v>2354</v>
      </c>
      <c r="C687" s="37" t="s">
        <v>2355</v>
      </c>
      <c r="D687" s="27" t="s">
        <v>363</v>
      </c>
      <c r="E687" s="218" t="s">
        <v>6827</v>
      </c>
      <c r="F687" s="12" t="s">
        <v>2356</v>
      </c>
      <c r="G687" s="44" t="s">
        <v>63</v>
      </c>
      <c r="H687" s="250"/>
      <c r="I687" s="52"/>
      <c r="J687" s="52" t="s">
        <v>64</v>
      </c>
      <c r="K687" s="98" t="str">
        <f t="shared" si="22"/>
        <v>00 72 00</v>
      </c>
      <c r="L687" s="52" t="s">
        <v>57</v>
      </c>
      <c r="M687" s="44"/>
      <c r="N687" s="52" t="s">
        <v>54</v>
      </c>
      <c r="O687" s="76" t="s">
        <v>54</v>
      </c>
      <c r="P687" s="44" t="s">
        <v>54</v>
      </c>
      <c r="Q687" s="51" t="s">
        <v>54</v>
      </c>
      <c r="R687" s="51" t="s">
        <v>54</v>
      </c>
      <c r="S687" s="51" t="s">
        <v>54</v>
      </c>
      <c r="T687" s="51" t="s">
        <v>54</v>
      </c>
      <c r="U687" s="51" t="s">
        <v>54</v>
      </c>
      <c r="V687" s="51" t="s">
        <v>54</v>
      </c>
      <c r="W687" s="51" t="s">
        <v>54</v>
      </c>
      <c r="X687" s="51" t="s">
        <v>54</v>
      </c>
      <c r="Y687" s="55"/>
      <c r="Z687" s="56"/>
      <c r="AA687" s="55"/>
      <c r="AB687" s="31" t="s">
        <v>54</v>
      </c>
      <c r="AC687" s="51" t="s">
        <v>54</v>
      </c>
      <c r="AD687" s="52" t="s">
        <v>54</v>
      </c>
      <c r="AE687" s="44" t="s">
        <v>54</v>
      </c>
      <c r="AF687" s="51" t="s">
        <v>397</v>
      </c>
      <c r="AG687" s="52"/>
      <c r="AH687" s="52"/>
      <c r="AI687" s="50" t="s">
        <v>55</v>
      </c>
      <c r="AJ687" s="160">
        <v>680</v>
      </c>
      <c r="AK687" s="128"/>
      <c r="AL687" s="8" t="s">
        <v>2357</v>
      </c>
      <c r="AN687" s="129" t="str">
        <f t="shared" si="21"/>
        <v>No</v>
      </c>
    </row>
    <row r="688" spans="1:43" s="8" customFormat="1" ht="65.25" customHeight="1" x14ac:dyDescent="0.25">
      <c r="A688" s="151"/>
      <c r="B688" s="40" t="s">
        <v>2358</v>
      </c>
      <c r="C688" s="37" t="s">
        <v>2359</v>
      </c>
      <c r="D688" s="27" t="s">
        <v>1294</v>
      </c>
      <c r="E688" s="218" t="s">
        <v>6828</v>
      </c>
      <c r="F688" s="12" t="s">
        <v>2360</v>
      </c>
      <c r="G688" s="44" t="s">
        <v>51</v>
      </c>
      <c r="H688" s="250"/>
      <c r="I688" s="52"/>
      <c r="J688" s="52" t="s">
        <v>64</v>
      </c>
      <c r="K688" s="98" t="str">
        <f t="shared" si="22"/>
        <v>00 21 00</v>
      </c>
      <c r="L688" s="52" t="s">
        <v>199</v>
      </c>
      <c r="M688" s="44" t="s">
        <v>54</v>
      </c>
      <c r="N688" s="52" t="s">
        <v>54</v>
      </c>
      <c r="O688" s="78" t="s">
        <v>54</v>
      </c>
      <c r="P688" s="44"/>
      <c r="Q688" s="51" t="s">
        <v>54</v>
      </c>
      <c r="R688" s="51"/>
      <c r="S688" s="57"/>
      <c r="T688" s="57"/>
      <c r="U688" s="57"/>
      <c r="V688" s="57"/>
      <c r="W688" s="57"/>
      <c r="X688" s="57"/>
      <c r="Y688" s="55"/>
      <c r="Z688" s="56"/>
      <c r="AA688" s="55"/>
      <c r="AB688" s="31"/>
      <c r="AC688" s="51" t="s">
        <v>54</v>
      </c>
      <c r="AD688" s="52" t="s">
        <v>54</v>
      </c>
      <c r="AE688" s="44"/>
      <c r="AF688" s="51"/>
      <c r="AG688" s="52"/>
      <c r="AH688" s="52"/>
      <c r="AI688" s="50" t="s">
        <v>55</v>
      </c>
      <c r="AJ688" s="160">
        <v>681</v>
      </c>
      <c r="AK688" s="128"/>
      <c r="AL688" s="8" t="s">
        <v>2361</v>
      </c>
      <c r="AN688" s="129" t="str">
        <f t="shared" si="21"/>
        <v>No</v>
      </c>
    </row>
    <row r="689" spans="1:40" s="162" customFormat="1" ht="65.25" customHeight="1" x14ac:dyDescent="0.25">
      <c r="A689" s="153"/>
      <c r="B689" s="228" t="s">
        <v>2362</v>
      </c>
      <c r="C689" s="229" t="s">
        <v>2363</v>
      </c>
      <c r="D689" s="230" t="s">
        <v>664</v>
      </c>
      <c r="E689" s="231" t="s">
        <v>2364</v>
      </c>
      <c r="F689" s="232" t="s">
        <v>2365</v>
      </c>
      <c r="G689" s="233" t="s">
        <v>63</v>
      </c>
      <c r="H689" s="234" t="s">
        <v>6497</v>
      </c>
      <c r="I689" s="235"/>
      <c r="J689" s="235" t="s">
        <v>64</v>
      </c>
      <c r="K689" s="236" t="str">
        <f t="shared" si="22"/>
        <v>00 72 00</v>
      </c>
      <c r="L689" s="235" t="s">
        <v>57</v>
      </c>
      <c r="M689" s="240" t="s">
        <v>54</v>
      </c>
      <c r="N689" s="243" t="s">
        <v>54</v>
      </c>
      <c r="O689" s="244" t="s">
        <v>54</v>
      </c>
      <c r="P689" s="240" t="s">
        <v>54</v>
      </c>
      <c r="Q689" s="241" t="s">
        <v>54</v>
      </c>
      <c r="R689" s="241" t="s">
        <v>54</v>
      </c>
      <c r="S689" s="157"/>
      <c r="T689" s="157"/>
      <c r="U689" s="157"/>
      <c r="V689" s="157"/>
      <c r="W689" s="157"/>
      <c r="X689" s="157"/>
      <c r="Y689" s="158"/>
      <c r="Z689" s="245" t="s">
        <v>54</v>
      </c>
      <c r="AA689" s="242" t="s">
        <v>54</v>
      </c>
      <c r="AB689" s="245" t="s">
        <v>54</v>
      </c>
      <c r="AC689" s="241" t="s">
        <v>54</v>
      </c>
      <c r="AD689" s="243" t="s">
        <v>54</v>
      </c>
      <c r="AE689" s="240" t="s">
        <v>54</v>
      </c>
      <c r="AF689" s="157"/>
      <c r="AG689" s="155"/>
      <c r="AH689" s="155"/>
      <c r="AI689" s="242" t="s">
        <v>55</v>
      </c>
      <c r="AJ689" s="160">
        <v>682</v>
      </c>
      <c r="AK689" s="161"/>
      <c r="AL689" s="162" t="s">
        <v>2366</v>
      </c>
      <c r="AN689" s="163" t="str">
        <f t="shared" si="21"/>
        <v>No</v>
      </c>
    </row>
    <row r="690" spans="1:40" s="162" customFormat="1" ht="65.25" customHeight="1" x14ac:dyDescent="0.25">
      <c r="A690" s="153"/>
      <c r="B690" s="228" t="s">
        <v>2367</v>
      </c>
      <c r="C690" s="229" t="s">
        <v>2368</v>
      </c>
      <c r="D690" s="230" t="s">
        <v>203</v>
      </c>
      <c r="E690" s="231" t="s">
        <v>2369</v>
      </c>
      <c r="F690" s="232" t="s">
        <v>2370</v>
      </c>
      <c r="G690" s="233" t="s">
        <v>63</v>
      </c>
      <c r="H690" s="234" t="s">
        <v>6497</v>
      </c>
      <c r="I690" s="235"/>
      <c r="J690" s="235" t="s">
        <v>64</v>
      </c>
      <c r="K690" s="236" t="str">
        <f t="shared" si="22"/>
        <v>00 72 00</v>
      </c>
      <c r="L690" s="235" t="s">
        <v>57</v>
      </c>
      <c r="M690" s="240" t="s">
        <v>54</v>
      </c>
      <c r="N690" s="243" t="s">
        <v>54</v>
      </c>
      <c r="O690" s="244" t="s">
        <v>54</v>
      </c>
      <c r="P690" s="240" t="s">
        <v>54</v>
      </c>
      <c r="Q690" s="241" t="s">
        <v>54</v>
      </c>
      <c r="R690" s="241" t="s">
        <v>54</v>
      </c>
      <c r="S690" s="241" t="s">
        <v>54</v>
      </c>
      <c r="T690" s="157"/>
      <c r="U690" s="157"/>
      <c r="V690" s="157"/>
      <c r="W690" s="157"/>
      <c r="X690" s="157"/>
      <c r="Y690" s="158"/>
      <c r="Z690" s="245" t="s">
        <v>54</v>
      </c>
      <c r="AA690" s="242" t="s">
        <v>54</v>
      </c>
      <c r="AB690" s="245" t="s">
        <v>54</v>
      </c>
      <c r="AC690" s="241" t="s">
        <v>54</v>
      </c>
      <c r="AD690" s="243" t="s">
        <v>54</v>
      </c>
      <c r="AE690" s="240" t="s">
        <v>54</v>
      </c>
      <c r="AF690" s="241" t="s">
        <v>54</v>
      </c>
      <c r="AG690" s="243" t="s">
        <v>54</v>
      </c>
      <c r="AH690" s="155"/>
      <c r="AI690" s="242" t="s">
        <v>55</v>
      </c>
      <c r="AJ690" s="160">
        <v>683</v>
      </c>
      <c r="AK690" s="161"/>
      <c r="AL690" s="162" t="s">
        <v>2371</v>
      </c>
      <c r="AN690" s="163" t="str">
        <f t="shared" si="21"/>
        <v>No</v>
      </c>
    </row>
    <row r="691" spans="1:40" s="8" customFormat="1" ht="65.25" customHeight="1" x14ac:dyDescent="0.25">
      <c r="A691" s="151"/>
      <c r="B691" s="40" t="s">
        <v>6829</v>
      </c>
      <c r="C691" s="37" t="s">
        <v>6830</v>
      </c>
      <c r="D691" s="27" t="s">
        <v>6794</v>
      </c>
      <c r="E691" s="218" t="s">
        <v>6831</v>
      </c>
      <c r="F691" s="12" t="s">
        <v>6833</v>
      </c>
      <c r="G691" s="44" t="s">
        <v>51</v>
      </c>
      <c r="H691" s="250"/>
      <c r="I691" s="52" t="s">
        <v>6893</v>
      </c>
      <c r="J691" s="52" t="s">
        <v>70</v>
      </c>
      <c r="K691" s="98" t="str">
        <f t="shared" si="22"/>
        <v>00 45 00</v>
      </c>
      <c r="L691" s="52" t="s">
        <v>53</v>
      </c>
      <c r="M691" s="44" t="s">
        <v>157</v>
      </c>
      <c r="N691" s="52" t="s">
        <v>157</v>
      </c>
      <c r="O691" s="76" t="s">
        <v>157</v>
      </c>
      <c r="P691" s="44" t="s">
        <v>157</v>
      </c>
      <c r="Q691" s="51" t="s">
        <v>157</v>
      </c>
      <c r="R691" s="51" t="s">
        <v>157</v>
      </c>
      <c r="S691" s="51" t="s">
        <v>157</v>
      </c>
      <c r="T691" s="51" t="s">
        <v>157</v>
      </c>
      <c r="U691" s="51" t="s">
        <v>157</v>
      </c>
      <c r="V691" s="51" t="s">
        <v>157</v>
      </c>
      <c r="W691" s="51" t="s">
        <v>157</v>
      </c>
      <c r="X691" s="51" t="s">
        <v>157</v>
      </c>
      <c r="Y691" s="50" t="s">
        <v>157</v>
      </c>
      <c r="Z691" s="31" t="s">
        <v>157</v>
      </c>
      <c r="AA691" s="50" t="s">
        <v>157</v>
      </c>
      <c r="AB691" s="31" t="s">
        <v>157</v>
      </c>
      <c r="AC691" s="51" t="s">
        <v>157</v>
      </c>
      <c r="AD691" s="52" t="s">
        <v>157</v>
      </c>
      <c r="AE691" s="44" t="s">
        <v>157</v>
      </c>
      <c r="AF691" s="51"/>
      <c r="AG691" s="52"/>
      <c r="AH691" s="52"/>
      <c r="AI691" s="50" t="s">
        <v>55</v>
      </c>
      <c r="AJ691" s="160">
        <v>684</v>
      </c>
      <c r="AK691" s="128"/>
      <c r="AL691" s="8" t="s">
        <v>6832</v>
      </c>
      <c r="AN691" s="129" t="str">
        <f t="shared" si="21"/>
        <v>No</v>
      </c>
    </row>
    <row r="692" spans="1:40" s="8" customFormat="1" ht="65.25" customHeight="1" x14ac:dyDescent="0.25">
      <c r="A692" s="151"/>
      <c r="B692" s="40" t="s">
        <v>6834</v>
      </c>
      <c r="C692" s="37" t="s">
        <v>6852</v>
      </c>
      <c r="D692" s="27" t="s">
        <v>6794</v>
      </c>
      <c r="E692" s="218" t="s">
        <v>6836</v>
      </c>
      <c r="F692" s="12" t="s">
        <v>6835</v>
      </c>
      <c r="G692" s="44" t="s">
        <v>63</v>
      </c>
      <c r="H692" s="250"/>
      <c r="I692" s="52" t="s">
        <v>6893</v>
      </c>
      <c r="J692" s="52" t="s">
        <v>70</v>
      </c>
      <c r="K692" s="98" t="str">
        <f t="shared" si="22"/>
        <v>00 45 00</v>
      </c>
      <c r="L692" s="52" t="s">
        <v>53</v>
      </c>
      <c r="M692" s="44" t="s">
        <v>157</v>
      </c>
      <c r="N692" s="52" t="s">
        <v>157</v>
      </c>
      <c r="O692" s="76" t="s">
        <v>157</v>
      </c>
      <c r="P692" s="44" t="s">
        <v>157</v>
      </c>
      <c r="Q692" s="51" t="s">
        <v>157</v>
      </c>
      <c r="R692" s="51" t="s">
        <v>157</v>
      </c>
      <c r="S692" s="51" t="s">
        <v>157</v>
      </c>
      <c r="T692" s="51" t="s">
        <v>157</v>
      </c>
      <c r="U692" s="51" t="s">
        <v>157</v>
      </c>
      <c r="V692" s="51" t="s">
        <v>157</v>
      </c>
      <c r="W692" s="51" t="s">
        <v>157</v>
      </c>
      <c r="X692" s="51" t="s">
        <v>157</v>
      </c>
      <c r="Y692" s="50" t="s">
        <v>157</v>
      </c>
      <c r="Z692" s="31" t="s">
        <v>157</v>
      </c>
      <c r="AA692" s="50" t="s">
        <v>157</v>
      </c>
      <c r="AB692" s="31" t="s">
        <v>157</v>
      </c>
      <c r="AC692" s="51" t="s">
        <v>157</v>
      </c>
      <c r="AD692" s="52" t="s">
        <v>157</v>
      </c>
      <c r="AE692" s="44" t="s">
        <v>157</v>
      </c>
      <c r="AF692" s="51"/>
      <c r="AG692" s="52"/>
      <c r="AH692" s="52"/>
      <c r="AI692" s="50" t="s">
        <v>55</v>
      </c>
      <c r="AJ692" s="160">
        <v>685</v>
      </c>
      <c r="AK692" s="128"/>
      <c r="AL692" s="8" t="s">
        <v>6837</v>
      </c>
      <c r="AN692" s="129" t="str">
        <f t="shared" si="21"/>
        <v>No</v>
      </c>
    </row>
    <row r="693" spans="1:40" s="8" customFormat="1" ht="65.25" customHeight="1" x14ac:dyDescent="0.25">
      <c r="A693" s="151"/>
      <c r="B693" s="40" t="s">
        <v>6834</v>
      </c>
      <c r="C693" s="37" t="s">
        <v>6851</v>
      </c>
      <c r="D693" s="27" t="s">
        <v>6794</v>
      </c>
      <c r="E693" s="218" t="s">
        <v>6836</v>
      </c>
      <c r="F693" s="12" t="s">
        <v>6848</v>
      </c>
      <c r="G693" s="44" t="s">
        <v>63</v>
      </c>
      <c r="H693" s="250"/>
      <c r="I693" s="52" t="s">
        <v>6893</v>
      </c>
      <c r="J693" s="52" t="s">
        <v>70</v>
      </c>
      <c r="K693" s="98" t="str">
        <f t="shared" si="22"/>
        <v>00 45 00</v>
      </c>
      <c r="L693" s="52" t="s">
        <v>53</v>
      </c>
      <c r="M693" s="44" t="s">
        <v>54</v>
      </c>
      <c r="N693" s="52" t="s">
        <v>54</v>
      </c>
      <c r="O693" s="76" t="s">
        <v>54</v>
      </c>
      <c r="P693" s="44" t="s">
        <v>54</v>
      </c>
      <c r="Q693" s="51" t="s">
        <v>54</v>
      </c>
      <c r="R693" s="51" t="s">
        <v>54</v>
      </c>
      <c r="S693" s="51" t="s">
        <v>54</v>
      </c>
      <c r="T693" s="51" t="s">
        <v>54</v>
      </c>
      <c r="U693" s="51" t="s">
        <v>54</v>
      </c>
      <c r="V693" s="51" t="s">
        <v>54</v>
      </c>
      <c r="W693" s="51" t="s">
        <v>54</v>
      </c>
      <c r="X693" s="51" t="s">
        <v>54</v>
      </c>
      <c r="Y693" s="50" t="s">
        <v>54</v>
      </c>
      <c r="Z693" s="31" t="s">
        <v>54</v>
      </c>
      <c r="AA693" s="50" t="s">
        <v>54</v>
      </c>
      <c r="AB693" s="31" t="s">
        <v>54</v>
      </c>
      <c r="AC693" s="51" t="s">
        <v>54</v>
      </c>
      <c r="AD693" s="52" t="s">
        <v>54</v>
      </c>
      <c r="AE693" s="44" t="s">
        <v>54</v>
      </c>
      <c r="AF693" s="51"/>
      <c r="AG693" s="52"/>
      <c r="AH693" s="52"/>
      <c r="AI693" s="50" t="s">
        <v>55</v>
      </c>
      <c r="AJ693" s="160">
        <v>686</v>
      </c>
      <c r="AK693" s="128"/>
      <c r="AL693" s="8" t="s">
        <v>6844</v>
      </c>
      <c r="AN693" s="129" t="str">
        <f t="shared" si="21"/>
        <v>No</v>
      </c>
    </row>
    <row r="694" spans="1:40" s="8" customFormat="1" ht="65.25" customHeight="1" x14ac:dyDescent="0.25">
      <c r="A694" s="151"/>
      <c r="B694" s="40" t="s">
        <v>6838</v>
      </c>
      <c r="C694" s="37" t="s">
        <v>166</v>
      </c>
      <c r="D694" s="27" t="s">
        <v>6794</v>
      </c>
      <c r="E694" s="218" t="s">
        <v>6839</v>
      </c>
      <c r="F694" s="12" t="s">
        <v>6840</v>
      </c>
      <c r="G694" s="44" t="s">
        <v>63</v>
      </c>
      <c r="H694" s="250"/>
      <c r="I694" s="52" t="s">
        <v>6893</v>
      </c>
      <c r="J694" s="52" t="s">
        <v>70</v>
      </c>
      <c r="K694" s="98" t="str">
        <f t="shared" si="22"/>
        <v>00 45 00</v>
      </c>
      <c r="L694" s="52" t="s">
        <v>53</v>
      </c>
      <c r="M694" s="44" t="s">
        <v>54</v>
      </c>
      <c r="N694" s="52" t="s">
        <v>54</v>
      </c>
      <c r="O694" s="76" t="s">
        <v>54</v>
      </c>
      <c r="P694" s="44" t="s">
        <v>54</v>
      </c>
      <c r="Q694" s="51" t="s">
        <v>54</v>
      </c>
      <c r="R694" s="51" t="s">
        <v>54</v>
      </c>
      <c r="S694" s="51" t="s">
        <v>54</v>
      </c>
      <c r="T694" s="51" t="s">
        <v>54</v>
      </c>
      <c r="U694" s="51" t="s">
        <v>54</v>
      </c>
      <c r="V694" s="51" t="s">
        <v>54</v>
      </c>
      <c r="W694" s="51" t="s">
        <v>54</v>
      </c>
      <c r="X694" s="51" t="s">
        <v>54</v>
      </c>
      <c r="Y694" s="50" t="s">
        <v>54</v>
      </c>
      <c r="Z694" s="31" t="s">
        <v>54</v>
      </c>
      <c r="AA694" s="50" t="s">
        <v>54</v>
      </c>
      <c r="AB694" s="31" t="s">
        <v>54</v>
      </c>
      <c r="AC694" s="51" t="s">
        <v>54</v>
      </c>
      <c r="AD694" s="52" t="s">
        <v>54</v>
      </c>
      <c r="AE694" s="44" t="s">
        <v>54</v>
      </c>
      <c r="AF694" s="51"/>
      <c r="AG694" s="52"/>
      <c r="AH694" s="52"/>
      <c r="AI694" s="50" t="s">
        <v>55</v>
      </c>
      <c r="AJ694" s="160">
        <v>687</v>
      </c>
      <c r="AK694" s="128"/>
      <c r="AL694" s="8" t="s">
        <v>6849</v>
      </c>
      <c r="AN694" s="129" t="str">
        <f t="shared" si="21"/>
        <v>No</v>
      </c>
    </row>
    <row r="695" spans="1:40" s="8" customFormat="1" ht="65.25" customHeight="1" x14ac:dyDescent="0.25">
      <c r="A695" s="151"/>
      <c r="B695" s="40" t="s">
        <v>6838</v>
      </c>
      <c r="C695" s="37" t="s">
        <v>6850</v>
      </c>
      <c r="D695" s="27" t="s">
        <v>6794</v>
      </c>
      <c r="E695" s="218" t="s">
        <v>6841</v>
      </c>
      <c r="F695" s="12" t="s">
        <v>6853</v>
      </c>
      <c r="G695" s="44" t="s">
        <v>63</v>
      </c>
      <c r="H695" s="250"/>
      <c r="I695" s="52" t="s">
        <v>6893</v>
      </c>
      <c r="J695" s="52" t="s">
        <v>70</v>
      </c>
      <c r="K695" s="98" t="str">
        <f t="shared" si="22"/>
        <v>00 45 00</v>
      </c>
      <c r="L695" s="52" t="s">
        <v>53</v>
      </c>
      <c r="M695" s="44" t="s">
        <v>54</v>
      </c>
      <c r="N695" s="52" t="s">
        <v>54</v>
      </c>
      <c r="O695" s="76" t="s">
        <v>54</v>
      </c>
      <c r="P695" s="44" t="s">
        <v>54</v>
      </c>
      <c r="Q695" s="51" t="s">
        <v>54</v>
      </c>
      <c r="R695" s="51" t="s">
        <v>54</v>
      </c>
      <c r="S695" s="51" t="s">
        <v>54</v>
      </c>
      <c r="T695" s="51" t="s">
        <v>54</v>
      </c>
      <c r="U695" s="51" t="s">
        <v>54</v>
      </c>
      <c r="V695" s="51" t="s">
        <v>54</v>
      </c>
      <c r="W695" s="51" t="s">
        <v>54</v>
      </c>
      <c r="X695" s="51" t="s">
        <v>54</v>
      </c>
      <c r="Y695" s="50" t="s">
        <v>54</v>
      </c>
      <c r="Z695" s="31"/>
      <c r="AA695" s="50"/>
      <c r="AB695" s="31" t="s">
        <v>54</v>
      </c>
      <c r="AC695" s="51" t="s">
        <v>54</v>
      </c>
      <c r="AD695" s="52" t="s">
        <v>54</v>
      </c>
      <c r="AE695" s="44" t="s">
        <v>54</v>
      </c>
      <c r="AF695" s="51"/>
      <c r="AG695" s="52"/>
      <c r="AH695" s="52"/>
      <c r="AI695" s="50" t="s">
        <v>55</v>
      </c>
      <c r="AJ695" s="160">
        <v>688</v>
      </c>
      <c r="AK695" s="128"/>
      <c r="AL695" s="8" t="s">
        <v>6849</v>
      </c>
      <c r="AN695" s="129" t="str">
        <f t="shared" si="21"/>
        <v>No</v>
      </c>
    </row>
    <row r="696" spans="1:40" s="8" customFormat="1" ht="65.25" customHeight="1" x14ac:dyDescent="0.25">
      <c r="A696" s="151"/>
      <c r="B696" s="40" t="s">
        <v>6838</v>
      </c>
      <c r="C696" s="37" t="s">
        <v>6854</v>
      </c>
      <c r="D696" s="27" t="s">
        <v>6794</v>
      </c>
      <c r="E696" s="218" t="s">
        <v>6842</v>
      </c>
      <c r="F696" s="12" t="s">
        <v>6843</v>
      </c>
      <c r="G696" s="44" t="s">
        <v>63</v>
      </c>
      <c r="H696" s="250"/>
      <c r="I696" s="52" t="s">
        <v>6893</v>
      </c>
      <c r="J696" s="52" t="s">
        <v>70</v>
      </c>
      <c r="K696" s="98" t="str">
        <f t="shared" si="22"/>
        <v>00 45 00</v>
      </c>
      <c r="L696" s="52" t="s">
        <v>53</v>
      </c>
      <c r="M696" s="44" t="s">
        <v>54</v>
      </c>
      <c r="N696" s="52" t="s">
        <v>54</v>
      </c>
      <c r="O696" s="76" t="s">
        <v>54</v>
      </c>
      <c r="P696" s="44" t="s">
        <v>54</v>
      </c>
      <c r="Q696" s="51" t="s">
        <v>54</v>
      </c>
      <c r="R696" s="51" t="s">
        <v>54</v>
      </c>
      <c r="S696" s="51" t="s">
        <v>54</v>
      </c>
      <c r="T696" s="51" t="s">
        <v>54</v>
      </c>
      <c r="U696" s="51" t="s">
        <v>54</v>
      </c>
      <c r="V696" s="51" t="s">
        <v>54</v>
      </c>
      <c r="W696" s="51" t="s">
        <v>54</v>
      </c>
      <c r="X696" s="51" t="s">
        <v>54</v>
      </c>
      <c r="Y696" s="50" t="s">
        <v>54</v>
      </c>
      <c r="Z696" s="31" t="s">
        <v>54</v>
      </c>
      <c r="AA696" s="50" t="s">
        <v>54</v>
      </c>
      <c r="AB696" s="31" t="s">
        <v>54</v>
      </c>
      <c r="AC696" s="51" t="s">
        <v>54</v>
      </c>
      <c r="AD696" s="52" t="s">
        <v>54</v>
      </c>
      <c r="AE696" s="44" t="s">
        <v>54</v>
      </c>
      <c r="AF696" s="51"/>
      <c r="AG696" s="52"/>
      <c r="AH696" s="52"/>
      <c r="AI696" s="50" t="s">
        <v>55</v>
      </c>
      <c r="AJ696" s="160">
        <v>689</v>
      </c>
      <c r="AK696" s="128"/>
      <c r="AL696" s="8" t="s">
        <v>6849</v>
      </c>
      <c r="AN696" s="129" t="str">
        <f t="shared" si="21"/>
        <v>No</v>
      </c>
    </row>
    <row r="697" spans="1:40" s="8" customFormat="1" ht="65.25" customHeight="1" x14ac:dyDescent="0.25">
      <c r="A697" s="151"/>
      <c r="B697" s="40" t="s">
        <v>6845</v>
      </c>
      <c r="C697" s="37" t="s">
        <v>277</v>
      </c>
      <c r="D697" s="27" t="s">
        <v>6794</v>
      </c>
      <c r="E697" s="218" t="s">
        <v>6855</v>
      </c>
      <c r="F697" s="12" t="s">
        <v>6847</v>
      </c>
      <c r="G697" s="44" t="s">
        <v>63</v>
      </c>
      <c r="H697" s="250"/>
      <c r="I697" s="52" t="s">
        <v>6893</v>
      </c>
      <c r="J697" s="52" t="s">
        <v>70</v>
      </c>
      <c r="K697" s="98" t="str">
        <f t="shared" si="22"/>
        <v>00 45 00</v>
      </c>
      <c r="L697" s="52" t="s">
        <v>53</v>
      </c>
      <c r="M697" s="44" t="s">
        <v>54</v>
      </c>
      <c r="N697" s="52" t="s">
        <v>54</v>
      </c>
      <c r="O697" s="76" t="s">
        <v>54</v>
      </c>
      <c r="P697" s="44" t="s">
        <v>54</v>
      </c>
      <c r="Q697" s="51" t="s">
        <v>54</v>
      </c>
      <c r="R697" s="51" t="s">
        <v>54</v>
      </c>
      <c r="S697" s="51" t="s">
        <v>54</v>
      </c>
      <c r="T697" s="51" t="s">
        <v>54</v>
      </c>
      <c r="U697" s="51" t="s">
        <v>54</v>
      </c>
      <c r="V697" s="51" t="s">
        <v>54</v>
      </c>
      <c r="W697" s="51" t="s">
        <v>54</v>
      </c>
      <c r="X697" s="51" t="s">
        <v>54</v>
      </c>
      <c r="Y697" s="50" t="s">
        <v>54</v>
      </c>
      <c r="Z697" s="31" t="s">
        <v>54</v>
      </c>
      <c r="AA697" s="50" t="s">
        <v>54</v>
      </c>
      <c r="AB697" s="31" t="s">
        <v>54</v>
      </c>
      <c r="AC697" s="51" t="s">
        <v>54</v>
      </c>
      <c r="AD697" s="52" t="s">
        <v>54</v>
      </c>
      <c r="AE697" s="44" t="s">
        <v>54</v>
      </c>
      <c r="AF697" s="51"/>
      <c r="AG697" s="52"/>
      <c r="AH697" s="52"/>
      <c r="AI697" s="50" t="s">
        <v>55</v>
      </c>
      <c r="AJ697" s="160">
        <v>690</v>
      </c>
      <c r="AK697" s="128"/>
      <c r="AL697" s="8" t="s">
        <v>6846</v>
      </c>
      <c r="AN697" s="129" t="str">
        <f t="shared" si="21"/>
        <v>No</v>
      </c>
    </row>
    <row r="698" spans="1:40" s="8" customFormat="1" ht="65.25" customHeight="1" x14ac:dyDescent="0.25">
      <c r="A698" s="151"/>
      <c r="B698" s="40" t="s">
        <v>2372</v>
      </c>
      <c r="C698" s="37" t="s">
        <v>2373</v>
      </c>
      <c r="D698" s="27" t="s">
        <v>1726</v>
      </c>
      <c r="E698" s="218" t="s">
        <v>2374</v>
      </c>
      <c r="F698" s="12" t="s">
        <v>2375</v>
      </c>
      <c r="G698" s="44" t="s">
        <v>51</v>
      </c>
      <c r="H698" s="250"/>
      <c r="I698" s="52"/>
      <c r="J698" s="52" t="s">
        <v>70</v>
      </c>
      <c r="K698" s="98" t="str">
        <f t="shared" si="22"/>
        <v>00 45 00</v>
      </c>
      <c r="L698" s="52" t="s">
        <v>53</v>
      </c>
      <c r="M698" s="44" t="s">
        <v>54</v>
      </c>
      <c r="N698" s="52" t="s">
        <v>54</v>
      </c>
      <c r="O698" s="76"/>
      <c r="P698" s="44"/>
      <c r="Q698" s="51"/>
      <c r="R698" s="51"/>
      <c r="S698" s="51"/>
      <c r="T698" s="51"/>
      <c r="U698" s="51"/>
      <c r="V698" s="51"/>
      <c r="W698" s="51"/>
      <c r="X698" s="51"/>
      <c r="Y698" s="50" t="s">
        <v>54</v>
      </c>
      <c r="Z698" s="31"/>
      <c r="AA698" s="50"/>
      <c r="AB698" s="31" t="s">
        <v>54</v>
      </c>
      <c r="AC698" s="51" t="s">
        <v>54</v>
      </c>
      <c r="AD698" s="52" t="s">
        <v>54</v>
      </c>
      <c r="AE698" s="44" t="s">
        <v>54</v>
      </c>
      <c r="AF698" s="51"/>
      <c r="AG698" s="52"/>
      <c r="AH698" s="52"/>
      <c r="AI698" s="50" t="s">
        <v>55</v>
      </c>
      <c r="AJ698" s="160">
        <v>691</v>
      </c>
      <c r="AK698" s="128"/>
      <c r="AL698" s="8" t="s">
        <v>2376</v>
      </c>
      <c r="AN698" s="129" t="str">
        <f t="shared" si="21"/>
        <v>No</v>
      </c>
    </row>
    <row r="699" spans="1:40" s="8" customFormat="1" ht="65.25" customHeight="1" x14ac:dyDescent="0.25">
      <c r="A699" s="151"/>
      <c r="B699" s="40" t="s">
        <v>2377</v>
      </c>
      <c r="C699" s="37" t="s">
        <v>2378</v>
      </c>
      <c r="D699" s="27" t="s">
        <v>353</v>
      </c>
      <c r="E699" s="218" t="s">
        <v>2379</v>
      </c>
      <c r="F699" s="12" t="s">
        <v>2380</v>
      </c>
      <c r="G699" s="44" t="s">
        <v>63</v>
      </c>
      <c r="H699" s="250"/>
      <c r="I699" s="52"/>
      <c r="J699" s="52" t="s">
        <v>64</v>
      </c>
      <c r="K699" s="98" t="str">
        <f t="shared" si="22"/>
        <v>00 72 00</v>
      </c>
      <c r="L699" s="52" t="s">
        <v>57</v>
      </c>
      <c r="M699" s="44" t="s">
        <v>54</v>
      </c>
      <c r="N699" s="52" t="s">
        <v>54</v>
      </c>
      <c r="O699" s="76"/>
      <c r="P699" s="44"/>
      <c r="Q699" s="51"/>
      <c r="R699" s="51"/>
      <c r="S699" s="51"/>
      <c r="T699" s="51"/>
      <c r="U699" s="51"/>
      <c r="V699" s="51"/>
      <c r="W699" s="51"/>
      <c r="X699" s="51"/>
      <c r="Y699" s="50" t="s">
        <v>157</v>
      </c>
      <c r="Z699" s="31"/>
      <c r="AA699" s="50"/>
      <c r="AB699" s="31" t="s">
        <v>54</v>
      </c>
      <c r="AC699" s="51" t="s">
        <v>54</v>
      </c>
      <c r="AD699" s="52" t="s">
        <v>54</v>
      </c>
      <c r="AE699" s="44" t="s">
        <v>54</v>
      </c>
      <c r="AF699" s="51"/>
      <c r="AG699" s="52"/>
      <c r="AH699" s="52"/>
      <c r="AI699" s="50" t="s">
        <v>55</v>
      </c>
      <c r="AJ699" s="160">
        <v>692</v>
      </c>
      <c r="AK699" s="128"/>
      <c r="AL699" s="8" t="s">
        <v>2381</v>
      </c>
      <c r="AN699" s="129" t="str">
        <f t="shared" si="21"/>
        <v>No</v>
      </c>
    </row>
    <row r="700" spans="1:40" s="8" customFormat="1" ht="65.25" customHeight="1" x14ac:dyDescent="0.25">
      <c r="A700" s="151"/>
      <c r="B700" s="40" t="s">
        <v>2382</v>
      </c>
      <c r="C700" s="37" t="s">
        <v>2383</v>
      </c>
      <c r="D700" s="27" t="s">
        <v>353</v>
      </c>
      <c r="E700" s="218" t="s">
        <v>2384</v>
      </c>
      <c r="F700" s="12" t="s">
        <v>2380</v>
      </c>
      <c r="G700" s="44" t="s">
        <v>63</v>
      </c>
      <c r="H700" s="250"/>
      <c r="I700" s="52"/>
      <c r="J700" s="52" t="s">
        <v>70</v>
      </c>
      <c r="K700" s="98" t="str">
        <f t="shared" si="22"/>
        <v>00 72 00</v>
      </c>
      <c r="L700" s="52" t="s">
        <v>57</v>
      </c>
      <c r="M700" s="44" t="s">
        <v>54</v>
      </c>
      <c r="N700" s="52" t="s">
        <v>54</v>
      </c>
      <c r="O700" s="76"/>
      <c r="P700" s="44"/>
      <c r="Q700" s="51"/>
      <c r="R700" s="51"/>
      <c r="S700" s="51"/>
      <c r="T700" s="51"/>
      <c r="U700" s="51"/>
      <c r="V700" s="51"/>
      <c r="W700" s="51"/>
      <c r="X700" s="51"/>
      <c r="Y700" s="50" t="s">
        <v>157</v>
      </c>
      <c r="Z700" s="31"/>
      <c r="AA700" s="50"/>
      <c r="AB700" s="31" t="s">
        <v>54</v>
      </c>
      <c r="AC700" s="51" t="s">
        <v>54</v>
      </c>
      <c r="AD700" s="52" t="s">
        <v>54</v>
      </c>
      <c r="AE700" s="44" t="s">
        <v>54</v>
      </c>
      <c r="AF700" s="51"/>
      <c r="AG700" s="52"/>
      <c r="AH700" s="52"/>
      <c r="AI700" s="50" t="s">
        <v>55</v>
      </c>
      <c r="AJ700" s="160">
        <v>693</v>
      </c>
      <c r="AK700" s="128"/>
      <c r="AL700" s="8" t="s">
        <v>2385</v>
      </c>
      <c r="AN700" s="129" t="str">
        <f t="shared" si="21"/>
        <v>No</v>
      </c>
    </row>
    <row r="701" spans="1:40" s="8" customFormat="1" ht="65.25" customHeight="1" x14ac:dyDescent="0.25">
      <c r="A701" s="151"/>
      <c r="B701" s="40" t="s">
        <v>2386</v>
      </c>
      <c r="C701" s="37" t="s">
        <v>2387</v>
      </c>
      <c r="D701" s="27" t="s">
        <v>353</v>
      </c>
      <c r="E701" s="218" t="s">
        <v>2388</v>
      </c>
      <c r="F701" s="12" t="s">
        <v>2380</v>
      </c>
      <c r="G701" s="44" t="s">
        <v>63</v>
      </c>
      <c r="H701" s="250"/>
      <c r="I701" s="52"/>
      <c r="J701" s="52" t="s">
        <v>64</v>
      </c>
      <c r="K701" s="98" t="str">
        <f t="shared" si="22"/>
        <v>00 72 00</v>
      </c>
      <c r="L701" s="52" t="s">
        <v>57</v>
      </c>
      <c r="M701" s="44" t="s">
        <v>54</v>
      </c>
      <c r="N701" s="52" t="s">
        <v>54</v>
      </c>
      <c r="O701" s="76"/>
      <c r="P701" s="44"/>
      <c r="Q701" s="51"/>
      <c r="R701" s="51"/>
      <c r="S701" s="51"/>
      <c r="T701" s="51"/>
      <c r="U701" s="51"/>
      <c r="V701" s="51"/>
      <c r="W701" s="51"/>
      <c r="X701" s="51"/>
      <c r="Y701" s="50" t="s">
        <v>157</v>
      </c>
      <c r="Z701" s="31"/>
      <c r="AA701" s="50"/>
      <c r="AB701" s="31" t="s">
        <v>54</v>
      </c>
      <c r="AC701" s="51" t="s">
        <v>54</v>
      </c>
      <c r="AD701" s="52" t="s">
        <v>54</v>
      </c>
      <c r="AE701" s="44" t="s">
        <v>54</v>
      </c>
      <c r="AF701" s="51"/>
      <c r="AG701" s="52"/>
      <c r="AH701" s="52"/>
      <c r="AI701" s="50" t="s">
        <v>55</v>
      </c>
      <c r="AJ701" s="160">
        <v>694</v>
      </c>
      <c r="AK701" s="128"/>
      <c r="AL701" s="8" t="s">
        <v>2389</v>
      </c>
      <c r="AN701" s="129" t="str">
        <f t="shared" si="21"/>
        <v>No</v>
      </c>
    </row>
    <row r="702" spans="1:40" s="8" customFormat="1" ht="65.25" customHeight="1" x14ac:dyDescent="0.25">
      <c r="A702" s="151"/>
      <c r="B702" s="40" t="s">
        <v>2390</v>
      </c>
      <c r="C702" s="37" t="s">
        <v>2391</v>
      </c>
      <c r="D702" s="27" t="s">
        <v>353</v>
      </c>
      <c r="E702" s="218" t="s">
        <v>2392</v>
      </c>
      <c r="F702" s="12" t="s">
        <v>2380</v>
      </c>
      <c r="G702" s="44" t="s">
        <v>63</v>
      </c>
      <c r="H702" s="250"/>
      <c r="I702" s="52"/>
      <c r="J702" s="52" t="s">
        <v>64</v>
      </c>
      <c r="K702" s="98" t="str">
        <f t="shared" si="22"/>
        <v>00 72 00</v>
      </c>
      <c r="L702" s="52" t="s">
        <v>57</v>
      </c>
      <c r="M702" s="44" t="s">
        <v>54</v>
      </c>
      <c r="N702" s="52" t="s">
        <v>54</v>
      </c>
      <c r="O702" s="76"/>
      <c r="P702" s="44"/>
      <c r="Q702" s="51"/>
      <c r="R702" s="51"/>
      <c r="S702" s="51"/>
      <c r="T702" s="51"/>
      <c r="U702" s="51"/>
      <c r="V702" s="51"/>
      <c r="W702" s="51"/>
      <c r="X702" s="51"/>
      <c r="Y702" s="50" t="s">
        <v>157</v>
      </c>
      <c r="Z702" s="31"/>
      <c r="AA702" s="50"/>
      <c r="AB702" s="31" t="s">
        <v>54</v>
      </c>
      <c r="AC702" s="51" t="s">
        <v>54</v>
      </c>
      <c r="AD702" s="52" t="s">
        <v>54</v>
      </c>
      <c r="AE702" s="44" t="s">
        <v>54</v>
      </c>
      <c r="AF702" s="51"/>
      <c r="AG702" s="52"/>
      <c r="AH702" s="52"/>
      <c r="AI702" s="50" t="s">
        <v>55</v>
      </c>
      <c r="AJ702" s="160">
        <v>695</v>
      </c>
      <c r="AK702" s="128"/>
      <c r="AL702" s="8" t="s">
        <v>2393</v>
      </c>
      <c r="AN702" s="129" t="str">
        <f t="shared" si="21"/>
        <v>No</v>
      </c>
    </row>
    <row r="703" spans="1:40" s="8" customFormat="1" ht="65.25" customHeight="1" x14ac:dyDescent="0.25">
      <c r="A703" s="151"/>
      <c r="B703" s="40" t="s">
        <v>2394</v>
      </c>
      <c r="C703" s="37" t="s">
        <v>2395</v>
      </c>
      <c r="D703" s="27" t="s">
        <v>353</v>
      </c>
      <c r="E703" s="218" t="s">
        <v>2396</v>
      </c>
      <c r="F703" s="12" t="s">
        <v>2380</v>
      </c>
      <c r="G703" s="44" t="s">
        <v>63</v>
      </c>
      <c r="H703" s="250"/>
      <c r="I703" s="52"/>
      <c r="J703" s="52" t="s">
        <v>70</v>
      </c>
      <c r="K703" s="98" t="str">
        <f t="shared" si="22"/>
        <v>00 72 00</v>
      </c>
      <c r="L703" s="52" t="s">
        <v>57</v>
      </c>
      <c r="M703" s="44" t="s">
        <v>54</v>
      </c>
      <c r="N703" s="52" t="s">
        <v>54</v>
      </c>
      <c r="O703" s="76"/>
      <c r="P703" s="44"/>
      <c r="Q703" s="51"/>
      <c r="R703" s="51"/>
      <c r="S703" s="51"/>
      <c r="T703" s="51"/>
      <c r="U703" s="51"/>
      <c r="V703" s="51"/>
      <c r="W703" s="51"/>
      <c r="X703" s="51"/>
      <c r="Y703" s="50" t="s">
        <v>157</v>
      </c>
      <c r="Z703" s="31"/>
      <c r="AA703" s="50"/>
      <c r="AB703" s="31" t="s">
        <v>54</v>
      </c>
      <c r="AC703" s="51" t="s">
        <v>54</v>
      </c>
      <c r="AD703" s="52" t="s">
        <v>54</v>
      </c>
      <c r="AE703" s="44" t="s">
        <v>54</v>
      </c>
      <c r="AF703" s="51"/>
      <c r="AG703" s="52"/>
      <c r="AH703" s="52"/>
      <c r="AI703" s="50" t="s">
        <v>55</v>
      </c>
      <c r="AJ703" s="160">
        <v>696</v>
      </c>
      <c r="AK703" s="128"/>
      <c r="AL703" s="8" t="s">
        <v>2397</v>
      </c>
      <c r="AN703" s="129" t="str">
        <f t="shared" si="21"/>
        <v>No</v>
      </c>
    </row>
    <row r="704" spans="1:40" s="8" customFormat="1" ht="65.25" customHeight="1" x14ac:dyDescent="0.25">
      <c r="A704" s="151"/>
      <c r="B704" s="40" t="s">
        <v>2398</v>
      </c>
      <c r="C704" s="37" t="s">
        <v>2399</v>
      </c>
      <c r="D704" s="27" t="s">
        <v>353</v>
      </c>
      <c r="E704" s="218" t="s">
        <v>2400</v>
      </c>
      <c r="F704" s="12" t="s">
        <v>2401</v>
      </c>
      <c r="G704" s="44" t="s">
        <v>63</v>
      </c>
      <c r="H704" s="250"/>
      <c r="I704" s="52"/>
      <c r="J704" s="52" t="s">
        <v>70</v>
      </c>
      <c r="K704" s="98" t="str">
        <f t="shared" si="22"/>
        <v>00 72 00</v>
      </c>
      <c r="L704" s="52" t="s">
        <v>57</v>
      </c>
      <c r="M704" s="44" t="s">
        <v>54</v>
      </c>
      <c r="N704" s="52" t="s">
        <v>54</v>
      </c>
      <c r="O704" s="76"/>
      <c r="P704" s="44"/>
      <c r="Q704" s="51"/>
      <c r="R704" s="51"/>
      <c r="S704" s="51"/>
      <c r="T704" s="51"/>
      <c r="U704" s="51"/>
      <c r="V704" s="51"/>
      <c r="W704" s="51"/>
      <c r="X704" s="51"/>
      <c r="Y704" s="50" t="s">
        <v>54</v>
      </c>
      <c r="Z704" s="31"/>
      <c r="AA704" s="50"/>
      <c r="AB704" s="31" t="s">
        <v>54</v>
      </c>
      <c r="AC704" s="51" t="s">
        <v>54</v>
      </c>
      <c r="AD704" s="52" t="s">
        <v>54</v>
      </c>
      <c r="AE704" s="44" t="s">
        <v>54</v>
      </c>
      <c r="AF704" s="51"/>
      <c r="AG704" s="52"/>
      <c r="AH704" s="52"/>
      <c r="AI704" s="50" t="s">
        <v>55</v>
      </c>
      <c r="AJ704" s="160">
        <v>697</v>
      </c>
      <c r="AK704" s="128"/>
      <c r="AL704" s="8" t="s">
        <v>2402</v>
      </c>
      <c r="AN704" s="129" t="str">
        <f t="shared" si="21"/>
        <v>No</v>
      </c>
    </row>
    <row r="705" spans="1:41" s="8" customFormat="1" ht="65.25" customHeight="1" x14ac:dyDescent="0.25">
      <c r="A705" s="64"/>
      <c r="B705" s="105" t="s">
        <v>78</v>
      </c>
      <c r="C705" s="106" t="s">
        <v>79</v>
      </c>
      <c r="D705" s="13" t="s">
        <v>353</v>
      </c>
      <c r="E705" s="218" t="s">
        <v>2403</v>
      </c>
      <c r="F705" s="94" t="s">
        <v>2404</v>
      </c>
      <c r="G705" s="44" t="s">
        <v>63</v>
      </c>
      <c r="H705" s="52"/>
      <c r="I705" s="52"/>
      <c r="J705" s="52" t="s">
        <v>70</v>
      </c>
      <c r="K705" s="98" t="str">
        <f t="shared" si="22"/>
        <v>00 72 00</v>
      </c>
      <c r="L705" s="52" t="s">
        <v>57</v>
      </c>
      <c r="M705" s="44" t="s">
        <v>54</v>
      </c>
      <c r="N705" s="52" t="s">
        <v>54</v>
      </c>
      <c r="O705" s="76"/>
      <c r="P705" s="44"/>
      <c r="Q705" s="51"/>
      <c r="R705" s="51"/>
      <c r="S705" s="51"/>
      <c r="T705" s="51"/>
      <c r="U705" s="51"/>
      <c r="V705" s="51"/>
      <c r="W705" s="51"/>
      <c r="X705" s="51"/>
      <c r="Y705" s="50" t="s">
        <v>54</v>
      </c>
      <c r="Z705" s="31"/>
      <c r="AA705" s="50"/>
      <c r="AB705" s="31" t="s">
        <v>54</v>
      </c>
      <c r="AC705" s="51" t="s">
        <v>54</v>
      </c>
      <c r="AD705" s="52" t="s">
        <v>54</v>
      </c>
      <c r="AE705" s="44" t="s">
        <v>54</v>
      </c>
      <c r="AF705" s="57"/>
      <c r="AG705" s="58"/>
      <c r="AH705" s="58"/>
      <c r="AI705" s="50" t="s">
        <v>55</v>
      </c>
      <c r="AJ705" s="160">
        <v>698</v>
      </c>
      <c r="AN705" s="8" t="str">
        <f t="shared" si="21"/>
        <v>No</v>
      </c>
    </row>
    <row r="706" spans="1:41" s="8" customFormat="1" ht="65.25" customHeight="1" x14ac:dyDescent="0.25">
      <c r="A706" s="151"/>
      <c r="B706" s="40" t="s">
        <v>2405</v>
      </c>
      <c r="C706" s="37" t="s">
        <v>2406</v>
      </c>
      <c r="D706" s="27" t="s">
        <v>353</v>
      </c>
      <c r="E706" s="218" t="s">
        <v>2407</v>
      </c>
      <c r="F706" s="12" t="s">
        <v>2408</v>
      </c>
      <c r="G706" s="44" t="s">
        <v>63</v>
      </c>
      <c r="H706" s="250"/>
      <c r="I706" s="52"/>
      <c r="J706" s="52" t="s">
        <v>70</v>
      </c>
      <c r="K706" s="98" t="str">
        <f t="shared" si="22"/>
        <v>00 72 00</v>
      </c>
      <c r="L706" s="52" t="s">
        <v>57</v>
      </c>
      <c r="M706" s="44" t="s">
        <v>54</v>
      </c>
      <c r="N706" s="52" t="s">
        <v>54</v>
      </c>
      <c r="O706" s="76"/>
      <c r="P706" s="44"/>
      <c r="Q706" s="51"/>
      <c r="R706" s="51"/>
      <c r="S706" s="51"/>
      <c r="T706" s="51"/>
      <c r="U706" s="51"/>
      <c r="V706" s="51"/>
      <c r="W706" s="51"/>
      <c r="X706" s="51"/>
      <c r="Y706" s="50" t="s">
        <v>54</v>
      </c>
      <c r="Z706" s="31"/>
      <c r="AA706" s="50"/>
      <c r="AB706" s="31" t="s">
        <v>397</v>
      </c>
      <c r="AC706" s="51" t="s">
        <v>54</v>
      </c>
      <c r="AD706" s="52" t="s">
        <v>54</v>
      </c>
      <c r="AE706" s="44" t="s">
        <v>54</v>
      </c>
      <c r="AF706" s="51"/>
      <c r="AG706" s="52"/>
      <c r="AH706" s="52"/>
      <c r="AI706" s="50" t="s">
        <v>55</v>
      </c>
      <c r="AJ706" s="160">
        <v>699</v>
      </c>
      <c r="AK706" s="128"/>
      <c r="AL706" s="8" t="s">
        <v>2409</v>
      </c>
      <c r="AN706" s="129" t="str">
        <f t="shared" si="21"/>
        <v>No</v>
      </c>
    </row>
    <row r="707" spans="1:41" s="8" customFormat="1" ht="65.25" customHeight="1" x14ac:dyDescent="0.25">
      <c r="A707" s="64"/>
      <c r="B707" s="105" t="s">
        <v>78</v>
      </c>
      <c r="C707" s="106" t="s">
        <v>79</v>
      </c>
      <c r="D707" s="13" t="s">
        <v>353</v>
      </c>
      <c r="E707" s="218" t="s">
        <v>2410</v>
      </c>
      <c r="F707" s="94" t="s">
        <v>2411</v>
      </c>
      <c r="G707" s="44" t="s">
        <v>63</v>
      </c>
      <c r="H707" s="52"/>
      <c r="I707" s="52"/>
      <c r="J707" s="52" t="s">
        <v>70</v>
      </c>
      <c r="K707" s="98" t="str">
        <f t="shared" si="22"/>
        <v>00 72 00</v>
      </c>
      <c r="L707" s="52" t="s">
        <v>57</v>
      </c>
      <c r="M707" s="44" t="s">
        <v>54</v>
      </c>
      <c r="N707" s="52" t="s">
        <v>54</v>
      </c>
      <c r="O707" s="76"/>
      <c r="P707" s="44"/>
      <c r="Q707" s="51"/>
      <c r="R707" s="51"/>
      <c r="S707" s="51"/>
      <c r="T707" s="51"/>
      <c r="U707" s="51"/>
      <c r="V707" s="51"/>
      <c r="W707" s="51"/>
      <c r="X707" s="51"/>
      <c r="Y707" s="50" t="s">
        <v>54</v>
      </c>
      <c r="Z707" s="31"/>
      <c r="AA707" s="50"/>
      <c r="AB707" s="31" t="s">
        <v>397</v>
      </c>
      <c r="AC707" s="51" t="s">
        <v>54</v>
      </c>
      <c r="AD707" s="52" t="s">
        <v>54</v>
      </c>
      <c r="AE707" s="44" t="s">
        <v>54</v>
      </c>
      <c r="AF707" s="57"/>
      <c r="AG707" s="58"/>
      <c r="AH707" s="58"/>
      <c r="AI707" s="50" t="s">
        <v>55</v>
      </c>
      <c r="AJ707" s="160">
        <v>700</v>
      </c>
      <c r="AN707" s="8" t="str">
        <f t="shared" si="21"/>
        <v>No</v>
      </c>
    </row>
    <row r="708" spans="1:41" s="8" customFormat="1" ht="65.25" customHeight="1" x14ac:dyDescent="0.25">
      <c r="A708" s="64"/>
      <c r="B708" s="42" t="s">
        <v>2412</v>
      </c>
      <c r="C708" s="39" t="s">
        <v>2413</v>
      </c>
      <c r="D708" s="13" t="s">
        <v>353</v>
      </c>
      <c r="E708" s="218" t="s">
        <v>2414</v>
      </c>
      <c r="F708" s="12" t="s">
        <v>2415</v>
      </c>
      <c r="G708" s="44" t="s">
        <v>63</v>
      </c>
      <c r="H708" s="52"/>
      <c r="I708" s="52"/>
      <c r="J708" s="52" t="s">
        <v>70</v>
      </c>
      <c r="K708" s="98" t="str">
        <f t="shared" si="22"/>
        <v>00 72 00</v>
      </c>
      <c r="L708" s="52" t="s">
        <v>57</v>
      </c>
      <c r="M708" s="44" t="s">
        <v>54</v>
      </c>
      <c r="N708" s="52" t="s">
        <v>54</v>
      </c>
      <c r="O708" s="76"/>
      <c r="P708" s="44"/>
      <c r="Q708" s="51"/>
      <c r="R708" s="51"/>
      <c r="S708" s="51"/>
      <c r="T708" s="51"/>
      <c r="U708" s="51"/>
      <c r="V708" s="51"/>
      <c r="W708" s="51"/>
      <c r="X708" s="51"/>
      <c r="Y708" s="50" t="s">
        <v>54</v>
      </c>
      <c r="Z708" s="31"/>
      <c r="AA708" s="50"/>
      <c r="AB708" s="31" t="s">
        <v>54</v>
      </c>
      <c r="AC708" s="51" t="s">
        <v>54</v>
      </c>
      <c r="AD708" s="52" t="s">
        <v>54</v>
      </c>
      <c r="AE708" s="44" t="s">
        <v>54</v>
      </c>
      <c r="AF708" s="57"/>
      <c r="AG708" s="58"/>
      <c r="AH708" s="58"/>
      <c r="AI708" s="50" t="s">
        <v>55</v>
      </c>
      <c r="AJ708" s="160">
        <v>701</v>
      </c>
      <c r="AL708" s="8" t="s">
        <v>2416</v>
      </c>
      <c r="AN708" s="8" t="str">
        <f t="shared" si="21"/>
        <v>No</v>
      </c>
    </row>
    <row r="709" spans="1:41" s="8" customFormat="1" ht="65.25" customHeight="1" x14ac:dyDescent="0.25">
      <c r="A709" s="64"/>
      <c r="B709" s="42" t="s">
        <v>2412</v>
      </c>
      <c r="C709" s="39" t="s">
        <v>2417</v>
      </c>
      <c r="D709" s="13" t="s">
        <v>353</v>
      </c>
      <c r="E709" s="218" t="s">
        <v>2414</v>
      </c>
      <c r="F709" s="12" t="s">
        <v>2418</v>
      </c>
      <c r="G709" s="44" t="s">
        <v>63</v>
      </c>
      <c r="H709" s="52"/>
      <c r="I709" s="52"/>
      <c r="J709" s="52" t="s">
        <v>70</v>
      </c>
      <c r="K709" s="98" t="str">
        <f t="shared" si="22"/>
        <v>00 72 00</v>
      </c>
      <c r="L709" s="52" t="s">
        <v>57</v>
      </c>
      <c r="M709" s="44" t="s">
        <v>54</v>
      </c>
      <c r="N709" s="52" t="s">
        <v>54</v>
      </c>
      <c r="O709" s="76"/>
      <c r="P709" s="44"/>
      <c r="Q709" s="51"/>
      <c r="R709" s="51"/>
      <c r="S709" s="51"/>
      <c r="T709" s="51"/>
      <c r="U709" s="51"/>
      <c r="V709" s="51"/>
      <c r="W709" s="51"/>
      <c r="X709" s="51"/>
      <c r="Y709" s="50" t="s">
        <v>54</v>
      </c>
      <c r="Z709" s="31"/>
      <c r="AA709" s="50"/>
      <c r="AB709" s="31" t="s">
        <v>54</v>
      </c>
      <c r="AC709" s="51" t="s">
        <v>54</v>
      </c>
      <c r="AD709" s="52" t="s">
        <v>54</v>
      </c>
      <c r="AE709" s="44" t="s">
        <v>54</v>
      </c>
      <c r="AF709" s="57"/>
      <c r="AG709" s="58"/>
      <c r="AH709" s="58"/>
      <c r="AI709" s="50" t="s">
        <v>55</v>
      </c>
      <c r="AJ709" s="160">
        <v>702</v>
      </c>
      <c r="AL709" s="8" t="s">
        <v>2419</v>
      </c>
      <c r="AN709" s="8" t="str">
        <f t="shared" si="21"/>
        <v>Yes</v>
      </c>
      <c r="AO709" s="8" t="s">
        <v>57</v>
      </c>
    </row>
    <row r="710" spans="1:41" s="8" customFormat="1" ht="65.25" customHeight="1" x14ac:dyDescent="0.25">
      <c r="A710" s="64"/>
      <c r="B710" s="42" t="s">
        <v>2420</v>
      </c>
      <c r="C710" s="39" t="s">
        <v>2421</v>
      </c>
      <c r="D710" s="13" t="s">
        <v>353</v>
      </c>
      <c r="E710" s="218" t="s">
        <v>2422</v>
      </c>
      <c r="F710" s="12" t="s">
        <v>2423</v>
      </c>
      <c r="G710" s="44" t="s">
        <v>63</v>
      </c>
      <c r="H710" s="52"/>
      <c r="I710" s="52"/>
      <c r="J710" s="52" t="s">
        <v>70</v>
      </c>
      <c r="K710" s="98" t="str">
        <f t="shared" si="22"/>
        <v>00 72 00</v>
      </c>
      <c r="L710" s="52" t="s">
        <v>57</v>
      </c>
      <c r="M710" s="44" t="s">
        <v>54</v>
      </c>
      <c r="N710" s="52" t="s">
        <v>54</v>
      </c>
      <c r="O710" s="76"/>
      <c r="P710" s="44"/>
      <c r="Q710" s="51"/>
      <c r="R710" s="51"/>
      <c r="S710" s="51"/>
      <c r="T710" s="51"/>
      <c r="U710" s="51"/>
      <c r="V710" s="51"/>
      <c r="W710" s="51"/>
      <c r="X710" s="51"/>
      <c r="Y710" s="50" t="s">
        <v>54</v>
      </c>
      <c r="Z710" s="31"/>
      <c r="AA710" s="50"/>
      <c r="AB710" s="31" t="s">
        <v>54</v>
      </c>
      <c r="AC710" s="51" t="s">
        <v>54</v>
      </c>
      <c r="AD710" s="52" t="s">
        <v>54</v>
      </c>
      <c r="AE710" s="44" t="s">
        <v>54</v>
      </c>
      <c r="AF710" s="57"/>
      <c r="AG710" s="58"/>
      <c r="AH710" s="58"/>
      <c r="AI710" s="50" t="s">
        <v>55</v>
      </c>
      <c r="AJ710" s="160">
        <v>703</v>
      </c>
      <c r="AL710" s="8" t="s">
        <v>2424</v>
      </c>
      <c r="AN710" s="8" t="str">
        <f t="shared" si="21"/>
        <v>No</v>
      </c>
    </row>
    <row r="711" spans="1:41" s="8" customFormat="1" ht="65.25" customHeight="1" x14ac:dyDescent="0.25">
      <c r="A711" s="64"/>
      <c r="B711" s="42" t="s">
        <v>2425</v>
      </c>
      <c r="C711" s="39" t="s">
        <v>2426</v>
      </c>
      <c r="D711" s="13" t="s">
        <v>353</v>
      </c>
      <c r="E711" s="218" t="s">
        <v>2427</v>
      </c>
      <c r="F711" s="12" t="s">
        <v>2428</v>
      </c>
      <c r="G711" s="44" t="s">
        <v>63</v>
      </c>
      <c r="H711" s="52"/>
      <c r="I711" s="52"/>
      <c r="J711" s="52" t="s">
        <v>64</v>
      </c>
      <c r="K711" s="98" t="str">
        <f t="shared" si="22"/>
        <v>00 72 00</v>
      </c>
      <c r="L711" s="52" t="s">
        <v>57</v>
      </c>
      <c r="M711" s="44" t="s">
        <v>54</v>
      </c>
      <c r="N711" s="52" t="s">
        <v>54</v>
      </c>
      <c r="O711" s="76"/>
      <c r="P711" s="44"/>
      <c r="Q711" s="51"/>
      <c r="R711" s="51"/>
      <c r="S711" s="51"/>
      <c r="T711" s="51"/>
      <c r="U711" s="51"/>
      <c r="V711" s="51"/>
      <c r="W711" s="51"/>
      <c r="X711" s="51"/>
      <c r="Y711" s="50" t="s">
        <v>54</v>
      </c>
      <c r="Z711" s="31"/>
      <c r="AA711" s="50"/>
      <c r="AB711" s="31" t="s">
        <v>54</v>
      </c>
      <c r="AC711" s="51" t="s">
        <v>54</v>
      </c>
      <c r="AD711" s="52" t="s">
        <v>54</v>
      </c>
      <c r="AE711" s="44" t="s">
        <v>54</v>
      </c>
      <c r="AF711" s="57"/>
      <c r="AG711" s="58"/>
      <c r="AH711" s="58"/>
      <c r="AI711" s="50" t="s">
        <v>55</v>
      </c>
      <c r="AJ711" s="160">
        <v>704</v>
      </c>
      <c r="AL711" s="8" t="s">
        <v>2429</v>
      </c>
      <c r="AN711" s="8" t="str">
        <f t="shared" si="21"/>
        <v>No</v>
      </c>
    </row>
    <row r="712" spans="1:41" s="8" customFormat="1" ht="65.25" customHeight="1" x14ac:dyDescent="0.25">
      <c r="A712" s="151"/>
      <c r="B712" s="40" t="s">
        <v>2430</v>
      </c>
      <c r="C712" s="37" t="s">
        <v>2431</v>
      </c>
      <c r="D712" s="27" t="s">
        <v>353</v>
      </c>
      <c r="E712" s="218" t="s">
        <v>2432</v>
      </c>
      <c r="F712" s="12" t="s">
        <v>2433</v>
      </c>
      <c r="G712" s="44" t="s">
        <v>63</v>
      </c>
      <c r="H712" s="250"/>
      <c r="I712" s="52"/>
      <c r="J712" s="52" t="s">
        <v>70</v>
      </c>
      <c r="K712" s="98" t="str">
        <f t="shared" si="22"/>
        <v>00 72 00</v>
      </c>
      <c r="L712" s="52" t="s">
        <v>57</v>
      </c>
      <c r="M712" s="44" t="s">
        <v>54</v>
      </c>
      <c r="N712" s="52" t="s">
        <v>54</v>
      </c>
      <c r="O712" s="76"/>
      <c r="P712" s="44"/>
      <c r="Q712" s="51"/>
      <c r="R712" s="51"/>
      <c r="S712" s="51"/>
      <c r="T712" s="51"/>
      <c r="U712" s="51"/>
      <c r="V712" s="51"/>
      <c r="W712" s="51"/>
      <c r="X712" s="51"/>
      <c r="Y712" s="50" t="s">
        <v>54</v>
      </c>
      <c r="Z712" s="31"/>
      <c r="AA712" s="50"/>
      <c r="AB712" s="31" t="s">
        <v>54</v>
      </c>
      <c r="AC712" s="51" t="s">
        <v>54</v>
      </c>
      <c r="AD712" s="52" t="s">
        <v>54</v>
      </c>
      <c r="AE712" s="44" t="s">
        <v>54</v>
      </c>
      <c r="AF712" s="51"/>
      <c r="AG712" s="52"/>
      <c r="AH712" s="52"/>
      <c r="AI712" s="50" t="s">
        <v>55</v>
      </c>
      <c r="AJ712" s="160">
        <v>705</v>
      </c>
      <c r="AK712" s="128"/>
      <c r="AL712" s="8" t="s">
        <v>2434</v>
      </c>
      <c r="AN712" s="129" t="str">
        <f t="shared" si="21"/>
        <v>No</v>
      </c>
    </row>
    <row r="713" spans="1:41" s="8" customFormat="1" ht="65.25" customHeight="1" x14ac:dyDescent="0.25">
      <c r="A713" s="151"/>
      <c r="B713" s="40" t="s">
        <v>2435</v>
      </c>
      <c r="C713" s="37" t="s">
        <v>2436</v>
      </c>
      <c r="D713" s="27" t="s">
        <v>353</v>
      </c>
      <c r="E713" s="218" t="s">
        <v>2437</v>
      </c>
      <c r="F713" s="12" t="s">
        <v>2438</v>
      </c>
      <c r="G713" s="44" t="s">
        <v>63</v>
      </c>
      <c r="H713" s="250"/>
      <c r="I713" s="52"/>
      <c r="J713" s="52" t="s">
        <v>70</v>
      </c>
      <c r="K713" s="98" t="str">
        <f t="shared" si="22"/>
        <v>00 72 00</v>
      </c>
      <c r="L713" s="52" t="s">
        <v>57</v>
      </c>
      <c r="M713" s="44"/>
      <c r="N713" s="52"/>
      <c r="O713" s="76"/>
      <c r="P713" s="44"/>
      <c r="Q713" s="51"/>
      <c r="R713" s="51"/>
      <c r="S713" s="51"/>
      <c r="T713" s="51"/>
      <c r="U713" s="51"/>
      <c r="V713" s="51"/>
      <c r="W713" s="51"/>
      <c r="X713" s="51"/>
      <c r="Y713" s="50" t="s">
        <v>54</v>
      </c>
      <c r="Z713" s="31"/>
      <c r="AA713" s="50"/>
      <c r="AB713" s="31" t="s">
        <v>54</v>
      </c>
      <c r="AC713" s="51" t="s">
        <v>54</v>
      </c>
      <c r="AD713" s="52" t="s">
        <v>54</v>
      </c>
      <c r="AE713" s="44" t="s">
        <v>54</v>
      </c>
      <c r="AF713" s="51"/>
      <c r="AG713" s="52"/>
      <c r="AH713" s="52"/>
      <c r="AI713" s="50" t="s">
        <v>55</v>
      </c>
      <c r="AJ713" s="160">
        <v>706</v>
      </c>
      <c r="AK713" s="128"/>
      <c r="AL713" s="8" t="s">
        <v>2439</v>
      </c>
      <c r="AN713" s="129" t="str">
        <f t="shared" si="21"/>
        <v>No</v>
      </c>
    </row>
    <row r="714" spans="1:41" s="8" customFormat="1" ht="65.25" customHeight="1" x14ac:dyDescent="0.25">
      <c r="A714" s="151"/>
      <c r="B714" s="40" t="s">
        <v>2440</v>
      </c>
      <c r="C714" s="37" t="s">
        <v>2441</v>
      </c>
      <c r="D714" s="27" t="s">
        <v>74</v>
      </c>
      <c r="E714" s="218" t="s">
        <v>6856</v>
      </c>
      <c r="F714" s="12" t="s">
        <v>2442</v>
      </c>
      <c r="G714" s="44" t="s">
        <v>63</v>
      </c>
      <c r="H714" s="250"/>
      <c r="I714" s="52"/>
      <c r="J714" s="52" t="s">
        <v>64</v>
      </c>
      <c r="K714" s="98" t="str">
        <f t="shared" si="22"/>
        <v>00 72 00</v>
      </c>
      <c r="L714" s="52" t="s">
        <v>57</v>
      </c>
      <c r="M714" s="44" t="s">
        <v>54</v>
      </c>
      <c r="N714" s="52" t="s">
        <v>157</v>
      </c>
      <c r="O714" s="76" t="s">
        <v>54</v>
      </c>
      <c r="P714" s="44" t="s">
        <v>54</v>
      </c>
      <c r="Q714" s="51" t="s">
        <v>54</v>
      </c>
      <c r="R714" s="51" t="s">
        <v>54</v>
      </c>
      <c r="S714" s="51" t="s">
        <v>54</v>
      </c>
      <c r="T714" s="51" t="s">
        <v>54</v>
      </c>
      <c r="U714" s="51" t="s">
        <v>54</v>
      </c>
      <c r="V714" s="51" t="s">
        <v>54</v>
      </c>
      <c r="W714" s="51" t="s">
        <v>54</v>
      </c>
      <c r="X714" s="51" t="s">
        <v>54</v>
      </c>
      <c r="Y714" s="50" t="s">
        <v>54</v>
      </c>
      <c r="Z714" s="31"/>
      <c r="AA714" s="50"/>
      <c r="AB714" s="31" t="s">
        <v>54</v>
      </c>
      <c r="AC714" s="51"/>
      <c r="AD714" s="52" t="s">
        <v>54</v>
      </c>
      <c r="AE714" s="44" t="s">
        <v>54</v>
      </c>
      <c r="AF714" s="51"/>
      <c r="AG714" s="52"/>
      <c r="AH714" s="52"/>
      <c r="AI714" s="50" t="s">
        <v>55</v>
      </c>
      <c r="AJ714" s="160">
        <v>707</v>
      </c>
      <c r="AK714" s="128"/>
      <c r="AL714" s="8" t="s">
        <v>2443</v>
      </c>
      <c r="AN714" s="129" t="str">
        <f t="shared" si="21"/>
        <v>No</v>
      </c>
    </row>
    <row r="715" spans="1:41" s="8" customFormat="1" ht="65.25" customHeight="1" x14ac:dyDescent="0.25">
      <c r="A715" s="151"/>
      <c r="B715" s="40" t="s">
        <v>2444</v>
      </c>
      <c r="C715" s="37" t="s">
        <v>2445</v>
      </c>
      <c r="D715" s="27" t="s">
        <v>723</v>
      </c>
      <c r="E715" s="218" t="s">
        <v>6857</v>
      </c>
      <c r="F715" s="12" t="s">
        <v>2446</v>
      </c>
      <c r="G715" s="44" t="s">
        <v>63</v>
      </c>
      <c r="H715" s="250"/>
      <c r="I715" s="52"/>
      <c r="J715" s="52" t="s">
        <v>64</v>
      </c>
      <c r="K715" s="98" t="str">
        <f t="shared" si="22"/>
        <v>00 72 00</v>
      </c>
      <c r="L715" s="52" t="s">
        <v>57</v>
      </c>
      <c r="M715" s="44" t="s">
        <v>54</v>
      </c>
      <c r="N715" s="52" t="s">
        <v>54</v>
      </c>
      <c r="O715" s="76" t="s">
        <v>54</v>
      </c>
      <c r="P715" s="44" t="s">
        <v>54</v>
      </c>
      <c r="Q715" s="51" t="s">
        <v>54</v>
      </c>
      <c r="R715" s="51" t="s">
        <v>54</v>
      </c>
      <c r="S715" s="51"/>
      <c r="T715" s="51" t="s">
        <v>54</v>
      </c>
      <c r="U715" s="51"/>
      <c r="V715" s="51"/>
      <c r="W715" s="51" t="s">
        <v>54</v>
      </c>
      <c r="X715" s="51"/>
      <c r="Y715" s="50"/>
      <c r="Z715" s="31"/>
      <c r="AA715" s="50"/>
      <c r="AB715" s="31" t="s">
        <v>54</v>
      </c>
      <c r="AC715" s="51" t="s">
        <v>54</v>
      </c>
      <c r="AD715" s="52" t="s">
        <v>54</v>
      </c>
      <c r="AE715" s="44" t="s">
        <v>54</v>
      </c>
      <c r="AF715" s="51"/>
      <c r="AG715" s="52"/>
      <c r="AH715" s="52"/>
      <c r="AI715" s="50" t="s">
        <v>55</v>
      </c>
      <c r="AJ715" s="160">
        <v>708</v>
      </c>
      <c r="AK715" s="128"/>
      <c r="AL715" s="8" t="s">
        <v>2447</v>
      </c>
      <c r="AN715" s="129" t="str">
        <f t="shared" si="21"/>
        <v>No</v>
      </c>
    </row>
    <row r="716" spans="1:41" s="8" customFormat="1" ht="65.25" customHeight="1" x14ac:dyDescent="0.25">
      <c r="A716" s="151"/>
      <c r="B716" s="40" t="s">
        <v>2448</v>
      </c>
      <c r="C716" s="37" t="s">
        <v>2449</v>
      </c>
      <c r="D716" s="27" t="s">
        <v>363</v>
      </c>
      <c r="E716" s="218" t="s">
        <v>6858</v>
      </c>
      <c r="F716" s="12" t="s">
        <v>6687</v>
      </c>
      <c r="G716" s="44" t="s">
        <v>63</v>
      </c>
      <c r="H716" s="250"/>
      <c r="I716" s="52"/>
      <c r="J716" s="52" t="s">
        <v>64</v>
      </c>
      <c r="K716" s="98" t="str">
        <f t="shared" si="22"/>
        <v>00 72 00</v>
      </c>
      <c r="L716" s="52" t="s">
        <v>57</v>
      </c>
      <c r="M716" s="44"/>
      <c r="N716" s="52" t="s">
        <v>54</v>
      </c>
      <c r="O716" s="76" t="s">
        <v>54</v>
      </c>
      <c r="P716" s="44" t="s">
        <v>54</v>
      </c>
      <c r="Q716" s="51" t="s">
        <v>54</v>
      </c>
      <c r="R716" s="51" t="s">
        <v>54</v>
      </c>
      <c r="S716" s="51" t="s">
        <v>54</v>
      </c>
      <c r="T716" s="51" t="s">
        <v>54</v>
      </c>
      <c r="U716" s="51" t="s">
        <v>54</v>
      </c>
      <c r="V716" s="51" t="s">
        <v>54</v>
      </c>
      <c r="W716" s="51" t="s">
        <v>54</v>
      </c>
      <c r="X716" s="51" t="s">
        <v>54</v>
      </c>
      <c r="Y716" s="50"/>
      <c r="Z716" s="31"/>
      <c r="AA716" s="50"/>
      <c r="AB716" s="31"/>
      <c r="AC716" s="51"/>
      <c r="AD716" s="52" t="s">
        <v>54</v>
      </c>
      <c r="AE716" s="44"/>
      <c r="AF716" s="51"/>
      <c r="AG716" s="52"/>
      <c r="AH716" s="52"/>
      <c r="AI716" s="50" t="s">
        <v>55</v>
      </c>
      <c r="AJ716" s="160">
        <v>709</v>
      </c>
      <c r="AK716" s="128"/>
      <c r="AL716" s="8" t="s">
        <v>2450</v>
      </c>
      <c r="AN716" s="129" t="str">
        <f t="shared" si="21"/>
        <v>No</v>
      </c>
    </row>
    <row r="717" spans="1:41" s="8" customFormat="1" ht="65.25" customHeight="1" x14ac:dyDescent="0.25">
      <c r="A717" s="151"/>
      <c r="B717" s="40" t="s">
        <v>2451</v>
      </c>
      <c r="C717" s="37" t="s">
        <v>2452</v>
      </c>
      <c r="D717" s="27" t="s">
        <v>400</v>
      </c>
      <c r="E717" s="218" t="s">
        <v>6859</v>
      </c>
      <c r="F717" s="12" t="s">
        <v>2453</v>
      </c>
      <c r="G717" s="44" t="s">
        <v>63</v>
      </c>
      <c r="H717" s="250"/>
      <c r="I717" s="52"/>
      <c r="J717" s="52" t="s">
        <v>64</v>
      </c>
      <c r="K717" s="98" t="str">
        <f t="shared" si="22"/>
        <v>00 72 00</v>
      </c>
      <c r="L717" s="52" t="s">
        <v>57</v>
      </c>
      <c r="M717" s="44"/>
      <c r="N717" s="52" t="s">
        <v>54</v>
      </c>
      <c r="O717" s="76" t="s">
        <v>54</v>
      </c>
      <c r="P717" s="44" t="s">
        <v>54</v>
      </c>
      <c r="Q717" s="51" t="s">
        <v>54</v>
      </c>
      <c r="R717" s="51" t="s">
        <v>54</v>
      </c>
      <c r="S717" s="51" t="s">
        <v>54</v>
      </c>
      <c r="T717" s="51" t="s">
        <v>54</v>
      </c>
      <c r="U717" s="51" t="s">
        <v>54</v>
      </c>
      <c r="V717" s="51" t="s">
        <v>54</v>
      </c>
      <c r="W717" s="51" t="s">
        <v>54</v>
      </c>
      <c r="X717" s="51" t="s">
        <v>54</v>
      </c>
      <c r="Y717" s="50"/>
      <c r="Z717" s="31"/>
      <c r="AA717" s="50"/>
      <c r="AB717" s="31" t="s">
        <v>54</v>
      </c>
      <c r="AC717" s="51"/>
      <c r="AD717" s="52" t="s">
        <v>54</v>
      </c>
      <c r="AE717" s="44" t="s">
        <v>54</v>
      </c>
      <c r="AF717" s="51"/>
      <c r="AG717" s="52"/>
      <c r="AH717" s="52"/>
      <c r="AI717" s="50" t="s">
        <v>55</v>
      </c>
      <c r="AJ717" s="160">
        <v>710</v>
      </c>
      <c r="AK717" s="128"/>
      <c r="AL717" s="8" t="s">
        <v>2454</v>
      </c>
      <c r="AN717" s="129" t="str">
        <f t="shared" si="21"/>
        <v>No</v>
      </c>
    </row>
    <row r="718" spans="1:41" s="8" customFormat="1" ht="65.25" customHeight="1" x14ac:dyDescent="0.25">
      <c r="A718" s="151"/>
      <c r="B718" s="40" t="s">
        <v>2455</v>
      </c>
      <c r="C718" s="37" t="s">
        <v>2456</v>
      </c>
      <c r="D718" s="27" t="s">
        <v>149</v>
      </c>
      <c r="E718" s="218" t="s">
        <v>6860</v>
      </c>
      <c r="F718" s="12" t="s">
        <v>2457</v>
      </c>
      <c r="G718" s="44" t="s">
        <v>63</v>
      </c>
      <c r="H718" s="250"/>
      <c r="I718" s="52"/>
      <c r="J718" s="52" t="s">
        <v>64</v>
      </c>
      <c r="K718" s="98" t="str">
        <f t="shared" si="22"/>
        <v>00 72 00</v>
      </c>
      <c r="L718" s="52" t="s">
        <v>57</v>
      </c>
      <c r="M718" s="44" t="s">
        <v>54</v>
      </c>
      <c r="N718" s="52" t="s">
        <v>54</v>
      </c>
      <c r="O718" s="76" t="s">
        <v>54</v>
      </c>
      <c r="P718" s="44" t="s">
        <v>54</v>
      </c>
      <c r="Q718" s="51" t="s">
        <v>54</v>
      </c>
      <c r="R718" s="51" t="s">
        <v>54</v>
      </c>
      <c r="S718" s="51" t="s">
        <v>54</v>
      </c>
      <c r="T718" s="51" t="s">
        <v>54</v>
      </c>
      <c r="U718" s="51" t="s">
        <v>54</v>
      </c>
      <c r="V718" s="51" t="s">
        <v>54</v>
      </c>
      <c r="W718" s="51" t="s">
        <v>54</v>
      </c>
      <c r="X718" s="51" t="s">
        <v>54</v>
      </c>
      <c r="Y718" s="50" t="s">
        <v>54</v>
      </c>
      <c r="Z718" s="31" t="s">
        <v>54</v>
      </c>
      <c r="AA718" s="50" t="s">
        <v>54</v>
      </c>
      <c r="AB718" s="31" t="s">
        <v>54</v>
      </c>
      <c r="AC718" s="51" t="s">
        <v>54</v>
      </c>
      <c r="AD718" s="52" t="s">
        <v>54</v>
      </c>
      <c r="AE718" s="44"/>
      <c r="AF718" s="51"/>
      <c r="AG718" s="52"/>
      <c r="AH718" s="52"/>
      <c r="AI718" s="50" t="s">
        <v>55</v>
      </c>
      <c r="AJ718" s="160">
        <v>711</v>
      </c>
      <c r="AK718" s="128"/>
      <c r="AL718" s="8" t="s">
        <v>2458</v>
      </c>
      <c r="AN718" s="129" t="str">
        <f t="shared" ref="AN718:AN781" si="23">IFERROR(IF(AND(FIND("Alternate",C718),"Yes",AL718=""),,"Yes"),"No")</f>
        <v>No</v>
      </c>
    </row>
    <row r="719" spans="1:41" s="8" customFormat="1" ht="65.25" customHeight="1" x14ac:dyDescent="0.25">
      <c r="A719" s="151"/>
      <c r="B719" s="40" t="s">
        <v>2459</v>
      </c>
      <c r="C719" s="37" t="s">
        <v>2460</v>
      </c>
      <c r="D719" s="27" t="s">
        <v>1330</v>
      </c>
      <c r="E719" s="218" t="s">
        <v>6861</v>
      </c>
      <c r="F719" s="12" t="s">
        <v>2461</v>
      </c>
      <c r="G719" s="44" t="s">
        <v>63</v>
      </c>
      <c r="H719" s="250"/>
      <c r="I719" s="52"/>
      <c r="J719" s="52" t="s">
        <v>64</v>
      </c>
      <c r="K719" s="98" t="str">
        <f t="shared" si="22"/>
        <v>00 72 00</v>
      </c>
      <c r="L719" s="52" t="s">
        <v>57</v>
      </c>
      <c r="M719" s="44" t="s">
        <v>54</v>
      </c>
      <c r="N719" s="52" t="s">
        <v>54</v>
      </c>
      <c r="O719" s="76" t="s">
        <v>54</v>
      </c>
      <c r="P719" s="44" t="s">
        <v>54</v>
      </c>
      <c r="Q719" s="51" t="s">
        <v>54</v>
      </c>
      <c r="R719" s="51" t="s">
        <v>54</v>
      </c>
      <c r="S719" s="51" t="s">
        <v>54</v>
      </c>
      <c r="T719" s="51" t="s">
        <v>54</v>
      </c>
      <c r="U719" s="51" t="s">
        <v>54</v>
      </c>
      <c r="V719" s="51" t="s">
        <v>54</v>
      </c>
      <c r="W719" s="51" t="s">
        <v>54</v>
      </c>
      <c r="X719" s="51" t="s">
        <v>54</v>
      </c>
      <c r="Y719" s="50" t="s">
        <v>54</v>
      </c>
      <c r="Z719" s="31"/>
      <c r="AA719" s="50"/>
      <c r="AB719" s="31"/>
      <c r="AC719" s="51" t="s">
        <v>54</v>
      </c>
      <c r="AD719" s="52" t="s">
        <v>54</v>
      </c>
      <c r="AE719" s="44"/>
      <c r="AF719" s="51"/>
      <c r="AG719" s="52"/>
      <c r="AH719" s="52"/>
      <c r="AI719" s="50" t="s">
        <v>55</v>
      </c>
      <c r="AJ719" s="160">
        <v>712</v>
      </c>
      <c r="AK719" s="128"/>
      <c r="AL719" s="8" t="s">
        <v>2462</v>
      </c>
      <c r="AN719" s="129" t="str">
        <f t="shared" si="23"/>
        <v>No</v>
      </c>
    </row>
    <row r="720" spans="1:41" s="8" customFormat="1" ht="65.25" customHeight="1" x14ac:dyDescent="0.25">
      <c r="A720" s="151"/>
      <c r="B720" s="40" t="s">
        <v>2463</v>
      </c>
      <c r="C720" s="37" t="s">
        <v>2464</v>
      </c>
      <c r="D720" s="27" t="s">
        <v>74</v>
      </c>
      <c r="E720" s="218" t="s">
        <v>6862</v>
      </c>
      <c r="F720" s="12" t="s">
        <v>2465</v>
      </c>
      <c r="G720" s="44" t="s">
        <v>63</v>
      </c>
      <c r="H720" s="250"/>
      <c r="I720" s="52"/>
      <c r="J720" s="52" t="s">
        <v>64</v>
      </c>
      <c r="K720" s="98" t="str">
        <f t="shared" si="22"/>
        <v>00 73 00</v>
      </c>
      <c r="L720" s="52" t="s">
        <v>504</v>
      </c>
      <c r="M720" s="44" t="s">
        <v>54</v>
      </c>
      <c r="N720" s="52"/>
      <c r="O720" s="76"/>
      <c r="P720" s="44"/>
      <c r="Q720" s="51"/>
      <c r="R720" s="51"/>
      <c r="S720" s="51" t="s">
        <v>54</v>
      </c>
      <c r="T720" s="51"/>
      <c r="U720" s="51"/>
      <c r="V720" s="51"/>
      <c r="W720" s="51" t="s">
        <v>54</v>
      </c>
      <c r="X720" s="51"/>
      <c r="Y720" s="50"/>
      <c r="Z720" s="31"/>
      <c r="AA720" s="50"/>
      <c r="AB720" s="31" t="s">
        <v>54</v>
      </c>
      <c r="AC720" s="51" t="s">
        <v>54</v>
      </c>
      <c r="AD720" s="52" t="s">
        <v>54</v>
      </c>
      <c r="AE720" s="44" t="s">
        <v>54</v>
      </c>
      <c r="AF720" s="51"/>
      <c r="AG720" s="52"/>
      <c r="AH720" s="52"/>
      <c r="AI720" s="50" t="s">
        <v>55</v>
      </c>
      <c r="AJ720" s="160">
        <v>713</v>
      </c>
      <c r="AK720" s="128"/>
      <c r="AL720" s="8" t="s">
        <v>2466</v>
      </c>
      <c r="AN720" s="129" t="str">
        <f t="shared" si="23"/>
        <v>No</v>
      </c>
    </row>
    <row r="721" spans="1:43" s="8" customFormat="1" ht="65.25" customHeight="1" x14ac:dyDescent="0.25">
      <c r="A721" s="151"/>
      <c r="B721" s="40" t="s">
        <v>2467</v>
      </c>
      <c r="C721" s="37" t="s">
        <v>2468</v>
      </c>
      <c r="D721" s="27" t="s">
        <v>2469</v>
      </c>
      <c r="E721" s="218" t="s">
        <v>6863</v>
      </c>
      <c r="F721" s="12" t="s">
        <v>2470</v>
      </c>
      <c r="G721" s="44" t="s">
        <v>63</v>
      </c>
      <c r="H721" s="250"/>
      <c r="I721" s="52"/>
      <c r="J721" s="52" t="s">
        <v>64</v>
      </c>
      <c r="K721" s="98" t="str">
        <f t="shared" si="22"/>
        <v>00 73 00</v>
      </c>
      <c r="L721" s="52" t="s">
        <v>504</v>
      </c>
      <c r="M721" s="44" t="s">
        <v>397</v>
      </c>
      <c r="N721" s="52"/>
      <c r="O721" s="76"/>
      <c r="P721" s="44" t="s">
        <v>397</v>
      </c>
      <c r="Q721" s="51" t="s">
        <v>397</v>
      </c>
      <c r="R721" s="51" t="s">
        <v>397</v>
      </c>
      <c r="S721" s="51"/>
      <c r="T721" s="51" t="s">
        <v>397</v>
      </c>
      <c r="U721" s="51"/>
      <c r="V721" s="51"/>
      <c r="W721" s="51"/>
      <c r="X721" s="51"/>
      <c r="Y721" s="50"/>
      <c r="Z721" s="31"/>
      <c r="AA721" s="50"/>
      <c r="AB721" s="31"/>
      <c r="AC721" s="51"/>
      <c r="AD721" s="52" t="s">
        <v>397</v>
      </c>
      <c r="AE721" s="44" t="s">
        <v>397</v>
      </c>
      <c r="AF721" s="51"/>
      <c r="AG721" s="52"/>
      <c r="AH721" s="52"/>
      <c r="AI721" s="50" t="s">
        <v>55</v>
      </c>
      <c r="AJ721" s="160">
        <v>714</v>
      </c>
      <c r="AK721" s="128"/>
      <c r="AL721" s="8" t="s">
        <v>2471</v>
      </c>
      <c r="AN721" s="129" t="str">
        <f t="shared" si="23"/>
        <v>No</v>
      </c>
    </row>
    <row r="722" spans="1:43" s="8" customFormat="1" ht="65.25" customHeight="1" x14ac:dyDescent="0.25">
      <c r="A722" s="151"/>
      <c r="B722" s="40" t="s">
        <v>2467</v>
      </c>
      <c r="C722" s="37" t="s">
        <v>2472</v>
      </c>
      <c r="D722" s="27" t="s">
        <v>74</v>
      </c>
      <c r="E722" s="218" t="s">
        <v>6863</v>
      </c>
      <c r="F722" s="12" t="s">
        <v>2473</v>
      </c>
      <c r="G722" s="44" t="s">
        <v>63</v>
      </c>
      <c r="H722" s="250"/>
      <c r="I722" s="52"/>
      <c r="J722" s="52" t="s">
        <v>64</v>
      </c>
      <c r="K722" s="98" t="str">
        <f t="shared" si="22"/>
        <v>00 73 00</v>
      </c>
      <c r="L722" s="52" t="s">
        <v>504</v>
      </c>
      <c r="M722" s="44"/>
      <c r="N722" s="52" t="s">
        <v>397</v>
      </c>
      <c r="O722" s="76"/>
      <c r="P722" s="44" t="s">
        <v>397</v>
      </c>
      <c r="Q722" s="51" t="s">
        <v>397</v>
      </c>
      <c r="R722" s="51" t="s">
        <v>397</v>
      </c>
      <c r="S722" s="51"/>
      <c r="T722" s="51" t="s">
        <v>397</v>
      </c>
      <c r="U722" s="51"/>
      <c r="V722" s="51"/>
      <c r="W722" s="51"/>
      <c r="X722" s="51"/>
      <c r="Y722" s="50"/>
      <c r="Z722" s="31"/>
      <c r="AA722" s="50"/>
      <c r="AB722" s="31"/>
      <c r="AC722" s="51"/>
      <c r="AD722" s="52" t="s">
        <v>397</v>
      </c>
      <c r="AE722" s="44" t="s">
        <v>397</v>
      </c>
      <c r="AF722" s="51"/>
      <c r="AG722" s="52"/>
      <c r="AH722" s="52"/>
      <c r="AI722" s="50" t="s">
        <v>55</v>
      </c>
      <c r="AJ722" s="160">
        <v>715</v>
      </c>
      <c r="AK722" s="128"/>
      <c r="AL722" s="8" t="s">
        <v>2474</v>
      </c>
      <c r="AN722" s="129" t="str">
        <f t="shared" si="23"/>
        <v>Yes</v>
      </c>
      <c r="AO722" s="129" t="s">
        <v>57</v>
      </c>
      <c r="AP722" s="129"/>
      <c r="AQ722" s="129"/>
    </row>
    <row r="723" spans="1:43" s="8" customFormat="1" ht="65.25" customHeight="1" x14ac:dyDescent="0.25">
      <c r="A723" s="151"/>
      <c r="B723" s="40" t="s">
        <v>2475</v>
      </c>
      <c r="C723" s="37" t="s">
        <v>2476</v>
      </c>
      <c r="D723" s="27" t="s">
        <v>74</v>
      </c>
      <c r="E723" s="218" t="s">
        <v>6864</v>
      </c>
      <c r="F723" s="12" t="s">
        <v>2477</v>
      </c>
      <c r="G723" s="44" t="s">
        <v>63</v>
      </c>
      <c r="H723" s="250"/>
      <c r="I723" s="52"/>
      <c r="J723" s="52" t="s">
        <v>64</v>
      </c>
      <c r="K723" s="98" t="str">
        <f t="shared" si="22"/>
        <v>00 73 00</v>
      </c>
      <c r="L723" s="52" t="s">
        <v>504</v>
      </c>
      <c r="M723" s="44" t="s">
        <v>54</v>
      </c>
      <c r="N723" s="52"/>
      <c r="O723" s="76"/>
      <c r="P723" s="44" t="s">
        <v>54</v>
      </c>
      <c r="Q723" s="51" t="s">
        <v>397</v>
      </c>
      <c r="R723" s="51"/>
      <c r="S723" s="51"/>
      <c r="T723" s="51" t="s">
        <v>54</v>
      </c>
      <c r="U723" s="51"/>
      <c r="V723" s="51"/>
      <c r="W723" s="51"/>
      <c r="X723" s="51"/>
      <c r="Y723" s="50"/>
      <c r="Z723" s="31"/>
      <c r="AA723" s="50"/>
      <c r="AB723" s="31" t="s">
        <v>54</v>
      </c>
      <c r="AC723" s="51" t="s">
        <v>54</v>
      </c>
      <c r="AD723" s="52" t="s">
        <v>54</v>
      </c>
      <c r="AE723" s="44" t="s">
        <v>54</v>
      </c>
      <c r="AF723" s="51"/>
      <c r="AG723" s="52"/>
      <c r="AH723" s="52"/>
      <c r="AI723" s="50" t="s">
        <v>55</v>
      </c>
      <c r="AJ723" s="160">
        <v>716</v>
      </c>
      <c r="AK723" s="128"/>
      <c r="AL723" s="8" t="s">
        <v>2478</v>
      </c>
      <c r="AN723" s="129" t="str">
        <f t="shared" si="23"/>
        <v>No</v>
      </c>
    </row>
    <row r="724" spans="1:43" s="8" customFormat="1" ht="65.25" customHeight="1" x14ac:dyDescent="0.25">
      <c r="A724" s="151"/>
      <c r="B724" s="40" t="s">
        <v>2479</v>
      </c>
      <c r="C724" s="37" t="s">
        <v>2480</v>
      </c>
      <c r="D724" s="27" t="s">
        <v>348</v>
      </c>
      <c r="E724" s="218" t="s">
        <v>6865</v>
      </c>
      <c r="F724" s="12" t="s">
        <v>2481</v>
      </c>
      <c r="G724" s="44" t="s">
        <v>63</v>
      </c>
      <c r="H724" s="250"/>
      <c r="I724" s="52"/>
      <c r="J724" s="52" t="s">
        <v>64</v>
      </c>
      <c r="K724" s="98" t="str">
        <f t="shared" si="22"/>
        <v>00 72 00</v>
      </c>
      <c r="L724" s="52" t="s">
        <v>57</v>
      </c>
      <c r="M724" s="44" t="s">
        <v>54</v>
      </c>
      <c r="N724" s="52"/>
      <c r="O724" s="76"/>
      <c r="P724" s="44" t="s">
        <v>54</v>
      </c>
      <c r="Q724" s="51"/>
      <c r="R724" s="51"/>
      <c r="S724" s="51"/>
      <c r="T724" s="51" t="s">
        <v>54</v>
      </c>
      <c r="U724" s="51"/>
      <c r="V724" s="51"/>
      <c r="W724" s="51"/>
      <c r="X724" s="51"/>
      <c r="Y724" s="50"/>
      <c r="Z724" s="31"/>
      <c r="AA724" s="50"/>
      <c r="AB724" s="31" t="s">
        <v>54</v>
      </c>
      <c r="AC724" s="51" t="s">
        <v>54</v>
      </c>
      <c r="AD724" s="52" t="s">
        <v>54</v>
      </c>
      <c r="AE724" s="44" t="s">
        <v>54</v>
      </c>
      <c r="AF724" s="51"/>
      <c r="AG724" s="52"/>
      <c r="AH724" s="52"/>
      <c r="AI724" s="50" t="s">
        <v>55</v>
      </c>
      <c r="AJ724" s="160">
        <v>717</v>
      </c>
      <c r="AK724" s="128"/>
      <c r="AL724" s="8" t="s">
        <v>2482</v>
      </c>
      <c r="AN724" s="129" t="str">
        <f t="shared" si="23"/>
        <v>No</v>
      </c>
    </row>
    <row r="725" spans="1:43" s="8" customFormat="1" ht="65.25" customHeight="1" x14ac:dyDescent="0.25">
      <c r="A725" s="151"/>
      <c r="B725" s="40" t="s">
        <v>2479</v>
      </c>
      <c r="C725" s="37" t="s">
        <v>2483</v>
      </c>
      <c r="D725" s="27" t="s">
        <v>74</v>
      </c>
      <c r="E725" s="218" t="s">
        <v>6866</v>
      </c>
      <c r="F725" s="12" t="s">
        <v>2484</v>
      </c>
      <c r="G725" s="44" t="s">
        <v>63</v>
      </c>
      <c r="H725" s="250"/>
      <c r="I725" s="52"/>
      <c r="J725" s="52" t="s">
        <v>64</v>
      </c>
      <c r="K725" s="98" t="str">
        <f t="shared" si="22"/>
        <v>00 72 00</v>
      </c>
      <c r="L725" s="52" t="s">
        <v>57</v>
      </c>
      <c r="M725" s="44" t="s">
        <v>54</v>
      </c>
      <c r="N725" s="52"/>
      <c r="O725" s="76"/>
      <c r="P725" s="44"/>
      <c r="Q725" s="51" t="s">
        <v>54</v>
      </c>
      <c r="R725" s="51"/>
      <c r="S725" s="51"/>
      <c r="T725" s="51"/>
      <c r="U725" s="51"/>
      <c r="V725" s="51"/>
      <c r="W725" s="51"/>
      <c r="X725" s="51"/>
      <c r="Y725" s="50" t="s">
        <v>54</v>
      </c>
      <c r="Z725" s="31"/>
      <c r="AA725" s="50"/>
      <c r="AB725" s="31" t="s">
        <v>54</v>
      </c>
      <c r="AC725" s="51" t="s">
        <v>54</v>
      </c>
      <c r="AD725" s="52" t="s">
        <v>54</v>
      </c>
      <c r="AE725" s="44" t="s">
        <v>54</v>
      </c>
      <c r="AF725" s="51"/>
      <c r="AG725" s="52"/>
      <c r="AH725" s="52"/>
      <c r="AI725" s="50" t="s">
        <v>55</v>
      </c>
      <c r="AJ725" s="160">
        <v>718</v>
      </c>
      <c r="AK725" s="128"/>
      <c r="AL725" s="8" t="s">
        <v>2485</v>
      </c>
      <c r="AN725" s="129" t="str">
        <f t="shared" si="23"/>
        <v>Yes</v>
      </c>
      <c r="AO725" s="129" t="s">
        <v>57</v>
      </c>
      <c r="AP725" s="129"/>
      <c r="AQ725" s="129"/>
    </row>
    <row r="726" spans="1:43" s="8" customFormat="1" ht="65.25" customHeight="1" x14ac:dyDescent="0.25">
      <c r="A726" s="151"/>
      <c r="B726" s="40" t="s">
        <v>2479</v>
      </c>
      <c r="C726" s="37" t="s">
        <v>2486</v>
      </c>
      <c r="D726" s="27" t="s">
        <v>74</v>
      </c>
      <c r="E726" s="218" t="s">
        <v>6867</v>
      </c>
      <c r="F726" s="12" t="s">
        <v>2487</v>
      </c>
      <c r="G726" s="44" t="s">
        <v>63</v>
      </c>
      <c r="H726" s="250"/>
      <c r="I726" s="52"/>
      <c r="J726" s="52" t="s">
        <v>64</v>
      </c>
      <c r="K726" s="98" t="str">
        <f t="shared" si="22"/>
        <v>00 72 00</v>
      </c>
      <c r="L726" s="52" t="s">
        <v>57</v>
      </c>
      <c r="M726" s="44" t="s">
        <v>54</v>
      </c>
      <c r="N726" s="52"/>
      <c r="O726" s="76"/>
      <c r="P726" s="44"/>
      <c r="Q726" s="51" t="s">
        <v>54</v>
      </c>
      <c r="R726" s="51"/>
      <c r="S726" s="51"/>
      <c r="T726" s="51"/>
      <c r="U726" s="51"/>
      <c r="V726" s="51"/>
      <c r="W726" s="51"/>
      <c r="X726" s="51"/>
      <c r="Y726" s="50"/>
      <c r="Z726" s="31"/>
      <c r="AA726" s="50"/>
      <c r="AB726" s="31" t="s">
        <v>54</v>
      </c>
      <c r="AC726" s="51" t="s">
        <v>54</v>
      </c>
      <c r="AD726" s="52" t="s">
        <v>54</v>
      </c>
      <c r="AE726" s="44" t="s">
        <v>54</v>
      </c>
      <c r="AF726" s="51"/>
      <c r="AG726" s="52"/>
      <c r="AH726" s="52"/>
      <c r="AI726" s="50" t="s">
        <v>55</v>
      </c>
      <c r="AJ726" s="160">
        <v>719</v>
      </c>
      <c r="AK726" s="128"/>
      <c r="AL726" s="8" t="s">
        <v>2488</v>
      </c>
      <c r="AN726" s="129" t="str">
        <f t="shared" si="23"/>
        <v>Yes</v>
      </c>
      <c r="AO726" s="129" t="s">
        <v>179</v>
      </c>
      <c r="AP726" s="129"/>
      <c r="AQ726" s="129"/>
    </row>
    <row r="727" spans="1:43" s="8" customFormat="1" ht="65.25" customHeight="1" x14ac:dyDescent="0.25">
      <c r="A727" s="151"/>
      <c r="B727" s="40" t="s">
        <v>2479</v>
      </c>
      <c r="C727" s="37" t="s">
        <v>2489</v>
      </c>
      <c r="D727" s="27" t="s">
        <v>74</v>
      </c>
      <c r="E727" s="218" t="s">
        <v>6868</v>
      </c>
      <c r="F727" s="12" t="s">
        <v>2490</v>
      </c>
      <c r="G727" s="44" t="s">
        <v>63</v>
      </c>
      <c r="H727" s="250"/>
      <c r="I727" s="52"/>
      <c r="J727" s="52" t="s">
        <v>64</v>
      </c>
      <c r="K727" s="98" t="str">
        <f t="shared" si="22"/>
        <v>00 72 00</v>
      </c>
      <c r="L727" s="52" t="s">
        <v>57</v>
      </c>
      <c r="M727" s="44" t="s">
        <v>54</v>
      </c>
      <c r="N727" s="52"/>
      <c r="O727" s="76"/>
      <c r="P727" s="44"/>
      <c r="Q727" s="51" t="s">
        <v>54</v>
      </c>
      <c r="R727" s="51"/>
      <c r="S727" s="51"/>
      <c r="T727" s="51"/>
      <c r="U727" s="51"/>
      <c r="V727" s="51"/>
      <c r="W727" s="51" t="s">
        <v>54</v>
      </c>
      <c r="X727" s="51"/>
      <c r="Y727" s="50"/>
      <c r="Z727" s="31"/>
      <c r="AA727" s="50"/>
      <c r="AB727" s="31"/>
      <c r="AC727" s="51"/>
      <c r="AD727" s="52"/>
      <c r="AE727" s="44" t="s">
        <v>54</v>
      </c>
      <c r="AF727" s="51"/>
      <c r="AG727" s="52"/>
      <c r="AH727" s="52"/>
      <c r="AI727" s="50" t="s">
        <v>55</v>
      </c>
      <c r="AJ727" s="160">
        <v>720</v>
      </c>
      <c r="AK727" s="128"/>
      <c r="AL727" s="8" t="s">
        <v>2491</v>
      </c>
      <c r="AN727" s="129" t="str">
        <f t="shared" si="23"/>
        <v>Yes</v>
      </c>
      <c r="AO727" s="129" t="s">
        <v>515</v>
      </c>
      <c r="AP727" s="129"/>
      <c r="AQ727" s="129"/>
    </row>
    <row r="728" spans="1:43" s="8" customFormat="1" ht="65.25" customHeight="1" x14ac:dyDescent="0.25">
      <c r="A728" s="151"/>
      <c r="B728" s="40" t="s">
        <v>2479</v>
      </c>
      <c r="C728" s="37" t="s">
        <v>2492</v>
      </c>
      <c r="D728" s="27" t="s">
        <v>74</v>
      </c>
      <c r="E728" s="218" t="s">
        <v>6869</v>
      </c>
      <c r="F728" s="12" t="s">
        <v>2493</v>
      </c>
      <c r="G728" s="44" t="s">
        <v>63</v>
      </c>
      <c r="H728" s="250"/>
      <c r="I728" s="52"/>
      <c r="J728" s="52" t="s">
        <v>64</v>
      </c>
      <c r="K728" s="98" t="str">
        <f t="shared" si="22"/>
        <v>00 72 00</v>
      </c>
      <c r="L728" s="52" t="s">
        <v>57</v>
      </c>
      <c r="M728" s="44" t="s">
        <v>54</v>
      </c>
      <c r="N728" s="52"/>
      <c r="O728" s="76"/>
      <c r="P728" s="44"/>
      <c r="Q728" s="51"/>
      <c r="R728" s="51"/>
      <c r="S728" s="51"/>
      <c r="T728" s="51"/>
      <c r="U728" s="51"/>
      <c r="V728" s="51"/>
      <c r="W728" s="51"/>
      <c r="X728" s="51" t="s">
        <v>54</v>
      </c>
      <c r="Y728" s="50"/>
      <c r="Z728" s="31"/>
      <c r="AA728" s="50"/>
      <c r="AB728" s="31" t="s">
        <v>54</v>
      </c>
      <c r="AC728" s="51" t="s">
        <v>54</v>
      </c>
      <c r="AD728" s="52" t="s">
        <v>54</v>
      </c>
      <c r="AE728" s="44" t="s">
        <v>54</v>
      </c>
      <c r="AF728" s="51"/>
      <c r="AG728" s="52"/>
      <c r="AH728" s="52"/>
      <c r="AI728" s="50" t="s">
        <v>55</v>
      </c>
      <c r="AJ728" s="160">
        <v>721</v>
      </c>
      <c r="AK728" s="128"/>
      <c r="AL728" s="8" t="s">
        <v>2494</v>
      </c>
      <c r="AN728" s="129" t="str">
        <f t="shared" si="23"/>
        <v>Yes</v>
      </c>
      <c r="AO728" s="129" t="s">
        <v>828</v>
      </c>
      <c r="AP728" s="129"/>
      <c r="AQ728" s="129"/>
    </row>
    <row r="729" spans="1:43" s="8" customFormat="1" ht="65.25" customHeight="1" x14ac:dyDescent="0.25">
      <c r="A729" s="151"/>
      <c r="B729" s="40" t="s">
        <v>2479</v>
      </c>
      <c r="C729" s="37" t="s">
        <v>2495</v>
      </c>
      <c r="D729" s="27" t="s">
        <v>74</v>
      </c>
      <c r="E729" s="218" t="s">
        <v>6870</v>
      </c>
      <c r="F729" s="12" t="s">
        <v>2496</v>
      </c>
      <c r="G729" s="44" t="s">
        <v>63</v>
      </c>
      <c r="H729" s="250"/>
      <c r="I729" s="52"/>
      <c r="J729" s="52" t="s">
        <v>64</v>
      </c>
      <c r="K729" s="98" t="str">
        <f t="shared" si="22"/>
        <v>00 72 00</v>
      </c>
      <c r="L729" s="52" t="s">
        <v>57</v>
      </c>
      <c r="M729" s="44" t="s">
        <v>397</v>
      </c>
      <c r="N729" s="52"/>
      <c r="O729" s="76"/>
      <c r="P729" s="44"/>
      <c r="Q729" s="51"/>
      <c r="R729" s="51" t="s">
        <v>397</v>
      </c>
      <c r="S729" s="51"/>
      <c r="T729" s="51"/>
      <c r="U729" s="51"/>
      <c r="V729" s="51"/>
      <c r="W729" s="51"/>
      <c r="X729" s="51"/>
      <c r="Y729" s="50"/>
      <c r="Z729" s="31"/>
      <c r="AA729" s="50"/>
      <c r="AB729" s="31" t="s">
        <v>397</v>
      </c>
      <c r="AC729" s="51" t="s">
        <v>397</v>
      </c>
      <c r="AD729" s="52" t="s">
        <v>397</v>
      </c>
      <c r="AE729" s="44" t="s">
        <v>397</v>
      </c>
      <c r="AF729" s="51"/>
      <c r="AG729" s="52"/>
      <c r="AH729" s="52"/>
      <c r="AI729" s="50" t="s">
        <v>55</v>
      </c>
      <c r="AJ729" s="160">
        <v>722</v>
      </c>
      <c r="AK729" s="128"/>
      <c r="AL729" s="8" t="s">
        <v>2497</v>
      </c>
      <c r="AN729" s="129" t="str">
        <f t="shared" si="23"/>
        <v>Yes</v>
      </c>
      <c r="AO729" s="129" t="s">
        <v>1620</v>
      </c>
      <c r="AP729" s="129"/>
      <c r="AQ729" s="129"/>
    </row>
    <row r="730" spans="1:43" s="8" customFormat="1" ht="65.25" customHeight="1" x14ac:dyDescent="0.25">
      <c r="A730" s="151"/>
      <c r="B730" s="40" t="s">
        <v>2498</v>
      </c>
      <c r="C730" s="37" t="s">
        <v>2499</v>
      </c>
      <c r="D730" s="27" t="s">
        <v>348</v>
      </c>
      <c r="E730" s="218" t="s">
        <v>6871</v>
      </c>
      <c r="F730" s="12" t="s">
        <v>2500</v>
      </c>
      <c r="G730" s="44" t="s">
        <v>63</v>
      </c>
      <c r="H730" s="250"/>
      <c r="I730" s="52"/>
      <c r="J730" s="52" t="s">
        <v>64</v>
      </c>
      <c r="K730" s="98" t="str">
        <f t="shared" si="22"/>
        <v>00 72 00</v>
      </c>
      <c r="L730" s="52" t="s">
        <v>57</v>
      </c>
      <c r="M730" s="44"/>
      <c r="N730" s="52" t="s">
        <v>54</v>
      </c>
      <c r="O730" s="76"/>
      <c r="P730" s="44" t="s">
        <v>54</v>
      </c>
      <c r="Q730" s="51"/>
      <c r="R730" s="51"/>
      <c r="S730" s="51"/>
      <c r="T730" s="51"/>
      <c r="U730" s="51"/>
      <c r="V730" s="51"/>
      <c r="W730" s="51"/>
      <c r="X730" s="51"/>
      <c r="Y730" s="50"/>
      <c r="Z730" s="31"/>
      <c r="AA730" s="50"/>
      <c r="AB730" s="31" t="s">
        <v>54</v>
      </c>
      <c r="AC730" s="51"/>
      <c r="AD730" s="52" t="s">
        <v>54</v>
      </c>
      <c r="AE730" s="44" t="s">
        <v>54</v>
      </c>
      <c r="AF730" s="51"/>
      <c r="AG730" s="52"/>
      <c r="AH730" s="52"/>
      <c r="AI730" s="50" t="s">
        <v>55</v>
      </c>
      <c r="AJ730" s="160">
        <v>723</v>
      </c>
      <c r="AK730" s="128"/>
      <c r="AL730" s="8" t="s">
        <v>2501</v>
      </c>
      <c r="AN730" s="129" t="str">
        <f t="shared" si="23"/>
        <v>No</v>
      </c>
    </row>
    <row r="731" spans="1:43" s="8" customFormat="1" ht="65.25" customHeight="1" x14ac:dyDescent="0.25">
      <c r="A731" s="151"/>
      <c r="B731" s="40" t="s">
        <v>2498</v>
      </c>
      <c r="C731" s="37" t="s">
        <v>2502</v>
      </c>
      <c r="D731" s="27" t="s">
        <v>74</v>
      </c>
      <c r="E731" s="218" t="s">
        <v>6872</v>
      </c>
      <c r="F731" s="12" t="s">
        <v>2503</v>
      </c>
      <c r="G731" s="44" t="s">
        <v>63</v>
      </c>
      <c r="H731" s="250"/>
      <c r="I731" s="52"/>
      <c r="J731" s="52" t="s">
        <v>64</v>
      </c>
      <c r="K731" s="98" t="str">
        <f t="shared" si="22"/>
        <v>00 72 00</v>
      </c>
      <c r="L731" s="52" t="s">
        <v>57</v>
      </c>
      <c r="M731" s="44"/>
      <c r="N731" s="52" t="s">
        <v>54</v>
      </c>
      <c r="O731" s="76"/>
      <c r="P731" s="44"/>
      <c r="Q731" s="51" t="s">
        <v>54</v>
      </c>
      <c r="R731" s="51"/>
      <c r="S731" s="51"/>
      <c r="T731" s="51"/>
      <c r="U731" s="51"/>
      <c r="V731" s="51"/>
      <c r="W731" s="51"/>
      <c r="X731" s="51"/>
      <c r="Y731" s="50"/>
      <c r="Z731" s="31"/>
      <c r="AA731" s="50"/>
      <c r="AB731" s="31" t="s">
        <v>54</v>
      </c>
      <c r="AC731" s="51"/>
      <c r="AD731" s="52" t="s">
        <v>54</v>
      </c>
      <c r="AE731" s="44" t="s">
        <v>54</v>
      </c>
      <c r="AF731" s="51"/>
      <c r="AG731" s="52"/>
      <c r="AH731" s="52"/>
      <c r="AI731" s="50" t="s">
        <v>55</v>
      </c>
      <c r="AJ731" s="160">
        <v>724</v>
      </c>
      <c r="AK731" s="128"/>
      <c r="AL731" s="8" t="s">
        <v>2504</v>
      </c>
      <c r="AN731" s="129" t="str">
        <f t="shared" si="23"/>
        <v>Yes</v>
      </c>
      <c r="AO731" s="129" t="s">
        <v>57</v>
      </c>
      <c r="AP731" s="129"/>
      <c r="AQ731" s="129"/>
    </row>
    <row r="732" spans="1:43" s="8" customFormat="1" ht="65.25" customHeight="1" x14ac:dyDescent="0.25">
      <c r="A732" s="151"/>
      <c r="B732" s="40" t="s">
        <v>2498</v>
      </c>
      <c r="C732" s="37" t="s">
        <v>2505</v>
      </c>
      <c r="D732" s="27" t="s">
        <v>74</v>
      </c>
      <c r="E732" s="218" t="s">
        <v>6873</v>
      </c>
      <c r="F732" s="12" t="s">
        <v>2506</v>
      </c>
      <c r="G732" s="44" t="s">
        <v>63</v>
      </c>
      <c r="H732" s="250"/>
      <c r="I732" s="52"/>
      <c r="J732" s="52" t="s">
        <v>64</v>
      </c>
      <c r="K732" s="98" t="str">
        <f t="shared" si="22"/>
        <v>00 72 00</v>
      </c>
      <c r="L732" s="52" t="s">
        <v>57</v>
      </c>
      <c r="M732" s="44"/>
      <c r="N732" s="52" t="s">
        <v>54</v>
      </c>
      <c r="O732" s="76"/>
      <c r="P732" s="44"/>
      <c r="Q732" s="51" t="s">
        <v>54</v>
      </c>
      <c r="R732" s="51"/>
      <c r="S732" s="51"/>
      <c r="T732" s="51"/>
      <c r="U732" s="51"/>
      <c r="V732" s="51"/>
      <c r="W732" s="51"/>
      <c r="X732" s="51"/>
      <c r="Y732" s="50"/>
      <c r="Z732" s="31"/>
      <c r="AA732" s="50"/>
      <c r="AB732" s="31" t="s">
        <v>54</v>
      </c>
      <c r="AC732" s="51"/>
      <c r="AD732" s="52" t="s">
        <v>54</v>
      </c>
      <c r="AE732" s="44" t="s">
        <v>54</v>
      </c>
      <c r="AF732" s="51"/>
      <c r="AG732" s="52"/>
      <c r="AH732" s="52"/>
      <c r="AI732" s="50" t="s">
        <v>55</v>
      </c>
      <c r="AJ732" s="160">
        <v>725</v>
      </c>
      <c r="AK732" s="128"/>
      <c r="AL732" s="8" t="s">
        <v>2507</v>
      </c>
      <c r="AN732" s="129" t="str">
        <f t="shared" si="23"/>
        <v>Yes</v>
      </c>
      <c r="AO732" s="129" t="s">
        <v>179</v>
      </c>
      <c r="AP732" s="129"/>
      <c r="AQ732" s="129"/>
    </row>
    <row r="733" spans="1:43" s="8" customFormat="1" ht="65.25" customHeight="1" x14ac:dyDescent="0.25">
      <c r="A733" s="151"/>
      <c r="B733" s="40" t="s">
        <v>2498</v>
      </c>
      <c r="C733" s="37" t="s">
        <v>2508</v>
      </c>
      <c r="D733" s="27" t="s">
        <v>74</v>
      </c>
      <c r="E733" s="218" t="s">
        <v>6874</v>
      </c>
      <c r="F733" s="12" t="s">
        <v>2509</v>
      </c>
      <c r="G733" s="44" t="s">
        <v>63</v>
      </c>
      <c r="H733" s="250"/>
      <c r="I733" s="52"/>
      <c r="J733" s="52" t="s">
        <v>64</v>
      </c>
      <c r="K733" s="98" t="str">
        <f t="shared" si="22"/>
        <v>00 72 00</v>
      </c>
      <c r="L733" s="52" t="s">
        <v>57</v>
      </c>
      <c r="M733" s="44"/>
      <c r="N733" s="52" t="s">
        <v>54</v>
      </c>
      <c r="O733" s="76"/>
      <c r="P733" s="44"/>
      <c r="Q733" s="51"/>
      <c r="R733" s="51"/>
      <c r="S733" s="51" t="s">
        <v>54</v>
      </c>
      <c r="T733" s="51"/>
      <c r="U733" s="51"/>
      <c r="V733" s="51"/>
      <c r="W733" s="51"/>
      <c r="X733" s="51"/>
      <c r="Y733" s="50"/>
      <c r="Z733" s="31"/>
      <c r="AA733" s="50"/>
      <c r="AB733" s="31" t="s">
        <v>54</v>
      </c>
      <c r="AC733" s="51"/>
      <c r="AD733" s="52" t="s">
        <v>54</v>
      </c>
      <c r="AE733" s="44" t="s">
        <v>54</v>
      </c>
      <c r="AF733" s="51"/>
      <c r="AG733" s="52"/>
      <c r="AH733" s="52"/>
      <c r="AI733" s="50" t="s">
        <v>55</v>
      </c>
      <c r="AJ733" s="160">
        <v>726</v>
      </c>
      <c r="AK733" s="128"/>
      <c r="AL733" s="8" t="s">
        <v>2510</v>
      </c>
      <c r="AN733" s="129" t="str">
        <f t="shared" si="23"/>
        <v>Yes</v>
      </c>
      <c r="AO733" s="129" t="s">
        <v>515</v>
      </c>
      <c r="AP733" s="129"/>
      <c r="AQ733" s="129"/>
    </row>
    <row r="734" spans="1:43" s="8" customFormat="1" ht="65.25" customHeight="1" x14ac:dyDescent="0.25">
      <c r="A734" s="151"/>
      <c r="B734" s="40" t="s">
        <v>2498</v>
      </c>
      <c r="C734" s="37" t="s">
        <v>2511</v>
      </c>
      <c r="D734" s="27" t="s">
        <v>74</v>
      </c>
      <c r="E734" s="218" t="s">
        <v>6875</v>
      </c>
      <c r="F734" s="12" t="s">
        <v>2496</v>
      </c>
      <c r="G734" s="44" t="s">
        <v>63</v>
      </c>
      <c r="H734" s="250"/>
      <c r="I734" s="52"/>
      <c r="J734" s="52" t="s">
        <v>64</v>
      </c>
      <c r="K734" s="98" t="str">
        <f t="shared" si="22"/>
        <v>00 72 00</v>
      </c>
      <c r="L734" s="52" t="s">
        <v>57</v>
      </c>
      <c r="M734" s="44"/>
      <c r="N734" s="52" t="s">
        <v>397</v>
      </c>
      <c r="O734" s="76"/>
      <c r="P734" s="44"/>
      <c r="Q734" s="51"/>
      <c r="R734" s="51" t="s">
        <v>397</v>
      </c>
      <c r="S734" s="51"/>
      <c r="T734" s="51"/>
      <c r="U734" s="51"/>
      <c r="V734" s="51"/>
      <c r="W734" s="51"/>
      <c r="X734" s="51"/>
      <c r="Y734" s="50"/>
      <c r="Z734" s="31"/>
      <c r="AA734" s="50"/>
      <c r="AB734" s="31" t="s">
        <v>397</v>
      </c>
      <c r="AC734" s="51"/>
      <c r="AD734" s="52" t="s">
        <v>397</v>
      </c>
      <c r="AE734" s="44" t="s">
        <v>397</v>
      </c>
      <c r="AF734" s="51"/>
      <c r="AG734" s="52"/>
      <c r="AH734" s="52"/>
      <c r="AI734" s="50" t="s">
        <v>55</v>
      </c>
      <c r="AJ734" s="160">
        <v>727</v>
      </c>
      <c r="AK734" s="128"/>
      <c r="AL734" s="8" t="s">
        <v>2512</v>
      </c>
      <c r="AN734" s="129" t="str">
        <f t="shared" si="23"/>
        <v>Yes</v>
      </c>
      <c r="AO734" s="129" t="s">
        <v>1620</v>
      </c>
      <c r="AP734" s="129"/>
      <c r="AQ734" s="129"/>
    </row>
    <row r="735" spans="1:43" s="8" customFormat="1" ht="65.25" customHeight="1" x14ac:dyDescent="0.25">
      <c r="A735" s="151"/>
      <c r="B735" s="40" t="s">
        <v>2513</v>
      </c>
      <c r="C735" s="37" t="s">
        <v>2514</v>
      </c>
      <c r="D735" s="27" t="s">
        <v>537</v>
      </c>
      <c r="E735" s="218" t="s">
        <v>6876</v>
      </c>
      <c r="F735" s="12" t="s">
        <v>2515</v>
      </c>
      <c r="G735" s="44" t="s">
        <v>63</v>
      </c>
      <c r="H735" s="250"/>
      <c r="I735" s="52"/>
      <c r="J735" s="52" t="s">
        <v>64</v>
      </c>
      <c r="K735" s="98" t="str">
        <f t="shared" si="22"/>
        <v>00 72 00</v>
      </c>
      <c r="L735" s="52" t="s">
        <v>57</v>
      </c>
      <c r="M735" s="44"/>
      <c r="N735" s="52"/>
      <c r="O735" s="76" t="s">
        <v>157</v>
      </c>
      <c r="P735" s="44" t="s">
        <v>54</v>
      </c>
      <c r="Q735" s="51" t="s">
        <v>54</v>
      </c>
      <c r="R735" s="51" t="s">
        <v>54</v>
      </c>
      <c r="S735" s="51" t="s">
        <v>54</v>
      </c>
      <c r="T735" s="51" t="s">
        <v>54</v>
      </c>
      <c r="U735" s="51" t="s">
        <v>54</v>
      </c>
      <c r="V735" s="51" t="s">
        <v>54</v>
      </c>
      <c r="W735" s="51" t="s">
        <v>54</v>
      </c>
      <c r="X735" s="51" t="s">
        <v>54</v>
      </c>
      <c r="Y735" s="50" t="s">
        <v>54</v>
      </c>
      <c r="Z735" s="31"/>
      <c r="AA735" s="50"/>
      <c r="AB735" s="31" t="s">
        <v>54</v>
      </c>
      <c r="AC735" s="51"/>
      <c r="AD735" s="52" t="s">
        <v>54</v>
      </c>
      <c r="AE735" s="44" t="s">
        <v>54</v>
      </c>
      <c r="AF735" s="51"/>
      <c r="AG735" s="52"/>
      <c r="AH735" s="52"/>
      <c r="AI735" s="50" t="s">
        <v>55</v>
      </c>
      <c r="AJ735" s="160">
        <v>728</v>
      </c>
      <c r="AK735" s="128"/>
      <c r="AL735" s="8" t="s">
        <v>2516</v>
      </c>
      <c r="AN735" s="129" t="str">
        <f t="shared" si="23"/>
        <v>No</v>
      </c>
    </row>
    <row r="736" spans="1:43" s="8" customFormat="1" ht="65.25" customHeight="1" x14ac:dyDescent="0.25">
      <c r="A736" s="151"/>
      <c r="B736" s="40" t="s">
        <v>2517</v>
      </c>
      <c r="C736" s="37" t="s">
        <v>2518</v>
      </c>
      <c r="D736" s="27" t="s">
        <v>2519</v>
      </c>
      <c r="E736" s="218" t="s">
        <v>6877</v>
      </c>
      <c r="F736" s="12" t="s">
        <v>2520</v>
      </c>
      <c r="G736" s="44" t="s">
        <v>63</v>
      </c>
      <c r="H736" s="250"/>
      <c r="I736" s="52"/>
      <c r="J736" s="52" t="s">
        <v>64</v>
      </c>
      <c r="K736" s="98" t="str">
        <f t="shared" si="22"/>
        <v>00 72 00</v>
      </c>
      <c r="L736" s="52" t="s">
        <v>57</v>
      </c>
      <c r="M736" s="44" t="s">
        <v>54</v>
      </c>
      <c r="N736" s="52"/>
      <c r="O736" s="76"/>
      <c r="P736" s="44"/>
      <c r="Q736" s="51"/>
      <c r="R736" s="51"/>
      <c r="S736" s="51" t="s">
        <v>54</v>
      </c>
      <c r="T736" s="51"/>
      <c r="U736" s="51"/>
      <c r="V736" s="51" t="s">
        <v>157</v>
      </c>
      <c r="W736" s="51"/>
      <c r="X736" s="51"/>
      <c r="Y736" s="50"/>
      <c r="Z736" s="31"/>
      <c r="AA736" s="50"/>
      <c r="AB736" s="31"/>
      <c r="AC736" s="51" t="s">
        <v>54</v>
      </c>
      <c r="AD736" s="52" t="s">
        <v>54</v>
      </c>
      <c r="AE736" s="44"/>
      <c r="AF736" s="51"/>
      <c r="AG736" s="52"/>
      <c r="AH736" s="52"/>
      <c r="AI736" s="50" t="s">
        <v>55</v>
      </c>
      <c r="AJ736" s="160">
        <v>729</v>
      </c>
      <c r="AK736" s="128"/>
      <c r="AL736" s="8" t="s">
        <v>2521</v>
      </c>
      <c r="AN736" s="129" t="str">
        <f t="shared" si="23"/>
        <v>No</v>
      </c>
    </row>
    <row r="737" spans="1:43" s="8" customFormat="1" ht="65.25" customHeight="1" x14ac:dyDescent="0.25">
      <c r="A737" s="151"/>
      <c r="B737" s="40" t="s">
        <v>2522</v>
      </c>
      <c r="C737" s="37" t="s">
        <v>2523</v>
      </c>
      <c r="D737" s="27" t="s">
        <v>74</v>
      </c>
      <c r="E737" s="218" t="s">
        <v>6878</v>
      </c>
      <c r="F737" s="12" t="s">
        <v>2524</v>
      </c>
      <c r="G737" s="44" t="s">
        <v>63</v>
      </c>
      <c r="H737" s="250"/>
      <c r="I737" s="52"/>
      <c r="J737" s="52" t="s">
        <v>64</v>
      </c>
      <c r="K737" s="98" t="str">
        <f t="shared" si="22"/>
        <v>00 72 00</v>
      </c>
      <c r="L737" s="52" t="s">
        <v>57</v>
      </c>
      <c r="M737" s="44" t="s">
        <v>54</v>
      </c>
      <c r="N737" s="52"/>
      <c r="O737" s="76"/>
      <c r="P737" s="44"/>
      <c r="Q737" s="51"/>
      <c r="R737" s="51"/>
      <c r="S737" s="51" t="s">
        <v>54</v>
      </c>
      <c r="T737" s="51"/>
      <c r="U737" s="51"/>
      <c r="V737" s="51"/>
      <c r="W737" s="51"/>
      <c r="X737" s="51"/>
      <c r="Y737" s="50"/>
      <c r="Z737" s="31"/>
      <c r="AA737" s="50"/>
      <c r="AB737" s="31" t="s">
        <v>54</v>
      </c>
      <c r="AC737" s="51" t="s">
        <v>54</v>
      </c>
      <c r="AD737" s="52" t="s">
        <v>54</v>
      </c>
      <c r="AE737" s="44" t="s">
        <v>54</v>
      </c>
      <c r="AF737" s="51"/>
      <c r="AG737" s="52"/>
      <c r="AH737" s="52"/>
      <c r="AI737" s="50" t="s">
        <v>55</v>
      </c>
      <c r="AJ737" s="160">
        <v>730</v>
      </c>
      <c r="AK737" s="128"/>
      <c r="AL737" s="8" t="s">
        <v>2525</v>
      </c>
      <c r="AN737" s="129" t="str">
        <f t="shared" si="23"/>
        <v>No</v>
      </c>
    </row>
    <row r="738" spans="1:43" s="8" customFormat="1" ht="65.25" customHeight="1" x14ac:dyDescent="0.25">
      <c r="A738" s="151"/>
      <c r="B738" s="40" t="s">
        <v>2526</v>
      </c>
      <c r="C738" s="37" t="s">
        <v>2527</v>
      </c>
      <c r="D738" s="27" t="s">
        <v>74</v>
      </c>
      <c r="E738" s="218" t="s">
        <v>6879</v>
      </c>
      <c r="F738" s="12" t="s">
        <v>2528</v>
      </c>
      <c r="G738" s="44" t="s">
        <v>63</v>
      </c>
      <c r="H738" s="250"/>
      <c r="I738" s="52"/>
      <c r="J738" s="52" t="s">
        <v>64</v>
      </c>
      <c r="K738" s="98" t="str">
        <f t="shared" si="22"/>
        <v>00 72 00</v>
      </c>
      <c r="L738" s="52" t="s">
        <v>57</v>
      </c>
      <c r="M738" s="44" t="s">
        <v>397</v>
      </c>
      <c r="N738" s="52" t="s">
        <v>397</v>
      </c>
      <c r="O738" s="76"/>
      <c r="P738" s="44" t="s">
        <v>397</v>
      </c>
      <c r="Q738" s="51"/>
      <c r="R738" s="51" t="s">
        <v>397</v>
      </c>
      <c r="S738" s="51" t="s">
        <v>397</v>
      </c>
      <c r="T738" s="51" t="s">
        <v>397</v>
      </c>
      <c r="U738" s="51"/>
      <c r="V738" s="51"/>
      <c r="W738" s="51"/>
      <c r="X738" s="51"/>
      <c r="Y738" s="50"/>
      <c r="Z738" s="31"/>
      <c r="AA738" s="50"/>
      <c r="AB738" s="31" t="s">
        <v>397</v>
      </c>
      <c r="AC738" s="51" t="s">
        <v>397</v>
      </c>
      <c r="AD738" s="52" t="s">
        <v>397</v>
      </c>
      <c r="AE738" s="44" t="s">
        <v>397</v>
      </c>
      <c r="AF738" s="51"/>
      <c r="AG738" s="52"/>
      <c r="AH738" s="52"/>
      <c r="AI738" s="50" t="s">
        <v>55</v>
      </c>
      <c r="AJ738" s="160">
        <v>731</v>
      </c>
      <c r="AK738" s="128"/>
      <c r="AL738" s="8" t="s">
        <v>2529</v>
      </c>
      <c r="AN738" s="129" t="str">
        <f t="shared" si="23"/>
        <v>No</v>
      </c>
    </row>
    <row r="739" spans="1:43" s="8" customFormat="1" ht="65.25" customHeight="1" x14ac:dyDescent="0.25">
      <c r="A739" s="151"/>
      <c r="B739" s="40" t="s">
        <v>2530</v>
      </c>
      <c r="C739" s="37" t="s">
        <v>2531</v>
      </c>
      <c r="D739" s="27" t="s">
        <v>149</v>
      </c>
      <c r="E739" s="218" t="s">
        <v>6880</v>
      </c>
      <c r="F739" s="12" t="s">
        <v>2532</v>
      </c>
      <c r="G739" s="44" t="s">
        <v>63</v>
      </c>
      <c r="H739" s="250"/>
      <c r="I739" s="52"/>
      <c r="J739" s="52" t="s">
        <v>64</v>
      </c>
      <c r="K739" s="98" t="str">
        <f t="shared" ref="K739:K802" si="24">IF(L739="I","00 72 00",IF(L739="K","00 45 00",IF(L739="E","00 73 00",IF(L739="F","00 73 00",IF(L739="G","00 73 00",IF(L739="H","00 73 00",IF(L739="L","00 21 00", IF(L739="M","00 22 00",""))))))))</f>
        <v>00 72 00</v>
      </c>
      <c r="L739" s="52" t="s">
        <v>57</v>
      </c>
      <c r="M739" s="44" t="s">
        <v>54</v>
      </c>
      <c r="N739" s="52" t="s">
        <v>54</v>
      </c>
      <c r="O739" s="76" t="s">
        <v>54</v>
      </c>
      <c r="P739" s="44" t="s">
        <v>54</v>
      </c>
      <c r="Q739" s="51" t="s">
        <v>54</v>
      </c>
      <c r="R739" s="51" t="s">
        <v>54</v>
      </c>
      <c r="S739" s="51" t="s">
        <v>54</v>
      </c>
      <c r="T739" s="51" t="s">
        <v>54</v>
      </c>
      <c r="U739" s="51" t="s">
        <v>54</v>
      </c>
      <c r="V739" s="51" t="s">
        <v>54</v>
      </c>
      <c r="W739" s="51" t="s">
        <v>54</v>
      </c>
      <c r="X739" s="51" t="s">
        <v>54</v>
      </c>
      <c r="Y739" s="50" t="s">
        <v>397</v>
      </c>
      <c r="Z739" s="31"/>
      <c r="AA739" s="50"/>
      <c r="AB739" s="31"/>
      <c r="AC739" s="51" t="s">
        <v>54</v>
      </c>
      <c r="AD739" s="52" t="s">
        <v>54</v>
      </c>
      <c r="AE739" s="44"/>
      <c r="AF739" s="51"/>
      <c r="AG739" s="52"/>
      <c r="AH739" s="52"/>
      <c r="AI739" s="50" t="s">
        <v>55</v>
      </c>
      <c r="AJ739" s="160">
        <v>732</v>
      </c>
      <c r="AK739" s="128"/>
      <c r="AL739" s="8" t="s">
        <v>2533</v>
      </c>
      <c r="AN739" s="129" t="str">
        <f t="shared" si="23"/>
        <v>No</v>
      </c>
    </row>
    <row r="740" spans="1:43" s="8" customFormat="1" ht="65.25" customHeight="1" x14ac:dyDescent="0.25">
      <c r="A740" s="151"/>
      <c r="B740" s="40" t="s">
        <v>2534</v>
      </c>
      <c r="C740" s="37" t="s">
        <v>2535</v>
      </c>
      <c r="D740" s="27" t="s">
        <v>60</v>
      </c>
      <c r="E740" s="218" t="s">
        <v>6881</v>
      </c>
      <c r="F740" s="12" t="s">
        <v>2536</v>
      </c>
      <c r="G740" s="44" t="s">
        <v>63</v>
      </c>
      <c r="H740" s="250"/>
      <c r="I740" s="52"/>
      <c r="J740" s="52" t="s">
        <v>64</v>
      </c>
      <c r="K740" s="98" t="str">
        <f t="shared" si="24"/>
        <v>00 72 00</v>
      </c>
      <c r="L740" s="52" t="s">
        <v>57</v>
      </c>
      <c r="M740" s="44" t="s">
        <v>54</v>
      </c>
      <c r="N740" s="52" t="s">
        <v>54</v>
      </c>
      <c r="O740" s="76" t="s">
        <v>54</v>
      </c>
      <c r="P740" s="44" t="s">
        <v>54</v>
      </c>
      <c r="Q740" s="51" t="s">
        <v>54</v>
      </c>
      <c r="R740" s="51" t="s">
        <v>54</v>
      </c>
      <c r="S740" s="51" t="s">
        <v>54</v>
      </c>
      <c r="T740" s="51" t="s">
        <v>54</v>
      </c>
      <c r="U740" s="51" t="s">
        <v>54</v>
      </c>
      <c r="V740" s="51" t="s">
        <v>54</v>
      </c>
      <c r="W740" s="51" t="s">
        <v>54</v>
      </c>
      <c r="X740" s="51" t="s">
        <v>54</v>
      </c>
      <c r="Y740" s="50" t="s">
        <v>54</v>
      </c>
      <c r="Z740" s="31"/>
      <c r="AA740" s="50"/>
      <c r="AB740" s="31" t="s">
        <v>54</v>
      </c>
      <c r="AC740" s="51" t="s">
        <v>54</v>
      </c>
      <c r="AD740" s="52" t="s">
        <v>54</v>
      </c>
      <c r="AE740" s="44" t="s">
        <v>54</v>
      </c>
      <c r="AF740" s="51"/>
      <c r="AG740" s="52"/>
      <c r="AH740" s="52"/>
      <c r="AI740" s="50" t="s">
        <v>55</v>
      </c>
      <c r="AJ740" s="160">
        <v>733</v>
      </c>
      <c r="AK740" s="128"/>
      <c r="AL740" s="8" t="s">
        <v>2537</v>
      </c>
      <c r="AN740" s="129" t="str">
        <f t="shared" si="23"/>
        <v>No</v>
      </c>
    </row>
    <row r="741" spans="1:43" s="8" customFormat="1" ht="65.25" customHeight="1" x14ac:dyDescent="0.25">
      <c r="A741" s="151"/>
      <c r="B741" s="40" t="s">
        <v>2534</v>
      </c>
      <c r="C741" s="37" t="s">
        <v>2538</v>
      </c>
      <c r="D741" s="27" t="s">
        <v>60</v>
      </c>
      <c r="E741" s="218" t="s">
        <v>6882</v>
      </c>
      <c r="F741" s="12" t="s">
        <v>2539</v>
      </c>
      <c r="G741" s="44" t="s">
        <v>63</v>
      </c>
      <c r="H741" s="250"/>
      <c r="I741" s="52"/>
      <c r="J741" s="52" t="s">
        <v>64</v>
      </c>
      <c r="K741" s="98" t="str">
        <f t="shared" si="24"/>
        <v>00 72 00</v>
      </c>
      <c r="L741" s="52" t="s">
        <v>57</v>
      </c>
      <c r="M741" s="44"/>
      <c r="N741" s="52" t="s">
        <v>54</v>
      </c>
      <c r="O741" s="76"/>
      <c r="P741" s="44" t="s">
        <v>54</v>
      </c>
      <c r="Q741" s="51" t="s">
        <v>54</v>
      </c>
      <c r="R741" s="51" t="s">
        <v>54</v>
      </c>
      <c r="S741" s="51" t="s">
        <v>54</v>
      </c>
      <c r="T741" s="51" t="s">
        <v>54</v>
      </c>
      <c r="U741" s="51" t="s">
        <v>54</v>
      </c>
      <c r="V741" s="51" t="s">
        <v>54</v>
      </c>
      <c r="W741" s="51" t="s">
        <v>54</v>
      </c>
      <c r="X741" s="51" t="s">
        <v>54</v>
      </c>
      <c r="Y741" s="50" t="s">
        <v>54</v>
      </c>
      <c r="Z741" s="31"/>
      <c r="AA741" s="50"/>
      <c r="AB741" s="31" t="s">
        <v>54</v>
      </c>
      <c r="AC741" s="51"/>
      <c r="AD741" s="52" t="s">
        <v>54</v>
      </c>
      <c r="AE741" s="44" t="s">
        <v>54</v>
      </c>
      <c r="AF741" s="51"/>
      <c r="AG741" s="52"/>
      <c r="AH741" s="52"/>
      <c r="AI741" s="50" t="s">
        <v>55</v>
      </c>
      <c r="AJ741" s="160">
        <v>734</v>
      </c>
      <c r="AK741" s="128"/>
      <c r="AL741" s="8" t="s">
        <v>2540</v>
      </c>
      <c r="AN741" s="129" t="str">
        <f t="shared" si="23"/>
        <v>Yes</v>
      </c>
      <c r="AO741" s="129" t="s">
        <v>57</v>
      </c>
      <c r="AP741" s="129"/>
      <c r="AQ741" s="129"/>
    </row>
    <row r="742" spans="1:43" s="8" customFormat="1" ht="65.25" customHeight="1" x14ac:dyDescent="0.25">
      <c r="A742" s="151"/>
      <c r="B742" s="40" t="s">
        <v>2541</v>
      </c>
      <c r="C742" s="37" t="s">
        <v>2542</v>
      </c>
      <c r="D742" s="27" t="s">
        <v>2543</v>
      </c>
      <c r="E742" s="218" t="s">
        <v>6883</v>
      </c>
      <c r="F742" s="12" t="s">
        <v>2544</v>
      </c>
      <c r="G742" s="44" t="s">
        <v>63</v>
      </c>
      <c r="H742" s="250"/>
      <c r="I742" s="52"/>
      <c r="J742" s="52" t="s">
        <v>64</v>
      </c>
      <c r="K742" s="98" t="str">
        <f t="shared" si="24"/>
        <v>00 72 00</v>
      </c>
      <c r="L742" s="52" t="s">
        <v>57</v>
      </c>
      <c r="M742" s="44" t="s">
        <v>397</v>
      </c>
      <c r="N742" s="52" t="s">
        <v>397</v>
      </c>
      <c r="O742" s="76"/>
      <c r="P742" s="44"/>
      <c r="Q742" s="51"/>
      <c r="R742" s="51"/>
      <c r="S742" s="51"/>
      <c r="T742" s="51"/>
      <c r="U742" s="51"/>
      <c r="V742" s="51"/>
      <c r="W742" s="51" t="s">
        <v>397</v>
      </c>
      <c r="X742" s="51"/>
      <c r="Y742" s="50"/>
      <c r="Z742" s="31"/>
      <c r="AA742" s="50"/>
      <c r="AB742" s="31"/>
      <c r="AC742" s="51"/>
      <c r="AD742" s="52"/>
      <c r="AE742" s="44" t="s">
        <v>397</v>
      </c>
      <c r="AF742" s="51"/>
      <c r="AG742" s="52"/>
      <c r="AH742" s="52"/>
      <c r="AI742" s="50" t="s">
        <v>55</v>
      </c>
      <c r="AJ742" s="160">
        <v>735</v>
      </c>
      <c r="AK742" s="128"/>
      <c r="AL742" s="8" t="s">
        <v>2545</v>
      </c>
      <c r="AN742" s="129" t="str">
        <f t="shared" si="23"/>
        <v>No</v>
      </c>
    </row>
    <row r="743" spans="1:43" s="8" customFormat="1" ht="65.25" customHeight="1" x14ac:dyDescent="0.25">
      <c r="A743" s="151"/>
      <c r="B743" s="40" t="s">
        <v>2546</v>
      </c>
      <c r="C743" s="37" t="s">
        <v>2547</v>
      </c>
      <c r="D743" s="27" t="s">
        <v>359</v>
      </c>
      <c r="E743" s="218" t="s">
        <v>6884</v>
      </c>
      <c r="F743" s="12" t="s">
        <v>2548</v>
      </c>
      <c r="G743" s="44" t="s">
        <v>63</v>
      </c>
      <c r="H743" s="250"/>
      <c r="I743" s="52"/>
      <c r="J743" s="52" t="s">
        <v>64</v>
      </c>
      <c r="K743" s="98" t="str">
        <f t="shared" si="24"/>
        <v>00 72 00</v>
      </c>
      <c r="L743" s="52" t="s">
        <v>57</v>
      </c>
      <c r="M743" s="44" t="s">
        <v>54</v>
      </c>
      <c r="N743" s="52" t="s">
        <v>54</v>
      </c>
      <c r="O743" s="76"/>
      <c r="P743" s="44" t="s">
        <v>54</v>
      </c>
      <c r="Q743" s="51" t="s">
        <v>54</v>
      </c>
      <c r="R743" s="51" t="s">
        <v>54</v>
      </c>
      <c r="S743" s="51" t="s">
        <v>54</v>
      </c>
      <c r="T743" s="51" t="s">
        <v>54</v>
      </c>
      <c r="U743" s="51"/>
      <c r="V743" s="51" t="s">
        <v>54</v>
      </c>
      <c r="W743" s="51"/>
      <c r="X743" s="51" t="s">
        <v>54</v>
      </c>
      <c r="Y743" s="50" t="s">
        <v>54</v>
      </c>
      <c r="Z743" s="31"/>
      <c r="AA743" s="50"/>
      <c r="AB743" s="31"/>
      <c r="AC743" s="51"/>
      <c r="AD743" s="52" t="s">
        <v>54</v>
      </c>
      <c r="AE743" s="44"/>
      <c r="AF743" s="51"/>
      <c r="AG743" s="52"/>
      <c r="AH743" s="52"/>
      <c r="AI743" s="50" t="s">
        <v>55</v>
      </c>
      <c r="AJ743" s="160">
        <v>736</v>
      </c>
      <c r="AK743" s="128"/>
      <c r="AL743" s="8" t="s">
        <v>2549</v>
      </c>
      <c r="AN743" s="129" t="str">
        <f t="shared" si="23"/>
        <v>No</v>
      </c>
    </row>
    <row r="744" spans="1:43" s="8" customFormat="1" ht="65.25" customHeight="1" x14ac:dyDescent="0.25">
      <c r="A744" s="151"/>
      <c r="B744" s="40" t="s">
        <v>2550</v>
      </c>
      <c r="C744" s="37" t="s">
        <v>2551</v>
      </c>
      <c r="D744" s="27" t="s">
        <v>6280</v>
      </c>
      <c r="E744" s="218" t="s">
        <v>2552</v>
      </c>
      <c r="F744" s="12" t="s">
        <v>7588</v>
      </c>
      <c r="G744" s="44" t="s">
        <v>63</v>
      </c>
      <c r="H744" s="250"/>
      <c r="I744" s="52" t="s">
        <v>6893</v>
      </c>
      <c r="J744" s="52" t="s">
        <v>64</v>
      </c>
      <c r="K744" s="98" t="str">
        <f t="shared" si="24"/>
        <v>00 72 00</v>
      </c>
      <c r="L744" s="52" t="s">
        <v>57</v>
      </c>
      <c r="M744" s="44" t="s">
        <v>54</v>
      </c>
      <c r="N744" s="52" t="s">
        <v>54</v>
      </c>
      <c r="O744" s="76" t="s">
        <v>54</v>
      </c>
      <c r="P744" s="44" t="s">
        <v>157</v>
      </c>
      <c r="Q744" s="51" t="s">
        <v>157</v>
      </c>
      <c r="R744" s="51" t="s">
        <v>157</v>
      </c>
      <c r="S744" s="51" t="s">
        <v>157</v>
      </c>
      <c r="T744" s="51" t="s">
        <v>157</v>
      </c>
      <c r="U744" s="51" t="s">
        <v>157</v>
      </c>
      <c r="V744" s="51" t="s">
        <v>157</v>
      </c>
      <c r="W744" s="51" t="s">
        <v>157</v>
      </c>
      <c r="X744" s="51" t="s">
        <v>157</v>
      </c>
      <c r="Y744" s="50" t="s">
        <v>157</v>
      </c>
      <c r="Z744" s="31" t="s">
        <v>54</v>
      </c>
      <c r="AA744" s="50" t="s">
        <v>54</v>
      </c>
      <c r="AB744" s="31" t="s">
        <v>54</v>
      </c>
      <c r="AC744" s="51" t="s">
        <v>54</v>
      </c>
      <c r="AD744" s="52" t="s">
        <v>54</v>
      </c>
      <c r="AE744" s="44" t="s">
        <v>54</v>
      </c>
      <c r="AF744" s="51" t="s">
        <v>157</v>
      </c>
      <c r="AG744" s="52" t="s">
        <v>157</v>
      </c>
      <c r="AH744" s="52"/>
      <c r="AI744" s="50" t="s">
        <v>55</v>
      </c>
      <c r="AJ744" s="160">
        <v>737</v>
      </c>
      <c r="AK744" s="128"/>
      <c r="AL744" s="8" t="s">
        <v>2553</v>
      </c>
      <c r="AN744" s="129" t="str">
        <f t="shared" si="23"/>
        <v>No</v>
      </c>
    </row>
    <row r="745" spans="1:43" s="8" customFormat="1" ht="54" x14ac:dyDescent="0.25">
      <c r="A745" s="151"/>
      <c r="B745" s="40" t="s">
        <v>2550</v>
      </c>
      <c r="C745" s="37" t="s">
        <v>2554</v>
      </c>
      <c r="D745" s="27" t="s">
        <v>585</v>
      </c>
      <c r="E745" s="218" t="s">
        <v>217</v>
      </c>
      <c r="F745" s="12" t="s">
        <v>218</v>
      </c>
      <c r="G745" s="44" t="s">
        <v>63</v>
      </c>
      <c r="H745" s="250"/>
      <c r="I745" s="52" t="s">
        <v>6893</v>
      </c>
      <c r="J745" s="52" t="s">
        <v>64</v>
      </c>
      <c r="K745" s="98" t="str">
        <f t="shared" si="24"/>
        <v>00 72 00</v>
      </c>
      <c r="L745" s="52" t="s">
        <v>57</v>
      </c>
      <c r="M745" s="44" t="s">
        <v>54</v>
      </c>
      <c r="N745" s="52" t="s">
        <v>54</v>
      </c>
      <c r="O745" s="76" t="s">
        <v>54</v>
      </c>
      <c r="P745" s="44" t="s">
        <v>157</v>
      </c>
      <c r="Q745" s="51" t="s">
        <v>157</v>
      </c>
      <c r="R745" s="51" t="s">
        <v>157</v>
      </c>
      <c r="S745" s="51" t="s">
        <v>157</v>
      </c>
      <c r="T745" s="51" t="s">
        <v>157</v>
      </c>
      <c r="U745" s="51" t="s">
        <v>157</v>
      </c>
      <c r="V745" s="51" t="s">
        <v>157</v>
      </c>
      <c r="W745" s="51" t="s">
        <v>157</v>
      </c>
      <c r="X745" s="51" t="s">
        <v>157</v>
      </c>
      <c r="Y745" s="50" t="s">
        <v>157</v>
      </c>
      <c r="Z745" s="31" t="s">
        <v>54</v>
      </c>
      <c r="AA745" s="50" t="s">
        <v>54</v>
      </c>
      <c r="AB745" s="31" t="s">
        <v>54</v>
      </c>
      <c r="AC745" s="51" t="s">
        <v>54</v>
      </c>
      <c r="AD745" s="52" t="s">
        <v>54</v>
      </c>
      <c r="AE745" s="44" t="s">
        <v>54</v>
      </c>
      <c r="AF745" s="51" t="s">
        <v>157</v>
      </c>
      <c r="AG745" s="52" t="s">
        <v>157</v>
      </c>
      <c r="AH745" s="52"/>
      <c r="AI745" s="50" t="s">
        <v>219</v>
      </c>
      <c r="AJ745" s="160">
        <v>738</v>
      </c>
      <c r="AK745" s="128"/>
      <c r="AL745" s="8" t="s">
        <v>220</v>
      </c>
      <c r="AM745" s="8" t="s">
        <v>221</v>
      </c>
      <c r="AN745" s="129" t="str">
        <f t="shared" si="23"/>
        <v>No</v>
      </c>
      <c r="AP745" s="129" t="s">
        <v>64</v>
      </c>
      <c r="AQ745" s="129" t="s">
        <v>222</v>
      </c>
    </row>
    <row r="746" spans="1:43" s="8" customFormat="1" ht="65.25" customHeight="1" x14ac:dyDescent="0.25">
      <c r="A746" s="151"/>
      <c r="B746" s="40" t="s">
        <v>2555</v>
      </c>
      <c r="C746" s="37" t="s">
        <v>2556</v>
      </c>
      <c r="D746" s="27" t="s">
        <v>1098</v>
      </c>
      <c r="E746" s="218" t="s">
        <v>2557</v>
      </c>
      <c r="F746" s="12" t="s">
        <v>2558</v>
      </c>
      <c r="G746" s="44" t="s">
        <v>63</v>
      </c>
      <c r="H746" s="250"/>
      <c r="I746" s="52"/>
      <c r="J746" s="52" t="s">
        <v>64</v>
      </c>
      <c r="K746" s="98" t="str">
        <f t="shared" si="24"/>
        <v>00 72 00</v>
      </c>
      <c r="L746" s="52" t="s">
        <v>57</v>
      </c>
      <c r="M746" s="44" t="s">
        <v>54</v>
      </c>
      <c r="N746" s="52" t="s">
        <v>54</v>
      </c>
      <c r="O746" s="76" t="s">
        <v>54</v>
      </c>
      <c r="P746" s="44" t="s">
        <v>54</v>
      </c>
      <c r="Q746" s="51" t="s">
        <v>54</v>
      </c>
      <c r="R746" s="51" t="s">
        <v>54</v>
      </c>
      <c r="S746" s="51" t="s">
        <v>54</v>
      </c>
      <c r="T746" s="51" t="s">
        <v>54</v>
      </c>
      <c r="U746" s="51" t="s">
        <v>54</v>
      </c>
      <c r="V746" s="51" t="s">
        <v>54</v>
      </c>
      <c r="W746" s="51" t="s">
        <v>54</v>
      </c>
      <c r="X746" s="51" t="s">
        <v>54</v>
      </c>
      <c r="Y746" s="50" t="s">
        <v>54</v>
      </c>
      <c r="Z746" s="31" t="s">
        <v>54</v>
      </c>
      <c r="AA746" s="50" t="s">
        <v>54</v>
      </c>
      <c r="AB746" s="31" t="s">
        <v>54</v>
      </c>
      <c r="AC746" s="51" t="s">
        <v>54</v>
      </c>
      <c r="AD746" s="52" t="s">
        <v>54</v>
      </c>
      <c r="AE746" s="44" t="s">
        <v>54</v>
      </c>
      <c r="AF746" s="51" t="s">
        <v>54</v>
      </c>
      <c r="AG746" s="52"/>
      <c r="AH746" s="52"/>
      <c r="AI746" s="50" t="s">
        <v>55</v>
      </c>
      <c r="AJ746" s="160">
        <v>739</v>
      </c>
      <c r="AK746" s="128"/>
      <c r="AL746" s="8" t="s">
        <v>2559</v>
      </c>
      <c r="AN746" s="129" t="str">
        <f t="shared" si="23"/>
        <v>No</v>
      </c>
    </row>
    <row r="747" spans="1:43" s="8" customFormat="1" ht="65.25" customHeight="1" x14ac:dyDescent="0.25">
      <c r="A747" s="64"/>
      <c r="B747" s="105" t="s">
        <v>78</v>
      </c>
      <c r="C747" s="106" t="s">
        <v>79</v>
      </c>
      <c r="D747" s="13" t="s">
        <v>149</v>
      </c>
      <c r="E747" s="218" t="s">
        <v>2560</v>
      </c>
      <c r="F747" s="94" t="s">
        <v>2561</v>
      </c>
      <c r="G747" s="44" t="s">
        <v>63</v>
      </c>
      <c r="H747" s="52"/>
      <c r="I747" s="52"/>
      <c r="J747" s="52" t="s">
        <v>64</v>
      </c>
      <c r="K747" s="98" t="str">
        <f t="shared" si="24"/>
        <v>00 72 00</v>
      </c>
      <c r="L747" s="52" t="s">
        <v>57</v>
      </c>
      <c r="M747" s="44" t="s">
        <v>54</v>
      </c>
      <c r="N747" s="52" t="s">
        <v>54</v>
      </c>
      <c r="O747" s="76" t="s">
        <v>54</v>
      </c>
      <c r="P747" s="44" t="s">
        <v>54</v>
      </c>
      <c r="Q747" s="51" t="s">
        <v>54</v>
      </c>
      <c r="R747" s="51" t="s">
        <v>54</v>
      </c>
      <c r="S747" s="51" t="s">
        <v>54</v>
      </c>
      <c r="T747" s="51" t="s">
        <v>54</v>
      </c>
      <c r="U747" s="51" t="s">
        <v>54</v>
      </c>
      <c r="V747" s="51" t="s">
        <v>54</v>
      </c>
      <c r="W747" s="51" t="s">
        <v>54</v>
      </c>
      <c r="X747" s="51" t="s">
        <v>54</v>
      </c>
      <c r="Y747" s="50" t="s">
        <v>54</v>
      </c>
      <c r="Z747" s="31" t="s">
        <v>54</v>
      </c>
      <c r="AA747" s="50" t="s">
        <v>54</v>
      </c>
      <c r="AB747" s="31" t="s">
        <v>54</v>
      </c>
      <c r="AC747" s="51" t="s">
        <v>54</v>
      </c>
      <c r="AD747" s="52" t="s">
        <v>54</v>
      </c>
      <c r="AE747" s="44" t="s">
        <v>54</v>
      </c>
      <c r="AF747" s="57" t="s">
        <v>54</v>
      </c>
      <c r="AG747" s="58"/>
      <c r="AH747" s="58"/>
      <c r="AI747" s="50" t="s">
        <v>55</v>
      </c>
      <c r="AJ747" s="160">
        <v>740</v>
      </c>
      <c r="AN747" s="8" t="str">
        <f t="shared" si="23"/>
        <v>No</v>
      </c>
    </row>
    <row r="748" spans="1:43" s="8" customFormat="1" ht="65.25" customHeight="1" x14ac:dyDescent="0.25">
      <c r="A748" s="151"/>
      <c r="B748" s="40" t="s">
        <v>2555</v>
      </c>
      <c r="C748" s="37" t="s">
        <v>2562</v>
      </c>
      <c r="D748" s="27" t="s">
        <v>2102</v>
      </c>
      <c r="E748" s="218" t="s">
        <v>2563</v>
      </c>
      <c r="F748" s="12" t="s">
        <v>2564</v>
      </c>
      <c r="G748" s="44" t="s">
        <v>63</v>
      </c>
      <c r="H748" s="250"/>
      <c r="I748" s="52"/>
      <c r="J748" s="52" t="s">
        <v>64</v>
      </c>
      <c r="K748" s="98" t="str">
        <f t="shared" si="24"/>
        <v>00 72 00</v>
      </c>
      <c r="L748" s="52" t="s">
        <v>57</v>
      </c>
      <c r="M748" s="44" t="s">
        <v>54</v>
      </c>
      <c r="N748" s="52" t="s">
        <v>54</v>
      </c>
      <c r="O748" s="76" t="s">
        <v>54</v>
      </c>
      <c r="P748" s="44" t="s">
        <v>54</v>
      </c>
      <c r="Q748" s="51" t="s">
        <v>54</v>
      </c>
      <c r="R748" s="51" t="s">
        <v>54</v>
      </c>
      <c r="S748" s="51" t="s">
        <v>54</v>
      </c>
      <c r="T748" s="51" t="s">
        <v>54</v>
      </c>
      <c r="U748" s="51" t="s">
        <v>54</v>
      </c>
      <c r="V748" s="51" t="s">
        <v>54</v>
      </c>
      <c r="W748" s="51" t="s">
        <v>54</v>
      </c>
      <c r="X748" s="51" t="s">
        <v>54</v>
      </c>
      <c r="Y748" s="50" t="s">
        <v>54</v>
      </c>
      <c r="Z748" s="31" t="s">
        <v>54</v>
      </c>
      <c r="AA748" s="50" t="s">
        <v>54</v>
      </c>
      <c r="AB748" s="31" t="s">
        <v>54</v>
      </c>
      <c r="AC748" s="51" t="s">
        <v>54</v>
      </c>
      <c r="AD748" s="52" t="s">
        <v>54</v>
      </c>
      <c r="AE748" s="44" t="s">
        <v>54</v>
      </c>
      <c r="AF748" s="51" t="s">
        <v>54</v>
      </c>
      <c r="AG748" s="52"/>
      <c r="AH748" s="52"/>
      <c r="AI748" s="50" t="s">
        <v>55</v>
      </c>
      <c r="AJ748" s="160">
        <v>741</v>
      </c>
      <c r="AK748" s="128"/>
      <c r="AL748" s="8" t="s">
        <v>2565</v>
      </c>
      <c r="AN748" s="129" t="str">
        <f t="shared" si="23"/>
        <v>Yes</v>
      </c>
      <c r="AO748" s="129" t="s">
        <v>57</v>
      </c>
      <c r="AP748" s="129"/>
      <c r="AQ748" s="129"/>
    </row>
    <row r="749" spans="1:43" s="8" customFormat="1" ht="65.25" customHeight="1" x14ac:dyDescent="0.25">
      <c r="A749" s="151"/>
      <c r="B749" s="40" t="s">
        <v>2555</v>
      </c>
      <c r="C749" s="37" t="s">
        <v>2562</v>
      </c>
      <c r="D749" s="27" t="s">
        <v>2102</v>
      </c>
      <c r="E749" s="218" t="s">
        <v>2566</v>
      </c>
      <c r="F749" s="12" t="s">
        <v>2567</v>
      </c>
      <c r="G749" s="44" t="s">
        <v>63</v>
      </c>
      <c r="H749" s="250"/>
      <c r="I749" s="52"/>
      <c r="J749" s="52" t="s">
        <v>64</v>
      </c>
      <c r="K749" s="98" t="str">
        <f t="shared" si="24"/>
        <v>00 72 00</v>
      </c>
      <c r="L749" s="52" t="s">
        <v>57</v>
      </c>
      <c r="M749" s="44" t="s">
        <v>54</v>
      </c>
      <c r="N749" s="52" t="s">
        <v>54</v>
      </c>
      <c r="O749" s="76" t="s">
        <v>54</v>
      </c>
      <c r="P749" s="44" t="s">
        <v>54</v>
      </c>
      <c r="Q749" s="51" t="s">
        <v>54</v>
      </c>
      <c r="R749" s="51" t="s">
        <v>54</v>
      </c>
      <c r="S749" s="51" t="s">
        <v>54</v>
      </c>
      <c r="T749" s="51" t="s">
        <v>54</v>
      </c>
      <c r="U749" s="51" t="s">
        <v>54</v>
      </c>
      <c r="V749" s="51" t="s">
        <v>54</v>
      </c>
      <c r="W749" s="51" t="s">
        <v>54</v>
      </c>
      <c r="X749" s="51" t="s">
        <v>54</v>
      </c>
      <c r="Y749" s="50" t="s">
        <v>54</v>
      </c>
      <c r="Z749" s="31" t="s">
        <v>54</v>
      </c>
      <c r="AA749" s="50" t="s">
        <v>54</v>
      </c>
      <c r="AB749" s="31" t="s">
        <v>54</v>
      </c>
      <c r="AC749" s="51" t="s">
        <v>54</v>
      </c>
      <c r="AD749" s="52" t="s">
        <v>54</v>
      </c>
      <c r="AE749" s="44" t="s">
        <v>54</v>
      </c>
      <c r="AF749" s="51" t="s">
        <v>54</v>
      </c>
      <c r="AG749" s="52"/>
      <c r="AH749" s="52"/>
      <c r="AI749" s="50" t="s">
        <v>55</v>
      </c>
      <c r="AJ749" s="160">
        <v>742</v>
      </c>
      <c r="AK749" s="128"/>
      <c r="AL749" s="8" t="s">
        <v>2565</v>
      </c>
      <c r="AN749" s="129" t="str">
        <f t="shared" si="23"/>
        <v>Yes</v>
      </c>
      <c r="AO749" s="129" t="s">
        <v>57</v>
      </c>
      <c r="AP749" s="129"/>
      <c r="AQ749" s="129"/>
    </row>
    <row r="750" spans="1:43" s="8" customFormat="1" ht="65.25" customHeight="1" x14ac:dyDescent="0.25">
      <c r="A750" s="64"/>
      <c r="B750" s="105" t="s">
        <v>78</v>
      </c>
      <c r="C750" s="106" t="s">
        <v>79</v>
      </c>
      <c r="D750" s="13" t="s">
        <v>2102</v>
      </c>
      <c r="E750" s="218" t="s">
        <v>2568</v>
      </c>
      <c r="F750" s="94" t="s">
        <v>2569</v>
      </c>
      <c r="G750" s="44" t="s">
        <v>63</v>
      </c>
      <c r="H750" s="52"/>
      <c r="I750" s="52"/>
      <c r="J750" s="52" t="s">
        <v>64</v>
      </c>
      <c r="K750" s="98" t="str">
        <f t="shared" si="24"/>
        <v>00 72 00</v>
      </c>
      <c r="L750" s="52" t="s">
        <v>57</v>
      </c>
      <c r="M750" s="44" t="s">
        <v>54</v>
      </c>
      <c r="N750" s="52" t="s">
        <v>54</v>
      </c>
      <c r="O750" s="76" t="s">
        <v>54</v>
      </c>
      <c r="P750" s="44" t="s">
        <v>54</v>
      </c>
      <c r="Q750" s="51" t="s">
        <v>54</v>
      </c>
      <c r="R750" s="51" t="s">
        <v>54</v>
      </c>
      <c r="S750" s="51" t="s">
        <v>54</v>
      </c>
      <c r="T750" s="51" t="s">
        <v>54</v>
      </c>
      <c r="U750" s="51" t="s">
        <v>54</v>
      </c>
      <c r="V750" s="51" t="s">
        <v>54</v>
      </c>
      <c r="W750" s="51" t="s">
        <v>54</v>
      </c>
      <c r="X750" s="51" t="s">
        <v>54</v>
      </c>
      <c r="Y750" s="50" t="s">
        <v>54</v>
      </c>
      <c r="Z750" s="31" t="s">
        <v>54</v>
      </c>
      <c r="AA750" s="50" t="s">
        <v>54</v>
      </c>
      <c r="AB750" s="31" t="s">
        <v>54</v>
      </c>
      <c r="AC750" s="51" t="s">
        <v>54</v>
      </c>
      <c r="AD750" s="52" t="s">
        <v>54</v>
      </c>
      <c r="AE750" s="44" t="s">
        <v>54</v>
      </c>
      <c r="AF750" s="57" t="s">
        <v>54</v>
      </c>
      <c r="AG750" s="58"/>
      <c r="AH750" s="58"/>
      <c r="AI750" s="50" t="s">
        <v>55</v>
      </c>
      <c r="AJ750" s="160">
        <v>743</v>
      </c>
      <c r="AN750" s="8" t="str">
        <f t="shared" si="23"/>
        <v>No</v>
      </c>
    </row>
    <row r="751" spans="1:43" s="8" customFormat="1" ht="65.25" customHeight="1" x14ac:dyDescent="0.25">
      <c r="A751" s="151"/>
      <c r="B751" s="40" t="s">
        <v>2555</v>
      </c>
      <c r="C751" s="37" t="s">
        <v>2570</v>
      </c>
      <c r="D751" s="27" t="s">
        <v>2102</v>
      </c>
      <c r="E751" s="218" t="s">
        <v>2571</v>
      </c>
      <c r="F751" s="12" t="s">
        <v>2572</v>
      </c>
      <c r="G751" s="44" t="s">
        <v>63</v>
      </c>
      <c r="H751" s="250"/>
      <c r="I751" s="52"/>
      <c r="J751" s="52" t="s">
        <v>64</v>
      </c>
      <c r="K751" s="98" t="str">
        <f t="shared" si="24"/>
        <v>00 72 00</v>
      </c>
      <c r="L751" s="52" t="s">
        <v>57</v>
      </c>
      <c r="M751" s="44" t="s">
        <v>54</v>
      </c>
      <c r="N751" s="52" t="s">
        <v>54</v>
      </c>
      <c r="O751" s="76" t="s">
        <v>54</v>
      </c>
      <c r="P751" s="44"/>
      <c r="Q751" s="51"/>
      <c r="R751" s="51" t="s">
        <v>54</v>
      </c>
      <c r="S751" s="51"/>
      <c r="T751" s="51"/>
      <c r="U751" s="51"/>
      <c r="V751" s="51"/>
      <c r="W751" s="51"/>
      <c r="X751" s="51"/>
      <c r="Y751" s="50"/>
      <c r="Z751" s="31"/>
      <c r="AA751" s="50" t="s">
        <v>54</v>
      </c>
      <c r="AB751" s="31" t="s">
        <v>54</v>
      </c>
      <c r="AC751" s="51" t="s">
        <v>54</v>
      </c>
      <c r="AD751" s="52" t="s">
        <v>54</v>
      </c>
      <c r="AE751" s="44" t="s">
        <v>54</v>
      </c>
      <c r="AF751" s="51" t="s">
        <v>54</v>
      </c>
      <c r="AG751" s="52"/>
      <c r="AH751" s="52"/>
      <c r="AI751" s="50" t="s">
        <v>55</v>
      </c>
      <c r="AJ751" s="160">
        <v>744</v>
      </c>
      <c r="AK751" s="128"/>
      <c r="AL751" s="8" t="s">
        <v>2573</v>
      </c>
      <c r="AN751" s="129" t="str">
        <f t="shared" si="23"/>
        <v>Yes</v>
      </c>
      <c r="AO751" s="129" t="s">
        <v>179</v>
      </c>
      <c r="AP751" s="129"/>
      <c r="AQ751" s="129"/>
    </row>
    <row r="752" spans="1:43" s="8" customFormat="1" ht="65.25" customHeight="1" x14ac:dyDescent="0.25">
      <c r="A752" s="151"/>
      <c r="B752" s="40" t="s">
        <v>2574</v>
      </c>
      <c r="C752" s="37" t="s">
        <v>2575</v>
      </c>
      <c r="D752" s="27" t="s">
        <v>2102</v>
      </c>
      <c r="E752" s="218" t="s">
        <v>2576</v>
      </c>
      <c r="F752" s="12" t="s">
        <v>2577</v>
      </c>
      <c r="G752" s="44" t="s">
        <v>63</v>
      </c>
      <c r="H752" s="250"/>
      <c r="I752" s="52"/>
      <c r="J752" s="52" t="s">
        <v>70</v>
      </c>
      <c r="K752" s="98" t="str">
        <f t="shared" si="24"/>
        <v>00 72 00</v>
      </c>
      <c r="L752" s="52" t="s">
        <v>57</v>
      </c>
      <c r="M752" s="44" t="s">
        <v>54</v>
      </c>
      <c r="N752" s="52"/>
      <c r="O752" s="76"/>
      <c r="P752" s="44"/>
      <c r="Q752" s="51" t="s">
        <v>54</v>
      </c>
      <c r="R752" s="51"/>
      <c r="S752" s="51"/>
      <c r="T752" s="51"/>
      <c r="U752" s="51"/>
      <c r="V752" s="51"/>
      <c r="W752" s="51"/>
      <c r="X752" s="51"/>
      <c r="Y752" s="50"/>
      <c r="Z752" s="31"/>
      <c r="AA752" s="50"/>
      <c r="AB752" s="31" t="s">
        <v>54</v>
      </c>
      <c r="AC752" s="51" t="s">
        <v>54</v>
      </c>
      <c r="AD752" s="52" t="s">
        <v>54</v>
      </c>
      <c r="AE752" s="44" t="s">
        <v>54</v>
      </c>
      <c r="AF752" s="51"/>
      <c r="AG752" s="52"/>
      <c r="AH752" s="52"/>
      <c r="AI752" s="50" t="s">
        <v>55</v>
      </c>
      <c r="AJ752" s="160">
        <v>745</v>
      </c>
      <c r="AK752" s="128"/>
      <c r="AL752" s="8" t="s">
        <v>2578</v>
      </c>
      <c r="AN752" s="129" t="str">
        <f t="shared" si="23"/>
        <v>No</v>
      </c>
    </row>
    <row r="753" spans="1:43" s="8" customFormat="1" ht="65.25" customHeight="1" x14ac:dyDescent="0.25">
      <c r="A753" s="151"/>
      <c r="B753" s="40" t="s">
        <v>2579</v>
      </c>
      <c r="C753" s="37" t="s">
        <v>2580</v>
      </c>
      <c r="D753" s="27" t="s">
        <v>2102</v>
      </c>
      <c r="E753" s="218" t="s">
        <v>2581</v>
      </c>
      <c r="F753" s="12" t="s">
        <v>2582</v>
      </c>
      <c r="G753" s="44" t="s">
        <v>63</v>
      </c>
      <c r="H753" s="250"/>
      <c r="I753" s="52"/>
      <c r="J753" s="52" t="s">
        <v>64</v>
      </c>
      <c r="K753" s="98" t="str">
        <f t="shared" si="24"/>
        <v>00 72 00</v>
      </c>
      <c r="L753" s="52" t="s">
        <v>57</v>
      </c>
      <c r="M753" s="44" t="s">
        <v>54</v>
      </c>
      <c r="N753" s="52" t="s">
        <v>54</v>
      </c>
      <c r="O753" s="76" t="s">
        <v>54</v>
      </c>
      <c r="P753" s="44" t="s">
        <v>54</v>
      </c>
      <c r="Q753" s="51" t="s">
        <v>54</v>
      </c>
      <c r="R753" s="51" t="s">
        <v>54</v>
      </c>
      <c r="S753" s="51" t="s">
        <v>54</v>
      </c>
      <c r="T753" s="51" t="s">
        <v>54</v>
      </c>
      <c r="U753" s="51" t="s">
        <v>54</v>
      </c>
      <c r="V753" s="51" t="s">
        <v>54</v>
      </c>
      <c r="W753" s="51" t="s">
        <v>54</v>
      </c>
      <c r="X753" s="51" t="s">
        <v>54</v>
      </c>
      <c r="Y753" s="50" t="s">
        <v>54</v>
      </c>
      <c r="Z753" s="31" t="s">
        <v>54</v>
      </c>
      <c r="AA753" s="50" t="s">
        <v>54</v>
      </c>
      <c r="AB753" s="31" t="s">
        <v>54</v>
      </c>
      <c r="AC753" s="51" t="s">
        <v>54</v>
      </c>
      <c r="AD753" s="52" t="s">
        <v>54</v>
      </c>
      <c r="AE753" s="44" t="s">
        <v>54</v>
      </c>
      <c r="AF753" s="51"/>
      <c r="AG753" s="52"/>
      <c r="AH753" s="52"/>
      <c r="AI753" s="50" t="s">
        <v>55</v>
      </c>
      <c r="AJ753" s="160">
        <v>746</v>
      </c>
      <c r="AK753" s="128"/>
      <c r="AL753" s="8" t="s">
        <v>2583</v>
      </c>
      <c r="AN753" s="129" t="str">
        <f t="shared" si="23"/>
        <v>No</v>
      </c>
    </row>
    <row r="754" spans="1:43" s="8" customFormat="1" ht="65.25" customHeight="1" x14ac:dyDescent="0.25">
      <c r="A754" s="151"/>
      <c r="B754" s="40" t="s">
        <v>2584</v>
      </c>
      <c r="C754" s="37" t="s">
        <v>2585</v>
      </c>
      <c r="D754" s="27" t="s">
        <v>2586</v>
      </c>
      <c r="E754" s="218" t="s">
        <v>2587</v>
      </c>
      <c r="F754" s="12" t="s">
        <v>2588</v>
      </c>
      <c r="G754" s="44" t="s">
        <v>63</v>
      </c>
      <c r="H754" s="250"/>
      <c r="I754" s="52"/>
      <c r="J754" s="52" t="s">
        <v>64</v>
      </c>
      <c r="K754" s="98" t="str">
        <f t="shared" si="24"/>
        <v>00 73 00</v>
      </c>
      <c r="L754" s="52" t="s">
        <v>2594</v>
      </c>
      <c r="M754" s="44" t="s">
        <v>54</v>
      </c>
      <c r="N754" s="52"/>
      <c r="O754" s="76"/>
      <c r="P754" s="44" t="s">
        <v>54</v>
      </c>
      <c r="Q754" s="51" t="s">
        <v>54</v>
      </c>
      <c r="R754" s="51"/>
      <c r="S754" s="51"/>
      <c r="T754" s="51"/>
      <c r="U754" s="51"/>
      <c r="V754" s="51"/>
      <c r="W754" s="51"/>
      <c r="X754" s="51"/>
      <c r="Y754" s="50"/>
      <c r="Z754" s="31"/>
      <c r="AA754" s="50"/>
      <c r="AB754" s="31" t="s">
        <v>54</v>
      </c>
      <c r="AC754" s="51" t="s">
        <v>54</v>
      </c>
      <c r="AD754" s="52" t="s">
        <v>54</v>
      </c>
      <c r="AE754" s="44" t="s">
        <v>54</v>
      </c>
      <c r="AF754" s="51"/>
      <c r="AG754" s="52"/>
      <c r="AH754" s="52"/>
      <c r="AI754" s="50" t="s">
        <v>55</v>
      </c>
      <c r="AJ754" s="160">
        <v>747</v>
      </c>
      <c r="AK754" s="128"/>
      <c r="AL754" s="8" t="s">
        <v>2589</v>
      </c>
      <c r="AN754" s="129" t="str">
        <f t="shared" si="23"/>
        <v>No</v>
      </c>
    </row>
    <row r="755" spans="1:43" s="8" customFormat="1" ht="65.25" customHeight="1" x14ac:dyDescent="0.25">
      <c r="A755" s="151"/>
      <c r="B755" s="40" t="s">
        <v>2590</v>
      </c>
      <c r="C755" s="37" t="s">
        <v>2591</v>
      </c>
      <c r="D755" s="27" t="s">
        <v>664</v>
      </c>
      <c r="E755" s="218" t="s">
        <v>2592</v>
      </c>
      <c r="F755" s="12" t="s">
        <v>2593</v>
      </c>
      <c r="G755" s="44" t="s">
        <v>63</v>
      </c>
      <c r="H755" s="250"/>
      <c r="I755" s="52"/>
      <c r="J755" s="52" t="s">
        <v>64</v>
      </c>
      <c r="K755" s="98" t="str">
        <f t="shared" si="24"/>
        <v>00 73 00</v>
      </c>
      <c r="L755" s="52" t="s">
        <v>2594</v>
      </c>
      <c r="M755" s="44" t="s">
        <v>54</v>
      </c>
      <c r="N755" s="52"/>
      <c r="O755" s="76"/>
      <c r="P755" s="44" t="s">
        <v>54</v>
      </c>
      <c r="Q755" s="51" t="s">
        <v>54</v>
      </c>
      <c r="R755" s="51" t="s">
        <v>54</v>
      </c>
      <c r="S755" s="51"/>
      <c r="T755" s="51" t="s">
        <v>54</v>
      </c>
      <c r="U755" s="51"/>
      <c r="V755" s="51"/>
      <c r="W755" s="51"/>
      <c r="X755" s="51"/>
      <c r="Y755" s="50"/>
      <c r="Z755" s="31"/>
      <c r="AA755" s="50"/>
      <c r="AB755" s="31" t="s">
        <v>397</v>
      </c>
      <c r="AC755" s="51" t="s">
        <v>54</v>
      </c>
      <c r="AD755" s="52" t="s">
        <v>54</v>
      </c>
      <c r="AE755" s="44" t="s">
        <v>397</v>
      </c>
      <c r="AF755" s="51"/>
      <c r="AG755" s="52"/>
      <c r="AH755" s="52"/>
      <c r="AI755" s="50" t="s">
        <v>55</v>
      </c>
      <c r="AJ755" s="160">
        <v>748</v>
      </c>
      <c r="AK755" s="128"/>
      <c r="AL755" s="8" t="s">
        <v>2595</v>
      </c>
      <c r="AN755" s="129" t="str">
        <f t="shared" si="23"/>
        <v>No</v>
      </c>
    </row>
    <row r="756" spans="1:43" s="8" customFormat="1" ht="65.25" customHeight="1" x14ac:dyDescent="0.25">
      <c r="A756" s="151"/>
      <c r="B756" s="40" t="s">
        <v>2590</v>
      </c>
      <c r="C756" s="37" t="s">
        <v>2596</v>
      </c>
      <c r="D756" s="27" t="s">
        <v>2597</v>
      </c>
      <c r="E756" s="218" t="s">
        <v>2592</v>
      </c>
      <c r="F756" s="12" t="s">
        <v>2598</v>
      </c>
      <c r="G756" s="44" t="s">
        <v>63</v>
      </c>
      <c r="H756" s="250"/>
      <c r="I756" s="52"/>
      <c r="J756" s="52" t="s">
        <v>64</v>
      </c>
      <c r="K756" s="98" t="str">
        <f t="shared" si="24"/>
        <v>00 73 00</v>
      </c>
      <c r="L756" s="52" t="s">
        <v>2594</v>
      </c>
      <c r="M756" s="44" t="s">
        <v>54</v>
      </c>
      <c r="N756" s="52"/>
      <c r="O756" s="76"/>
      <c r="P756" s="44" t="s">
        <v>54</v>
      </c>
      <c r="Q756" s="51" t="s">
        <v>54</v>
      </c>
      <c r="R756" s="51" t="s">
        <v>54</v>
      </c>
      <c r="S756" s="51"/>
      <c r="T756" s="51" t="s">
        <v>54</v>
      </c>
      <c r="U756" s="51"/>
      <c r="V756" s="51"/>
      <c r="W756" s="51"/>
      <c r="X756" s="51"/>
      <c r="Y756" s="50"/>
      <c r="Z756" s="31"/>
      <c r="AA756" s="50"/>
      <c r="AB756" s="31" t="s">
        <v>54</v>
      </c>
      <c r="AC756" s="51"/>
      <c r="AD756" s="52" t="s">
        <v>54</v>
      </c>
      <c r="AE756" s="44" t="s">
        <v>54</v>
      </c>
      <c r="AF756" s="51"/>
      <c r="AG756" s="52"/>
      <c r="AH756" s="52"/>
      <c r="AI756" s="50" t="s">
        <v>55</v>
      </c>
      <c r="AJ756" s="160">
        <v>749</v>
      </c>
      <c r="AK756" s="128"/>
      <c r="AL756" s="8" t="s">
        <v>2599</v>
      </c>
      <c r="AN756" s="129" t="str">
        <f t="shared" si="23"/>
        <v>Yes</v>
      </c>
      <c r="AO756" s="129" t="s">
        <v>57</v>
      </c>
      <c r="AP756" s="129"/>
      <c r="AQ756" s="129"/>
    </row>
    <row r="757" spans="1:43" s="8" customFormat="1" ht="65.25" customHeight="1" x14ac:dyDescent="0.25">
      <c r="A757" s="151"/>
      <c r="B757" s="40" t="s">
        <v>2590</v>
      </c>
      <c r="C757" s="37" t="s">
        <v>2600</v>
      </c>
      <c r="D757" s="27" t="s">
        <v>2597</v>
      </c>
      <c r="E757" s="218" t="s">
        <v>2592</v>
      </c>
      <c r="F757" s="12" t="s">
        <v>2601</v>
      </c>
      <c r="G757" s="44" t="s">
        <v>63</v>
      </c>
      <c r="H757" s="250"/>
      <c r="I757" s="52"/>
      <c r="J757" s="52" t="s">
        <v>64</v>
      </c>
      <c r="K757" s="98" t="str">
        <f t="shared" si="24"/>
        <v>00 73 00</v>
      </c>
      <c r="L757" s="52" t="s">
        <v>2594</v>
      </c>
      <c r="M757" s="44" t="s">
        <v>54</v>
      </c>
      <c r="N757" s="52"/>
      <c r="O757" s="76"/>
      <c r="P757" s="44" t="s">
        <v>54</v>
      </c>
      <c r="Q757" s="51" t="s">
        <v>54</v>
      </c>
      <c r="R757" s="51"/>
      <c r="S757" s="51"/>
      <c r="T757" s="51" t="s">
        <v>54</v>
      </c>
      <c r="U757" s="51"/>
      <c r="V757" s="51"/>
      <c r="W757" s="51"/>
      <c r="X757" s="51"/>
      <c r="Y757" s="50"/>
      <c r="Z757" s="31"/>
      <c r="AA757" s="50"/>
      <c r="AB757" s="31" t="s">
        <v>54</v>
      </c>
      <c r="AC757" s="51"/>
      <c r="AD757" s="52" t="s">
        <v>54</v>
      </c>
      <c r="AE757" s="44" t="s">
        <v>54</v>
      </c>
      <c r="AF757" s="51"/>
      <c r="AG757" s="52"/>
      <c r="AH757" s="52"/>
      <c r="AI757" s="50" t="s">
        <v>55</v>
      </c>
      <c r="AJ757" s="160">
        <v>750</v>
      </c>
      <c r="AK757" s="128"/>
      <c r="AL757" s="8" t="s">
        <v>2602</v>
      </c>
      <c r="AN757" s="129" t="str">
        <f t="shared" si="23"/>
        <v>Yes</v>
      </c>
      <c r="AO757" s="129" t="s">
        <v>179</v>
      </c>
      <c r="AP757" s="129"/>
      <c r="AQ757" s="129"/>
    </row>
    <row r="758" spans="1:43" s="8" customFormat="1" ht="65.25" customHeight="1" x14ac:dyDescent="0.25">
      <c r="A758" s="151"/>
      <c r="B758" s="40" t="s">
        <v>2603</v>
      </c>
      <c r="C758" s="37" t="s">
        <v>2604</v>
      </c>
      <c r="D758" s="27" t="s">
        <v>1946</v>
      </c>
      <c r="E758" s="218" t="s">
        <v>2605</v>
      </c>
      <c r="F758" s="12" t="s">
        <v>2606</v>
      </c>
      <c r="G758" s="44" t="s">
        <v>63</v>
      </c>
      <c r="H758" s="250"/>
      <c r="I758" s="52"/>
      <c r="J758" s="52" t="s">
        <v>64</v>
      </c>
      <c r="K758" s="98" t="str">
        <f t="shared" si="24"/>
        <v>00 73 00</v>
      </c>
      <c r="L758" s="52" t="s">
        <v>2594</v>
      </c>
      <c r="M758" s="44"/>
      <c r="N758" s="52" t="s">
        <v>54</v>
      </c>
      <c r="O758" s="76"/>
      <c r="P758" s="44" t="s">
        <v>54</v>
      </c>
      <c r="Q758" s="51" t="s">
        <v>54</v>
      </c>
      <c r="R758" s="51" t="s">
        <v>54</v>
      </c>
      <c r="S758" s="51"/>
      <c r="T758" s="51"/>
      <c r="U758" s="51"/>
      <c r="V758" s="51"/>
      <c r="W758" s="51"/>
      <c r="X758" s="51"/>
      <c r="Y758" s="50"/>
      <c r="Z758" s="31"/>
      <c r="AA758" s="50"/>
      <c r="AB758" s="31" t="s">
        <v>54</v>
      </c>
      <c r="AC758" s="51"/>
      <c r="AD758" s="52" t="s">
        <v>54</v>
      </c>
      <c r="AE758" s="44" t="s">
        <v>54</v>
      </c>
      <c r="AF758" s="51"/>
      <c r="AG758" s="52"/>
      <c r="AH758" s="52"/>
      <c r="AI758" s="50" t="s">
        <v>55</v>
      </c>
      <c r="AJ758" s="160">
        <v>751</v>
      </c>
      <c r="AK758" s="128"/>
      <c r="AL758" s="8" t="s">
        <v>2607</v>
      </c>
      <c r="AN758" s="129" t="str">
        <f t="shared" si="23"/>
        <v>No</v>
      </c>
    </row>
    <row r="759" spans="1:43" s="8" customFormat="1" ht="65.25" customHeight="1" x14ac:dyDescent="0.25">
      <c r="A759" s="151"/>
      <c r="B759" s="40" t="s">
        <v>2608</v>
      </c>
      <c r="C759" s="37" t="s">
        <v>2609</v>
      </c>
      <c r="D759" s="27" t="s">
        <v>664</v>
      </c>
      <c r="E759" s="218" t="s">
        <v>2610</v>
      </c>
      <c r="F759" s="12" t="s">
        <v>2611</v>
      </c>
      <c r="G759" s="44" t="s">
        <v>63</v>
      </c>
      <c r="H759" s="250"/>
      <c r="I759" s="52"/>
      <c r="J759" s="52" t="s">
        <v>64</v>
      </c>
      <c r="K759" s="98" t="str">
        <f t="shared" si="24"/>
        <v>00 73 00</v>
      </c>
      <c r="L759" s="52" t="s">
        <v>2594</v>
      </c>
      <c r="M759" s="44" t="s">
        <v>54</v>
      </c>
      <c r="N759" s="52"/>
      <c r="O759" s="76"/>
      <c r="P759" s="44" t="s">
        <v>54</v>
      </c>
      <c r="Q759" s="51" t="s">
        <v>54</v>
      </c>
      <c r="R759" s="51" t="s">
        <v>54</v>
      </c>
      <c r="S759" s="51"/>
      <c r="T759" s="51" t="s">
        <v>54</v>
      </c>
      <c r="U759" s="51"/>
      <c r="V759" s="51"/>
      <c r="W759" s="51"/>
      <c r="X759" s="51"/>
      <c r="Y759" s="50"/>
      <c r="Z759" s="31"/>
      <c r="AA759" s="50"/>
      <c r="AB759" s="31" t="s">
        <v>397</v>
      </c>
      <c r="AC759" s="51" t="s">
        <v>54</v>
      </c>
      <c r="AD759" s="52" t="s">
        <v>54</v>
      </c>
      <c r="AE759" s="44" t="s">
        <v>397</v>
      </c>
      <c r="AF759" s="51"/>
      <c r="AG759" s="52"/>
      <c r="AH759" s="52"/>
      <c r="AI759" s="50" t="s">
        <v>55</v>
      </c>
      <c r="AJ759" s="160">
        <v>752</v>
      </c>
      <c r="AK759" s="128"/>
      <c r="AL759" s="8" t="s">
        <v>2612</v>
      </c>
      <c r="AN759" s="129" t="str">
        <f t="shared" si="23"/>
        <v>No</v>
      </c>
    </row>
    <row r="760" spans="1:43" s="8" customFormat="1" ht="65.25" customHeight="1" x14ac:dyDescent="0.25">
      <c r="A760" s="151"/>
      <c r="B760" s="40" t="s">
        <v>2613</v>
      </c>
      <c r="C760" s="37" t="s">
        <v>2614</v>
      </c>
      <c r="D760" s="27" t="s">
        <v>74</v>
      </c>
      <c r="E760" s="218" t="s">
        <v>2615</v>
      </c>
      <c r="F760" s="12" t="s">
        <v>2616</v>
      </c>
      <c r="G760" s="44" t="s">
        <v>63</v>
      </c>
      <c r="H760" s="250"/>
      <c r="I760" s="52"/>
      <c r="J760" s="52" t="s">
        <v>64</v>
      </c>
      <c r="K760" s="98" t="str">
        <f t="shared" si="24"/>
        <v>00 73 00</v>
      </c>
      <c r="L760" s="52" t="s">
        <v>2594</v>
      </c>
      <c r="M760" s="44"/>
      <c r="N760" s="52" t="s">
        <v>54</v>
      </c>
      <c r="O760" s="76"/>
      <c r="P760" s="44" t="s">
        <v>54</v>
      </c>
      <c r="Q760" s="51" t="s">
        <v>54</v>
      </c>
      <c r="R760" s="51" t="s">
        <v>54</v>
      </c>
      <c r="S760" s="51"/>
      <c r="T760" s="51"/>
      <c r="U760" s="51"/>
      <c r="V760" s="51"/>
      <c r="W760" s="51"/>
      <c r="X760" s="51"/>
      <c r="Y760" s="50"/>
      <c r="Z760" s="31"/>
      <c r="AA760" s="50"/>
      <c r="AB760" s="31" t="s">
        <v>54</v>
      </c>
      <c r="AC760" s="51"/>
      <c r="AD760" s="52" t="s">
        <v>54</v>
      </c>
      <c r="AE760" s="44" t="s">
        <v>54</v>
      </c>
      <c r="AF760" s="51"/>
      <c r="AG760" s="52"/>
      <c r="AH760" s="52"/>
      <c r="AI760" s="50" t="s">
        <v>55</v>
      </c>
      <c r="AJ760" s="160">
        <v>753</v>
      </c>
      <c r="AK760" s="128"/>
      <c r="AL760" s="8" t="s">
        <v>2617</v>
      </c>
      <c r="AN760" s="129" t="str">
        <f t="shared" si="23"/>
        <v>No</v>
      </c>
    </row>
    <row r="761" spans="1:43" s="8" customFormat="1" ht="65.25" customHeight="1" x14ac:dyDescent="0.25">
      <c r="A761" s="151"/>
      <c r="B761" s="40" t="s">
        <v>2618</v>
      </c>
      <c r="C761" s="37" t="s">
        <v>2619</v>
      </c>
      <c r="D761" s="27" t="s">
        <v>1946</v>
      </c>
      <c r="E761" s="218" t="s">
        <v>2620</v>
      </c>
      <c r="F761" s="12" t="s">
        <v>2621</v>
      </c>
      <c r="G761" s="44" t="s">
        <v>63</v>
      </c>
      <c r="H761" s="250"/>
      <c r="I761" s="52"/>
      <c r="J761" s="52" t="s">
        <v>64</v>
      </c>
      <c r="K761" s="98" t="str">
        <f t="shared" si="24"/>
        <v>00 73 00</v>
      </c>
      <c r="L761" s="52" t="s">
        <v>2594</v>
      </c>
      <c r="M761" s="44"/>
      <c r="N761" s="52"/>
      <c r="O761" s="76" t="s">
        <v>54</v>
      </c>
      <c r="P761" s="44" t="s">
        <v>54</v>
      </c>
      <c r="Q761" s="51" t="s">
        <v>54</v>
      </c>
      <c r="R761" s="51" t="s">
        <v>54</v>
      </c>
      <c r="S761" s="51" t="s">
        <v>54</v>
      </c>
      <c r="T761" s="51" t="s">
        <v>54</v>
      </c>
      <c r="U761" s="51" t="s">
        <v>54</v>
      </c>
      <c r="V761" s="51" t="s">
        <v>54</v>
      </c>
      <c r="W761" s="51" t="s">
        <v>54</v>
      </c>
      <c r="X761" s="51" t="s">
        <v>54</v>
      </c>
      <c r="Y761" s="50" t="s">
        <v>54</v>
      </c>
      <c r="Z761" s="31"/>
      <c r="AA761" s="50"/>
      <c r="AB761" s="31" t="s">
        <v>54</v>
      </c>
      <c r="AC761" s="51"/>
      <c r="AD761" s="52" t="s">
        <v>54</v>
      </c>
      <c r="AE761" s="44" t="s">
        <v>54</v>
      </c>
      <c r="AF761" s="51"/>
      <c r="AG761" s="52"/>
      <c r="AH761" s="52"/>
      <c r="AI761" s="50" t="s">
        <v>55</v>
      </c>
      <c r="AJ761" s="160">
        <v>754</v>
      </c>
      <c r="AK761" s="128"/>
      <c r="AL761" s="8" t="s">
        <v>2622</v>
      </c>
      <c r="AN761" s="129" t="str">
        <f t="shared" si="23"/>
        <v>No</v>
      </c>
    </row>
    <row r="762" spans="1:43" s="8" customFormat="1" ht="65.25" customHeight="1" x14ac:dyDescent="0.25">
      <c r="A762" s="151"/>
      <c r="B762" s="40" t="s">
        <v>2618</v>
      </c>
      <c r="C762" s="37" t="s">
        <v>2623</v>
      </c>
      <c r="D762" s="27" t="s">
        <v>74</v>
      </c>
      <c r="E762" s="218" t="s">
        <v>2620</v>
      </c>
      <c r="F762" s="12" t="s">
        <v>2624</v>
      </c>
      <c r="G762" s="44" t="s">
        <v>63</v>
      </c>
      <c r="H762" s="250"/>
      <c r="I762" s="52"/>
      <c r="J762" s="52" t="s">
        <v>64</v>
      </c>
      <c r="K762" s="98" t="str">
        <f t="shared" si="24"/>
        <v>00 73 00</v>
      </c>
      <c r="L762" s="52" t="s">
        <v>2594</v>
      </c>
      <c r="M762" s="44"/>
      <c r="N762" s="52"/>
      <c r="O762" s="76" t="s">
        <v>54</v>
      </c>
      <c r="P762" s="44" t="s">
        <v>54</v>
      </c>
      <c r="Q762" s="51" t="s">
        <v>54</v>
      </c>
      <c r="R762" s="51" t="s">
        <v>54</v>
      </c>
      <c r="S762" s="51" t="s">
        <v>54</v>
      </c>
      <c r="T762" s="51" t="s">
        <v>54</v>
      </c>
      <c r="U762" s="51" t="s">
        <v>54</v>
      </c>
      <c r="V762" s="51" t="s">
        <v>54</v>
      </c>
      <c r="W762" s="51" t="s">
        <v>54</v>
      </c>
      <c r="X762" s="51" t="s">
        <v>54</v>
      </c>
      <c r="Y762" s="50" t="s">
        <v>54</v>
      </c>
      <c r="Z762" s="31"/>
      <c r="AA762" s="50"/>
      <c r="AB762" s="31" t="s">
        <v>54</v>
      </c>
      <c r="AC762" s="51"/>
      <c r="AD762" s="52" t="s">
        <v>54</v>
      </c>
      <c r="AE762" s="44" t="s">
        <v>54</v>
      </c>
      <c r="AF762" s="51"/>
      <c r="AG762" s="52"/>
      <c r="AH762" s="52"/>
      <c r="AI762" s="50" t="s">
        <v>55</v>
      </c>
      <c r="AJ762" s="160">
        <v>755</v>
      </c>
      <c r="AK762" s="128"/>
      <c r="AL762" s="8" t="s">
        <v>2625</v>
      </c>
      <c r="AN762" s="129" t="str">
        <f t="shared" si="23"/>
        <v>Yes</v>
      </c>
      <c r="AO762" s="129" t="s">
        <v>57</v>
      </c>
      <c r="AP762" s="129"/>
      <c r="AQ762" s="129"/>
    </row>
    <row r="763" spans="1:43" s="8" customFormat="1" ht="65.25" customHeight="1" x14ac:dyDescent="0.25">
      <c r="A763" s="151"/>
      <c r="B763" s="40" t="s">
        <v>2626</v>
      </c>
      <c r="C763" s="37" t="s">
        <v>2627</v>
      </c>
      <c r="D763" s="27" t="s">
        <v>664</v>
      </c>
      <c r="E763" s="218" t="s">
        <v>2628</v>
      </c>
      <c r="F763" s="12" t="s">
        <v>2629</v>
      </c>
      <c r="G763" s="44" t="s">
        <v>63</v>
      </c>
      <c r="H763" s="250"/>
      <c r="I763" s="52"/>
      <c r="J763" s="52" t="s">
        <v>64</v>
      </c>
      <c r="K763" s="98" t="str">
        <f t="shared" si="24"/>
        <v>00 73 00</v>
      </c>
      <c r="L763" s="52" t="s">
        <v>2594</v>
      </c>
      <c r="M763" s="44" t="s">
        <v>54</v>
      </c>
      <c r="N763" s="52"/>
      <c r="O763" s="76"/>
      <c r="P763" s="44"/>
      <c r="Q763" s="51"/>
      <c r="R763" s="51" t="s">
        <v>54</v>
      </c>
      <c r="S763" s="51"/>
      <c r="T763" s="51"/>
      <c r="U763" s="51"/>
      <c r="V763" s="51"/>
      <c r="W763" s="51"/>
      <c r="X763" s="51"/>
      <c r="Y763" s="50"/>
      <c r="Z763" s="31"/>
      <c r="AA763" s="50"/>
      <c r="AB763" s="31"/>
      <c r="AC763" s="51" t="s">
        <v>54</v>
      </c>
      <c r="AD763" s="52" t="s">
        <v>54</v>
      </c>
      <c r="AE763" s="44"/>
      <c r="AF763" s="51"/>
      <c r="AG763" s="52"/>
      <c r="AH763" s="52"/>
      <c r="AI763" s="50" t="s">
        <v>55</v>
      </c>
      <c r="AJ763" s="160">
        <v>756</v>
      </c>
      <c r="AK763" s="128"/>
      <c r="AL763" s="8" t="s">
        <v>2630</v>
      </c>
      <c r="AN763" s="129" t="str">
        <f t="shared" si="23"/>
        <v>No</v>
      </c>
    </row>
    <row r="764" spans="1:43" s="8" customFormat="1" ht="65.25" customHeight="1" x14ac:dyDescent="0.25">
      <c r="A764" s="151"/>
      <c r="B764" s="40" t="s">
        <v>2631</v>
      </c>
      <c r="C764" s="37" t="s">
        <v>2632</v>
      </c>
      <c r="D764" s="27" t="s">
        <v>1946</v>
      </c>
      <c r="E764" s="218" t="s">
        <v>2633</v>
      </c>
      <c r="F764" s="12" t="s">
        <v>2634</v>
      </c>
      <c r="G764" s="44" t="s">
        <v>63</v>
      </c>
      <c r="H764" s="250"/>
      <c r="I764" s="52"/>
      <c r="J764" s="52" t="s">
        <v>64</v>
      </c>
      <c r="K764" s="98" t="str">
        <f t="shared" si="24"/>
        <v>00 73 00</v>
      </c>
      <c r="L764" s="52" t="s">
        <v>2594</v>
      </c>
      <c r="M764" s="44"/>
      <c r="N764" s="52" t="s">
        <v>54</v>
      </c>
      <c r="O764" s="76"/>
      <c r="P764" s="44"/>
      <c r="Q764" s="51"/>
      <c r="R764" s="51" t="s">
        <v>54</v>
      </c>
      <c r="S764" s="51"/>
      <c r="T764" s="51"/>
      <c r="U764" s="51"/>
      <c r="V764" s="51"/>
      <c r="W764" s="51"/>
      <c r="X764" s="51"/>
      <c r="Y764" s="50"/>
      <c r="Z764" s="31"/>
      <c r="AA764" s="50"/>
      <c r="AB764" s="31" t="s">
        <v>54</v>
      </c>
      <c r="AC764" s="51"/>
      <c r="AD764" s="52" t="s">
        <v>54</v>
      </c>
      <c r="AE764" s="44" t="s">
        <v>54</v>
      </c>
      <c r="AF764" s="51"/>
      <c r="AG764" s="52"/>
      <c r="AH764" s="52"/>
      <c r="AI764" s="50" t="s">
        <v>55</v>
      </c>
      <c r="AJ764" s="160">
        <v>757</v>
      </c>
      <c r="AK764" s="128"/>
      <c r="AL764" s="8" t="s">
        <v>2635</v>
      </c>
      <c r="AN764" s="129" t="str">
        <f t="shared" si="23"/>
        <v>No</v>
      </c>
    </row>
    <row r="765" spans="1:43" s="8" customFormat="1" ht="65.25" customHeight="1" x14ac:dyDescent="0.25">
      <c r="A765" s="151"/>
      <c r="B765" s="40" t="s">
        <v>2631</v>
      </c>
      <c r="C765" s="37" t="s">
        <v>2636</v>
      </c>
      <c r="D765" s="27" t="s">
        <v>74</v>
      </c>
      <c r="E765" s="218" t="s">
        <v>2633</v>
      </c>
      <c r="F765" s="12" t="s">
        <v>2637</v>
      </c>
      <c r="G765" s="44" t="s">
        <v>63</v>
      </c>
      <c r="H765" s="250"/>
      <c r="I765" s="52"/>
      <c r="J765" s="52" t="s">
        <v>64</v>
      </c>
      <c r="K765" s="98" t="str">
        <f t="shared" si="24"/>
        <v>00 73 00</v>
      </c>
      <c r="L765" s="52" t="s">
        <v>2594</v>
      </c>
      <c r="M765" s="44"/>
      <c r="N765" s="52" t="s">
        <v>54</v>
      </c>
      <c r="O765" s="76"/>
      <c r="P765" s="44"/>
      <c r="Q765" s="51"/>
      <c r="R765" s="51" t="s">
        <v>54</v>
      </c>
      <c r="S765" s="51"/>
      <c r="T765" s="51"/>
      <c r="U765" s="51"/>
      <c r="V765" s="51"/>
      <c r="W765" s="51"/>
      <c r="X765" s="51"/>
      <c r="Y765" s="50"/>
      <c r="Z765" s="31"/>
      <c r="AA765" s="50"/>
      <c r="AB765" s="31" t="s">
        <v>54</v>
      </c>
      <c r="AC765" s="51"/>
      <c r="AD765" s="52" t="s">
        <v>54</v>
      </c>
      <c r="AE765" s="44" t="s">
        <v>54</v>
      </c>
      <c r="AF765" s="51"/>
      <c r="AG765" s="52"/>
      <c r="AH765" s="52"/>
      <c r="AI765" s="50" t="s">
        <v>55</v>
      </c>
      <c r="AJ765" s="160">
        <v>758</v>
      </c>
      <c r="AK765" s="128"/>
      <c r="AL765" s="8" t="s">
        <v>2638</v>
      </c>
      <c r="AN765" s="129" t="str">
        <f t="shared" si="23"/>
        <v>Yes</v>
      </c>
      <c r="AO765" s="129" t="s">
        <v>57</v>
      </c>
      <c r="AP765" s="129"/>
      <c r="AQ765" s="129"/>
    </row>
    <row r="766" spans="1:43" s="8" customFormat="1" ht="65.25" customHeight="1" x14ac:dyDescent="0.25">
      <c r="A766" s="151"/>
      <c r="B766" s="40" t="s">
        <v>2639</v>
      </c>
      <c r="C766" s="37" t="s">
        <v>2640</v>
      </c>
      <c r="D766" s="27" t="s">
        <v>74</v>
      </c>
      <c r="E766" s="218" t="s">
        <v>2641</v>
      </c>
      <c r="F766" s="12" t="s">
        <v>2642</v>
      </c>
      <c r="G766" s="44" t="s">
        <v>63</v>
      </c>
      <c r="H766" s="250"/>
      <c r="I766" s="52"/>
      <c r="J766" s="52" t="s">
        <v>64</v>
      </c>
      <c r="K766" s="98" t="str">
        <f t="shared" si="24"/>
        <v>00 73 00</v>
      </c>
      <c r="L766" s="52" t="s">
        <v>2594</v>
      </c>
      <c r="M766" s="44" t="s">
        <v>54</v>
      </c>
      <c r="N766" s="52" t="s">
        <v>54</v>
      </c>
      <c r="O766" s="76"/>
      <c r="P766" s="44"/>
      <c r="Q766" s="51"/>
      <c r="R766" s="51" t="s">
        <v>54</v>
      </c>
      <c r="S766" s="51"/>
      <c r="T766" s="51"/>
      <c r="U766" s="51"/>
      <c r="V766" s="51"/>
      <c r="W766" s="51"/>
      <c r="X766" s="51"/>
      <c r="Y766" s="50"/>
      <c r="Z766" s="31"/>
      <c r="AA766" s="50"/>
      <c r="AB766" s="31" t="s">
        <v>54</v>
      </c>
      <c r="AC766" s="51" t="s">
        <v>54</v>
      </c>
      <c r="AD766" s="52" t="s">
        <v>54</v>
      </c>
      <c r="AE766" s="44" t="s">
        <v>54</v>
      </c>
      <c r="AF766" s="51"/>
      <c r="AG766" s="52"/>
      <c r="AH766" s="52"/>
      <c r="AI766" s="50" t="s">
        <v>55</v>
      </c>
      <c r="AJ766" s="160">
        <v>759</v>
      </c>
      <c r="AK766" s="128"/>
      <c r="AL766" s="8" t="s">
        <v>2643</v>
      </c>
      <c r="AN766" s="129" t="str">
        <f t="shared" si="23"/>
        <v>No</v>
      </c>
    </row>
    <row r="767" spans="1:43" s="8" customFormat="1" ht="65.25" customHeight="1" x14ac:dyDescent="0.25">
      <c r="A767" s="151"/>
      <c r="B767" s="40" t="s">
        <v>2644</v>
      </c>
      <c r="C767" s="37" t="s">
        <v>2645</v>
      </c>
      <c r="D767" s="27" t="s">
        <v>268</v>
      </c>
      <c r="E767" s="218" t="s">
        <v>2646</v>
      </c>
      <c r="F767" s="12" t="s">
        <v>2647</v>
      </c>
      <c r="G767" s="44" t="s">
        <v>63</v>
      </c>
      <c r="H767" s="250"/>
      <c r="I767" s="52"/>
      <c r="J767" s="52" t="s">
        <v>64</v>
      </c>
      <c r="K767" s="98" t="str">
        <f t="shared" si="24"/>
        <v>00 73 00</v>
      </c>
      <c r="L767" s="52" t="s">
        <v>2594</v>
      </c>
      <c r="M767" s="44" t="s">
        <v>54</v>
      </c>
      <c r="N767" s="52" t="s">
        <v>54</v>
      </c>
      <c r="O767" s="76" t="s">
        <v>54</v>
      </c>
      <c r="P767" s="44" t="s">
        <v>54</v>
      </c>
      <c r="Q767" s="51" t="s">
        <v>54</v>
      </c>
      <c r="R767" s="51" t="s">
        <v>54</v>
      </c>
      <c r="S767" s="51" t="s">
        <v>54</v>
      </c>
      <c r="T767" s="51" t="s">
        <v>54</v>
      </c>
      <c r="U767" s="51" t="s">
        <v>54</v>
      </c>
      <c r="V767" s="51" t="s">
        <v>54</v>
      </c>
      <c r="W767" s="51" t="s">
        <v>54</v>
      </c>
      <c r="X767" s="51" t="s">
        <v>54</v>
      </c>
      <c r="Y767" s="50"/>
      <c r="Z767" s="31"/>
      <c r="AA767" s="50"/>
      <c r="AB767" s="31" t="s">
        <v>54</v>
      </c>
      <c r="AC767" s="51" t="s">
        <v>54</v>
      </c>
      <c r="AD767" s="52" t="s">
        <v>54</v>
      </c>
      <c r="AE767" s="44" t="s">
        <v>54</v>
      </c>
      <c r="AF767" s="51" t="s">
        <v>54</v>
      </c>
      <c r="AG767" s="52"/>
      <c r="AH767" s="52"/>
      <c r="AI767" s="50" t="s">
        <v>55</v>
      </c>
      <c r="AJ767" s="160">
        <v>760</v>
      </c>
      <c r="AK767" s="128"/>
      <c r="AL767" s="8" t="s">
        <v>2648</v>
      </c>
      <c r="AN767" s="129" t="str">
        <f t="shared" si="23"/>
        <v>No</v>
      </c>
    </row>
    <row r="768" spans="1:43" s="8" customFormat="1" ht="65.25" customHeight="1" x14ac:dyDescent="0.25">
      <c r="A768" s="151"/>
      <c r="B768" s="40" t="s">
        <v>2649</v>
      </c>
      <c r="C768" s="37" t="s">
        <v>2650</v>
      </c>
      <c r="D768" s="27" t="s">
        <v>664</v>
      </c>
      <c r="E768" s="218" t="s">
        <v>2651</v>
      </c>
      <c r="F768" s="12" t="s">
        <v>2652</v>
      </c>
      <c r="G768" s="44" t="s">
        <v>63</v>
      </c>
      <c r="H768" s="250"/>
      <c r="I768" s="52"/>
      <c r="J768" s="52" t="s">
        <v>64</v>
      </c>
      <c r="K768" s="98" t="str">
        <f t="shared" si="24"/>
        <v>00 73 00</v>
      </c>
      <c r="L768" s="52" t="s">
        <v>2594</v>
      </c>
      <c r="M768" s="44" t="s">
        <v>54</v>
      </c>
      <c r="N768" s="52"/>
      <c r="O768" s="76"/>
      <c r="P768" s="44"/>
      <c r="Q768" s="51"/>
      <c r="R768" s="51"/>
      <c r="S768" s="51" t="s">
        <v>54</v>
      </c>
      <c r="T768" s="51"/>
      <c r="U768" s="51"/>
      <c r="V768" s="51"/>
      <c r="W768" s="51"/>
      <c r="X768" s="51"/>
      <c r="Y768" s="50"/>
      <c r="Z768" s="31"/>
      <c r="AA768" s="50"/>
      <c r="AB768" s="31" t="s">
        <v>397</v>
      </c>
      <c r="AC768" s="51" t="s">
        <v>54</v>
      </c>
      <c r="AD768" s="52" t="s">
        <v>54</v>
      </c>
      <c r="AE768" s="44" t="s">
        <v>397</v>
      </c>
      <c r="AF768" s="51"/>
      <c r="AG768" s="52"/>
      <c r="AH768" s="52"/>
      <c r="AI768" s="50" t="s">
        <v>55</v>
      </c>
      <c r="AJ768" s="160">
        <v>761</v>
      </c>
      <c r="AK768" s="128"/>
      <c r="AL768" s="8" t="s">
        <v>2653</v>
      </c>
      <c r="AN768" s="129" t="str">
        <f t="shared" si="23"/>
        <v>No</v>
      </c>
    </row>
    <row r="769" spans="1:43" s="8" customFormat="1" ht="65.25" customHeight="1" x14ac:dyDescent="0.25">
      <c r="A769" s="151"/>
      <c r="B769" s="40" t="s">
        <v>2654</v>
      </c>
      <c r="C769" s="37" t="s">
        <v>2655</v>
      </c>
      <c r="D769" s="27" t="s">
        <v>664</v>
      </c>
      <c r="E769" s="218" t="s">
        <v>2656</v>
      </c>
      <c r="F769" s="12" t="s">
        <v>2657</v>
      </c>
      <c r="G769" s="44" t="s">
        <v>63</v>
      </c>
      <c r="H769" s="250"/>
      <c r="I769" s="52"/>
      <c r="J769" s="52" t="s">
        <v>64</v>
      </c>
      <c r="K769" s="98" t="str">
        <f t="shared" si="24"/>
        <v>00 73 00</v>
      </c>
      <c r="L769" s="52" t="s">
        <v>2594</v>
      </c>
      <c r="M769" s="44" t="s">
        <v>54</v>
      </c>
      <c r="N769" s="52" t="s">
        <v>54</v>
      </c>
      <c r="O769" s="76"/>
      <c r="P769" s="44"/>
      <c r="Q769" s="51"/>
      <c r="R769" s="51"/>
      <c r="S769" s="51" t="s">
        <v>397</v>
      </c>
      <c r="T769" s="51"/>
      <c r="U769" s="51"/>
      <c r="V769" s="51" t="s">
        <v>157</v>
      </c>
      <c r="W769" s="51"/>
      <c r="X769" s="51"/>
      <c r="Y769" s="50"/>
      <c r="Z769" s="31"/>
      <c r="AA769" s="50"/>
      <c r="AB769" s="31" t="s">
        <v>54</v>
      </c>
      <c r="AC769" s="51" t="s">
        <v>54</v>
      </c>
      <c r="AD769" s="52" t="s">
        <v>54</v>
      </c>
      <c r="AE769" s="44" t="s">
        <v>54</v>
      </c>
      <c r="AF769" s="51"/>
      <c r="AG769" s="52"/>
      <c r="AH769" s="52"/>
      <c r="AI769" s="50" t="s">
        <v>55</v>
      </c>
      <c r="AJ769" s="160">
        <v>762</v>
      </c>
      <c r="AK769" s="128"/>
      <c r="AL769" s="8" t="s">
        <v>2658</v>
      </c>
      <c r="AN769" s="129" t="str">
        <f t="shared" si="23"/>
        <v>No</v>
      </c>
    </row>
    <row r="770" spans="1:43" s="8" customFormat="1" ht="65.25" customHeight="1" x14ac:dyDescent="0.25">
      <c r="A770" s="151"/>
      <c r="B770" s="40" t="s">
        <v>2659</v>
      </c>
      <c r="C770" s="37" t="s">
        <v>2660</v>
      </c>
      <c r="D770" s="27" t="s">
        <v>74</v>
      </c>
      <c r="E770" s="218" t="s">
        <v>2661</v>
      </c>
      <c r="F770" s="12" t="s">
        <v>2662</v>
      </c>
      <c r="G770" s="44" t="s">
        <v>63</v>
      </c>
      <c r="H770" s="250"/>
      <c r="I770" s="52"/>
      <c r="J770" s="52" t="s">
        <v>64</v>
      </c>
      <c r="K770" s="98" t="str">
        <f t="shared" si="24"/>
        <v>00 73 00</v>
      </c>
      <c r="L770" s="52" t="s">
        <v>2594</v>
      </c>
      <c r="M770" s="44" t="s">
        <v>54</v>
      </c>
      <c r="N770" s="52" t="s">
        <v>54</v>
      </c>
      <c r="O770" s="76"/>
      <c r="P770" s="44"/>
      <c r="Q770" s="51"/>
      <c r="R770" s="51"/>
      <c r="S770" s="51"/>
      <c r="T770" s="51"/>
      <c r="U770" s="51"/>
      <c r="V770" s="51"/>
      <c r="W770" s="51"/>
      <c r="X770" s="51" t="s">
        <v>54</v>
      </c>
      <c r="Y770" s="50"/>
      <c r="Z770" s="31"/>
      <c r="AA770" s="50"/>
      <c r="AB770" s="31" t="s">
        <v>54</v>
      </c>
      <c r="AC770" s="51" t="s">
        <v>54</v>
      </c>
      <c r="AD770" s="52" t="s">
        <v>54</v>
      </c>
      <c r="AE770" s="44" t="s">
        <v>54</v>
      </c>
      <c r="AF770" s="51"/>
      <c r="AG770" s="52"/>
      <c r="AH770" s="52"/>
      <c r="AI770" s="50" t="s">
        <v>55</v>
      </c>
      <c r="AJ770" s="160">
        <v>763</v>
      </c>
      <c r="AK770" s="128"/>
      <c r="AL770" s="8" t="s">
        <v>2663</v>
      </c>
      <c r="AN770" s="129" t="str">
        <f t="shared" si="23"/>
        <v>No</v>
      </c>
    </row>
    <row r="771" spans="1:43" s="8" customFormat="1" ht="65.25" customHeight="1" x14ac:dyDescent="0.25">
      <c r="A771" s="151"/>
      <c r="B771" s="40" t="s">
        <v>2664</v>
      </c>
      <c r="C771" s="37" t="s">
        <v>2665</v>
      </c>
      <c r="D771" s="27" t="s">
        <v>74</v>
      </c>
      <c r="E771" s="218" t="s">
        <v>2666</v>
      </c>
      <c r="F771" s="12" t="s">
        <v>2667</v>
      </c>
      <c r="G771" s="44" t="s">
        <v>63</v>
      </c>
      <c r="H771" s="250"/>
      <c r="I771" s="52"/>
      <c r="J771" s="52" t="s">
        <v>64</v>
      </c>
      <c r="K771" s="98" t="str">
        <f t="shared" si="24"/>
        <v>00 73 00</v>
      </c>
      <c r="L771" s="52" t="s">
        <v>2594</v>
      </c>
      <c r="M771" s="44" t="s">
        <v>54</v>
      </c>
      <c r="N771" s="52" t="s">
        <v>54</v>
      </c>
      <c r="O771" s="76"/>
      <c r="P771" s="44" t="s">
        <v>54</v>
      </c>
      <c r="Q771" s="51" t="s">
        <v>54</v>
      </c>
      <c r="R771" s="51" t="s">
        <v>54</v>
      </c>
      <c r="S771" s="51"/>
      <c r="T771" s="51" t="s">
        <v>54</v>
      </c>
      <c r="U771" s="51"/>
      <c r="V771" s="51"/>
      <c r="W771" s="51"/>
      <c r="X771" s="51"/>
      <c r="Y771" s="50"/>
      <c r="Z771" s="31"/>
      <c r="AA771" s="50"/>
      <c r="AB771" s="31" t="s">
        <v>54</v>
      </c>
      <c r="AC771" s="51" t="s">
        <v>54</v>
      </c>
      <c r="AD771" s="52" t="s">
        <v>54</v>
      </c>
      <c r="AE771" s="44" t="s">
        <v>54</v>
      </c>
      <c r="AF771" s="51"/>
      <c r="AG771" s="52"/>
      <c r="AH771" s="52"/>
      <c r="AI771" s="50" t="s">
        <v>55</v>
      </c>
      <c r="AJ771" s="160">
        <v>764</v>
      </c>
      <c r="AK771" s="128"/>
      <c r="AL771" s="8" t="s">
        <v>2668</v>
      </c>
      <c r="AN771" s="129" t="str">
        <f t="shared" si="23"/>
        <v>No</v>
      </c>
    </row>
    <row r="772" spans="1:43" s="8" customFormat="1" ht="65.25" customHeight="1" x14ac:dyDescent="0.25">
      <c r="A772" s="151"/>
      <c r="B772" s="40" t="s">
        <v>2669</v>
      </c>
      <c r="C772" s="37" t="s">
        <v>2670</v>
      </c>
      <c r="D772" s="27" t="s">
        <v>74</v>
      </c>
      <c r="E772" s="218" t="s">
        <v>2671</v>
      </c>
      <c r="F772" s="12" t="s">
        <v>2672</v>
      </c>
      <c r="G772" s="44" t="s">
        <v>63</v>
      </c>
      <c r="H772" s="250"/>
      <c r="I772" s="52"/>
      <c r="J772" s="52" t="s">
        <v>64</v>
      </c>
      <c r="K772" s="98" t="str">
        <f t="shared" si="24"/>
        <v>00 73 00</v>
      </c>
      <c r="L772" s="52" t="s">
        <v>2594</v>
      </c>
      <c r="M772" s="44" t="s">
        <v>54</v>
      </c>
      <c r="N772" s="52"/>
      <c r="O772" s="76"/>
      <c r="P772" s="44" t="s">
        <v>54</v>
      </c>
      <c r="Q772" s="51" t="s">
        <v>54</v>
      </c>
      <c r="R772" s="51" t="s">
        <v>54</v>
      </c>
      <c r="S772" s="51"/>
      <c r="T772" s="51" t="s">
        <v>54</v>
      </c>
      <c r="U772" s="51"/>
      <c r="V772" s="51"/>
      <c r="W772" s="51"/>
      <c r="X772" s="51"/>
      <c r="Y772" s="50"/>
      <c r="Z772" s="31"/>
      <c r="AA772" s="50"/>
      <c r="AB772" s="31" t="s">
        <v>397</v>
      </c>
      <c r="AC772" s="51" t="s">
        <v>54</v>
      </c>
      <c r="AD772" s="52" t="s">
        <v>54</v>
      </c>
      <c r="AE772" s="44" t="s">
        <v>397</v>
      </c>
      <c r="AF772" s="51"/>
      <c r="AG772" s="52"/>
      <c r="AH772" s="52"/>
      <c r="AI772" s="50" t="s">
        <v>55</v>
      </c>
      <c r="AJ772" s="160">
        <v>765</v>
      </c>
      <c r="AK772" s="128"/>
      <c r="AL772" s="8" t="s">
        <v>2673</v>
      </c>
      <c r="AN772" s="129" t="str">
        <f t="shared" si="23"/>
        <v>No</v>
      </c>
    </row>
    <row r="773" spans="1:43" s="8" customFormat="1" ht="65.25" customHeight="1" x14ac:dyDescent="0.25">
      <c r="A773" s="151"/>
      <c r="B773" s="40" t="s">
        <v>2674</v>
      </c>
      <c r="C773" s="37" t="s">
        <v>2675</v>
      </c>
      <c r="D773" s="27" t="s">
        <v>804</v>
      </c>
      <c r="E773" s="218" t="s">
        <v>2676</v>
      </c>
      <c r="F773" s="12" t="s">
        <v>2677</v>
      </c>
      <c r="G773" s="44" t="s">
        <v>63</v>
      </c>
      <c r="H773" s="250"/>
      <c r="I773" s="52"/>
      <c r="J773" s="52" t="s">
        <v>64</v>
      </c>
      <c r="K773" s="98" t="str">
        <f t="shared" si="24"/>
        <v>00 72 00</v>
      </c>
      <c r="L773" s="52" t="s">
        <v>57</v>
      </c>
      <c r="M773" s="44" t="s">
        <v>397</v>
      </c>
      <c r="N773" s="52"/>
      <c r="O773" s="76"/>
      <c r="P773" s="44" t="s">
        <v>397</v>
      </c>
      <c r="Q773" s="51"/>
      <c r="R773" s="51"/>
      <c r="S773" s="51"/>
      <c r="T773" s="51" t="s">
        <v>397</v>
      </c>
      <c r="U773" s="51"/>
      <c r="V773" s="51"/>
      <c r="W773" s="51"/>
      <c r="X773" s="51"/>
      <c r="Y773" s="50"/>
      <c r="Z773" s="31"/>
      <c r="AA773" s="50"/>
      <c r="AB773" s="31" t="s">
        <v>397</v>
      </c>
      <c r="AC773" s="51" t="s">
        <v>397</v>
      </c>
      <c r="AD773" s="52" t="s">
        <v>397</v>
      </c>
      <c r="AE773" s="44" t="s">
        <v>397</v>
      </c>
      <c r="AF773" s="51"/>
      <c r="AG773" s="52"/>
      <c r="AH773" s="52"/>
      <c r="AI773" s="50" t="s">
        <v>55</v>
      </c>
      <c r="AJ773" s="160">
        <v>766</v>
      </c>
      <c r="AK773" s="128"/>
      <c r="AL773" s="8" t="s">
        <v>2678</v>
      </c>
      <c r="AN773" s="129" t="str">
        <f t="shared" si="23"/>
        <v>No</v>
      </c>
    </row>
    <row r="774" spans="1:43" s="8" customFormat="1" ht="65.25" customHeight="1" x14ac:dyDescent="0.25">
      <c r="A774" s="151"/>
      <c r="B774" s="40" t="s">
        <v>2674</v>
      </c>
      <c r="C774" s="37" t="s">
        <v>2679</v>
      </c>
      <c r="D774" s="27" t="s">
        <v>74</v>
      </c>
      <c r="E774" s="218" t="s">
        <v>2680</v>
      </c>
      <c r="F774" s="12" t="s">
        <v>2681</v>
      </c>
      <c r="G774" s="44" t="s">
        <v>63</v>
      </c>
      <c r="H774" s="250"/>
      <c r="I774" s="52"/>
      <c r="J774" s="52" t="s">
        <v>64</v>
      </c>
      <c r="K774" s="98" t="str">
        <f t="shared" si="24"/>
        <v>00 72 00</v>
      </c>
      <c r="L774" s="52" t="s">
        <v>57</v>
      </c>
      <c r="M774" s="44" t="s">
        <v>397</v>
      </c>
      <c r="N774" s="52"/>
      <c r="O774" s="76"/>
      <c r="P774" s="44" t="s">
        <v>397</v>
      </c>
      <c r="Q774" s="51"/>
      <c r="R774" s="51"/>
      <c r="S774" s="51"/>
      <c r="T774" s="51" t="s">
        <v>397</v>
      </c>
      <c r="U774" s="51"/>
      <c r="V774" s="51"/>
      <c r="W774" s="51"/>
      <c r="X774" s="51"/>
      <c r="Y774" s="50"/>
      <c r="Z774" s="31"/>
      <c r="AA774" s="50"/>
      <c r="AB774" s="31" t="s">
        <v>397</v>
      </c>
      <c r="AC774" s="51" t="s">
        <v>397</v>
      </c>
      <c r="AD774" s="52" t="s">
        <v>397</v>
      </c>
      <c r="AE774" s="44" t="s">
        <v>397</v>
      </c>
      <c r="AF774" s="51"/>
      <c r="AG774" s="52"/>
      <c r="AH774" s="52"/>
      <c r="AI774" s="50" t="s">
        <v>55</v>
      </c>
      <c r="AJ774" s="160">
        <v>767</v>
      </c>
      <c r="AK774" s="128"/>
      <c r="AL774" s="8" t="s">
        <v>2682</v>
      </c>
      <c r="AN774" s="129" t="str">
        <f t="shared" si="23"/>
        <v>Yes</v>
      </c>
      <c r="AO774" s="129" t="s">
        <v>179</v>
      </c>
      <c r="AP774" s="129"/>
      <c r="AQ774" s="129"/>
    </row>
    <row r="775" spans="1:43" s="8" customFormat="1" ht="65.25" customHeight="1" x14ac:dyDescent="0.25">
      <c r="A775" s="151"/>
      <c r="B775" s="40" t="s">
        <v>2674</v>
      </c>
      <c r="C775" s="37" t="s">
        <v>2683</v>
      </c>
      <c r="D775" s="27" t="s">
        <v>74</v>
      </c>
      <c r="E775" s="218" t="s">
        <v>2684</v>
      </c>
      <c r="F775" s="12" t="s">
        <v>2685</v>
      </c>
      <c r="G775" s="44" t="s">
        <v>63</v>
      </c>
      <c r="H775" s="250"/>
      <c r="I775" s="52"/>
      <c r="J775" s="52" t="s">
        <v>64</v>
      </c>
      <c r="K775" s="98" t="str">
        <f t="shared" si="24"/>
        <v>00 72 00</v>
      </c>
      <c r="L775" s="52" t="s">
        <v>57</v>
      </c>
      <c r="M775" s="44" t="s">
        <v>397</v>
      </c>
      <c r="N775" s="52"/>
      <c r="O775" s="76"/>
      <c r="P775" s="44" t="s">
        <v>397</v>
      </c>
      <c r="Q775" s="51"/>
      <c r="R775" s="51"/>
      <c r="S775" s="51"/>
      <c r="T775" s="51" t="s">
        <v>397</v>
      </c>
      <c r="U775" s="51"/>
      <c r="V775" s="51"/>
      <c r="W775" s="51"/>
      <c r="X775" s="51"/>
      <c r="Y775" s="50"/>
      <c r="Z775" s="31"/>
      <c r="AA775" s="50"/>
      <c r="AB775" s="31" t="s">
        <v>397</v>
      </c>
      <c r="AC775" s="51" t="s">
        <v>397</v>
      </c>
      <c r="AD775" s="52" t="s">
        <v>397</v>
      </c>
      <c r="AE775" s="44" t="s">
        <v>397</v>
      </c>
      <c r="AF775" s="51"/>
      <c r="AG775" s="52"/>
      <c r="AH775" s="52"/>
      <c r="AI775" s="50" t="s">
        <v>55</v>
      </c>
      <c r="AJ775" s="160">
        <v>768</v>
      </c>
      <c r="AK775" s="128"/>
      <c r="AL775" s="8" t="s">
        <v>2686</v>
      </c>
      <c r="AN775" s="129" t="str">
        <f t="shared" si="23"/>
        <v>Yes</v>
      </c>
      <c r="AO775" s="129" t="s">
        <v>515</v>
      </c>
      <c r="AP775" s="129"/>
      <c r="AQ775" s="129"/>
    </row>
    <row r="776" spans="1:43" s="8" customFormat="1" ht="65.25" customHeight="1" x14ac:dyDescent="0.25">
      <c r="A776" s="151"/>
      <c r="B776" s="40" t="s">
        <v>2674</v>
      </c>
      <c r="C776" s="37" t="s">
        <v>2687</v>
      </c>
      <c r="D776" s="27" t="s">
        <v>74</v>
      </c>
      <c r="E776" s="218" t="s">
        <v>2688</v>
      </c>
      <c r="F776" s="12" t="s">
        <v>2689</v>
      </c>
      <c r="G776" s="44" t="s">
        <v>63</v>
      </c>
      <c r="H776" s="250"/>
      <c r="I776" s="52"/>
      <c r="J776" s="52" t="s">
        <v>64</v>
      </c>
      <c r="K776" s="98" t="str">
        <f t="shared" si="24"/>
        <v>00 72 00</v>
      </c>
      <c r="L776" s="52" t="s">
        <v>57</v>
      </c>
      <c r="M776" s="44" t="s">
        <v>397</v>
      </c>
      <c r="N776" s="52"/>
      <c r="O776" s="76"/>
      <c r="P776" s="44" t="s">
        <v>397</v>
      </c>
      <c r="Q776" s="51"/>
      <c r="R776" s="51"/>
      <c r="S776" s="51"/>
      <c r="T776" s="51" t="s">
        <v>397</v>
      </c>
      <c r="U776" s="51"/>
      <c r="V776" s="51"/>
      <c r="W776" s="51"/>
      <c r="X776" s="51"/>
      <c r="Y776" s="50"/>
      <c r="Z776" s="31"/>
      <c r="AA776" s="50"/>
      <c r="AB776" s="31" t="s">
        <v>397</v>
      </c>
      <c r="AC776" s="51"/>
      <c r="AD776" s="52" t="s">
        <v>397</v>
      </c>
      <c r="AE776" s="44" t="s">
        <v>397</v>
      </c>
      <c r="AF776" s="51"/>
      <c r="AG776" s="52"/>
      <c r="AH776" s="52"/>
      <c r="AI776" s="50" t="s">
        <v>55</v>
      </c>
      <c r="AJ776" s="160">
        <v>769</v>
      </c>
      <c r="AK776" s="128"/>
      <c r="AL776" s="8" t="s">
        <v>2690</v>
      </c>
      <c r="AN776" s="129" t="str">
        <f t="shared" si="23"/>
        <v>Yes</v>
      </c>
      <c r="AO776" s="129" t="s">
        <v>828</v>
      </c>
      <c r="AP776" s="129"/>
      <c r="AQ776" s="129"/>
    </row>
    <row r="777" spans="1:43" s="8" customFormat="1" ht="65.25" customHeight="1" x14ac:dyDescent="0.25">
      <c r="A777" s="151"/>
      <c r="B777" s="40" t="s">
        <v>2674</v>
      </c>
      <c r="C777" s="37" t="s">
        <v>2691</v>
      </c>
      <c r="D777" s="27" t="s">
        <v>74</v>
      </c>
      <c r="E777" s="218" t="s">
        <v>2692</v>
      </c>
      <c r="F777" s="12" t="s">
        <v>2693</v>
      </c>
      <c r="G777" s="44" t="s">
        <v>63</v>
      </c>
      <c r="H777" s="250"/>
      <c r="I777" s="52"/>
      <c r="J777" s="52" t="s">
        <v>64</v>
      </c>
      <c r="K777" s="98" t="str">
        <f t="shared" si="24"/>
        <v>00 72 00</v>
      </c>
      <c r="L777" s="52" t="s">
        <v>57</v>
      </c>
      <c r="M777" s="44" t="s">
        <v>397</v>
      </c>
      <c r="N777" s="52"/>
      <c r="O777" s="76"/>
      <c r="P777" s="44" t="s">
        <v>397</v>
      </c>
      <c r="Q777" s="51"/>
      <c r="R777" s="51"/>
      <c r="S777" s="51"/>
      <c r="T777" s="51" t="s">
        <v>397</v>
      </c>
      <c r="U777" s="51"/>
      <c r="V777" s="51"/>
      <c r="W777" s="51"/>
      <c r="X777" s="51"/>
      <c r="Y777" s="50"/>
      <c r="Z777" s="31"/>
      <c r="AA777" s="50"/>
      <c r="AB777" s="31" t="s">
        <v>397</v>
      </c>
      <c r="AC777" s="51" t="s">
        <v>397</v>
      </c>
      <c r="AD777" s="52" t="s">
        <v>397</v>
      </c>
      <c r="AE777" s="44" t="s">
        <v>397</v>
      </c>
      <c r="AF777" s="51"/>
      <c r="AG777" s="52"/>
      <c r="AH777" s="52"/>
      <c r="AI777" s="50" t="s">
        <v>55</v>
      </c>
      <c r="AJ777" s="160">
        <v>770</v>
      </c>
      <c r="AK777" s="128"/>
      <c r="AL777" s="8" t="s">
        <v>2694</v>
      </c>
      <c r="AN777" s="129" t="str">
        <f t="shared" si="23"/>
        <v>Yes</v>
      </c>
      <c r="AO777" s="129" t="s">
        <v>1620</v>
      </c>
      <c r="AP777" s="129"/>
      <c r="AQ777" s="129"/>
    </row>
    <row r="778" spans="1:43" s="8" customFormat="1" ht="65.25" customHeight="1" x14ac:dyDescent="0.25">
      <c r="A778" s="151"/>
      <c r="B778" s="40" t="s">
        <v>2695</v>
      </c>
      <c r="C778" s="37" t="s">
        <v>2696</v>
      </c>
      <c r="D778" s="27" t="s">
        <v>1946</v>
      </c>
      <c r="E778" s="218" t="s">
        <v>2697</v>
      </c>
      <c r="F778" s="12" t="s">
        <v>2698</v>
      </c>
      <c r="G778" s="44" t="s">
        <v>63</v>
      </c>
      <c r="H778" s="250"/>
      <c r="I778" s="52"/>
      <c r="J778" s="52" t="s">
        <v>64</v>
      </c>
      <c r="K778" s="98" t="str">
        <f t="shared" si="24"/>
        <v>00 72 00</v>
      </c>
      <c r="L778" s="52" t="s">
        <v>57</v>
      </c>
      <c r="M778" s="44" t="s">
        <v>397</v>
      </c>
      <c r="N778" s="52"/>
      <c r="O778" s="76"/>
      <c r="P778" s="44" t="s">
        <v>397</v>
      </c>
      <c r="Q778" s="51"/>
      <c r="R778" s="51" t="s">
        <v>397</v>
      </c>
      <c r="S778" s="51"/>
      <c r="T778" s="51" t="s">
        <v>397</v>
      </c>
      <c r="U778" s="51"/>
      <c r="V778" s="51"/>
      <c r="W778" s="51"/>
      <c r="X778" s="51"/>
      <c r="Y778" s="50"/>
      <c r="Z778" s="31"/>
      <c r="AA778" s="50"/>
      <c r="AB778" s="31" t="s">
        <v>397</v>
      </c>
      <c r="AC778" s="51" t="s">
        <v>397</v>
      </c>
      <c r="AD778" s="52" t="s">
        <v>397</v>
      </c>
      <c r="AE778" s="44" t="s">
        <v>397</v>
      </c>
      <c r="AF778" s="51"/>
      <c r="AG778" s="52"/>
      <c r="AH778" s="52"/>
      <c r="AI778" s="50" t="s">
        <v>55</v>
      </c>
      <c r="AJ778" s="160">
        <v>771</v>
      </c>
      <c r="AK778" s="128"/>
      <c r="AL778" s="8" t="s">
        <v>2699</v>
      </c>
      <c r="AN778" s="129" t="str">
        <f t="shared" si="23"/>
        <v>No</v>
      </c>
    </row>
    <row r="779" spans="1:43" s="8" customFormat="1" ht="65.25" customHeight="1" x14ac:dyDescent="0.25">
      <c r="A779" s="151"/>
      <c r="B779" s="40" t="s">
        <v>2695</v>
      </c>
      <c r="C779" s="37" t="s">
        <v>2700</v>
      </c>
      <c r="D779" s="27" t="s">
        <v>74</v>
      </c>
      <c r="E779" s="218" t="s">
        <v>2701</v>
      </c>
      <c r="F779" s="12" t="s">
        <v>2681</v>
      </c>
      <c r="G779" s="44" t="s">
        <v>63</v>
      </c>
      <c r="H779" s="250"/>
      <c r="I779" s="52"/>
      <c r="J779" s="52" t="s">
        <v>64</v>
      </c>
      <c r="K779" s="98" t="str">
        <f t="shared" si="24"/>
        <v>00 72 00</v>
      </c>
      <c r="L779" s="52" t="s">
        <v>57</v>
      </c>
      <c r="M779" s="44" t="s">
        <v>397</v>
      </c>
      <c r="N779" s="52"/>
      <c r="O779" s="76"/>
      <c r="P779" s="44" t="s">
        <v>397</v>
      </c>
      <c r="Q779" s="51"/>
      <c r="R779" s="51" t="s">
        <v>397</v>
      </c>
      <c r="S779" s="51"/>
      <c r="T779" s="51" t="s">
        <v>397</v>
      </c>
      <c r="U779" s="51"/>
      <c r="V779" s="51"/>
      <c r="W779" s="51"/>
      <c r="X779" s="51"/>
      <c r="Y779" s="50"/>
      <c r="Z779" s="31"/>
      <c r="AA779" s="50"/>
      <c r="AB779" s="31" t="s">
        <v>397</v>
      </c>
      <c r="AC779" s="51" t="s">
        <v>397</v>
      </c>
      <c r="AD779" s="52" t="s">
        <v>397</v>
      </c>
      <c r="AE779" s="44" t="s">
        <v>397</v>
      </c>
      <c r="AF779" s="51"/>
      <c r="AG779" s="52"/>
      <c r="AH779" s="52"/>
      <c r="AI779" s="50" t="s">
        <v>55</v>
      </c>
      <c r="AJ779" s="160">
        <v>772</v>
      </c>
      <c r="AK779" s="128"/>
      <c r="AL779" s="8" t="s">
        <v>2702</v>
      </c>
      <c r="AN779" s="129" t="str">
        <f t="shared" si="23"/>
        <v>Yes</v>
      </c>
      <c r="AO779" s="129" t="s">
        <v>179</v>
      </c>
      <c r="AP779" s="129"/>
      <c r="AQ779" s="129"/>
    </row>
    <row r="780" spans="1:43" s="8" customFormat="1" ht="65.25" customHeight="1" x14ac:dyDescent="0.25">
      <c r="A780" s="151"/>
      <c r="B780" s="40" t="s">
        <v>2695</v>
      </c>
      <c r="C780" s="37" t="s">
        <v>2703</v>
      </c>
      <c r="D780" s="27" t="s">
        <v>74</v>
      </c>
      <c r="E780" s="218" t="s">
        <v>2704</v>
      </c>
      <c r="F780" s="12" t="s">
        <v>2705</v>
      </c>
      <c r="G780" s="44" t="s">
        <v>63</v>
      </c>
      <c r="H780" s="250"/>
      <c r="I780" s="52"/>
      <c r="J780" s="52" t="s">
        <v>64</v>
      </c>
      <c r="K780" s="98" t="str">
        <f t="shared" si="24"/>
        <v>00 72 00</v>
      </c>
      <c r="L780" s="52" t="s">
        <v>57</v>
      </c>
      <c r="M780" s="44" t="s">
        <v>397</v>
      </c>
      <c r="N780" s="52"/>
      <c r="O780" s="76"/>
      <c r="P780" s="44" t="s">
        <v>397</v>
      </c>
      <c r="Q780" s="51"/>
      <c r="R780" s="51" t="s">
        <v>397</v>
      </c>
      <c r="S780" s="51"/>
      <c r="T780" s="51" t="s">
        <v>397</v>
      </c>
      <c r="U780" s="51"/>
      <c r="V780" s="51"/>
      <c r="W780" s="51"/>
      <c r="X780" s="51"/>
      <c r="Y780" s="50"/>
      <c r="Z780" s="31"/>
      <c r="AA780" s="50"/>
      <c r="AB780" s="31" t="s">
        <v>397</v>
      </c>
      <c r="AC780" s="51"/>
      <c r="AD780" s="52" t="s">
        <v>397</v>
      </c>
      <c r="AE780" s="44" t="s">
        <v>397</v>
      </c>
      <c r="AF780" s="51"/>
      <c r="AG780" s="52"/>
      <c r="AH780" s="52"/>
      <c r="AI780" s="50" t="s">
        <v>55</v>
      </c>
      <c r="AJ780" s="160">
        <v>773</v>
      </c>
      <c r="AK780" s="128"/>
      <c r="AL780" s="8" t="s">
        <v>2706</v>
      </c>
      <c r="AN780" s="129" t="str">
        <f t="shared" si="23"/>
        <v>Yes</v>
      </c>
      <c r="AO780" s="129" t="s">
        <v>515</v>
      </c>
      <c r="AP780" s="129"/>
      <c r="AQ780" s="129"/>
    </row>
    <row r="781" spans="1:43" s="8" customFormat="1" ht="65.25" customHeight="1" x14ac:dyDescent="0.25">
      <c r="A781" s="151"/>
      <c r="B781" s="40" t="s">
        <v>2695</v>
      </c>
      <c r="C781" s="37" t="s">
        <v>2707</v>
      </c>
      <c r="D781" s="27" t="s">
        <v>74</v>
      </c>
      <c r="E781" s="218" t="s">
        <v>2708</v>
      </c>
      <c r="F781" s="12" t="s">
        <v>2709</v>
      </c>
      <c r="G781" s="44" t="s">
        <v>63</v>
      </c>
      <c r="H781" s="250"/>
      <c r="I781" s="52"/>
      <c r="J781" s="52" t="s">
        <v>64</v>
      </c>
      <c r="K781" s="98" t="str">
        <f t="shared" si="24"/>
        <v>00 72 00</v>
      </c>
      <c r="L781" s="52" t="s">
        <v>57</v>
      </c>
      <c r="M781" s="44" t="s">
        <v>397</v>
      </c>
      <c r="N781" s="52"/>
      <c r="O781" s="76"/>
      <c r="P781" s="44" t="s">
        <v>397</v>
      </c>
      <c r="Q781" s="51"/>
      <c r="R781" s="51" t="s">
        <v>397</v>
      </c>
      <c r="S781" s="51"/>
      <c r="T781" s="51" t="s">
        <v>397</v>
      </c>
      <c r="U781" s="51"/>
      <c r="V781" s="51"/>
      <c r="W781" s="51"/>
      <c r="X781" s="51"/>
      <c r="Y781" s="50"/>
      <c r="Z781" s="31"/>
      <c r="AA781" s="50"/>
      <c r="AB781" s="31" t="s">
        <v>397</v>
      </c>
      <c r="AC781" s="51" t="s">
        <v>397</v>
      </c>
      <c r="AD781" s="52" t="s">
        <v>397</v>
      </c>
      <c r="AE781" s="44" t="s">
        <v>397</v>
      </c>
      <c r="AF781" s="51"/>
      <c r="AG781" s="52"/>
      <c r="AH781" s="52"/>
      <c r="AI781" s="50" t="s">
        <v>55</v>
      </c>
      <c r="AJ781" s="160">
        <v>774</v>
      </c>
      <c r="AK781" s="128"/>
      <c r="AL781" s="8" t="s">
        <v>2710</v>
      </c>
      <c r="AN781" s="129" t="str">
        <f t="shared" si="23"/>
        <v>Yes</v>
      </c>
      <c r="AO781" s="129" t="s">
        <v>828</v>
      </c>
      <c r="AP781" s="129"/>
      <c r="AQ781" s="129"/>
    </row>
    <row r="782" spans="1:43" s="8" customFormat="1" ht="65.25" customHeight="1" x14ac:dyDescent="0.25">
      <c r="A782" s="151"/>
      <c r="B782" s="40" t="s">
        <v>2711</v>
      </c>
      <c r="C782" s="37" t="s">
        <v>2712</v>
      </c>
      <c r="D782" s="27" t="s">
        <v>1946</v>
      </c>
      <c r="E782" s="218" t="s">
        <v>2713</v>
      </c>
      <c r="F782" s="12" t="s">
        <v>2714</v>
      </c>
      <c r="G782" s="44" t="s">
        <v>63</v>
      </c>
      <c r="H782" s="250"/>
      <c r="I782" s="52"/>
      <c r="J782" s="52" t="s">
        <v>64</v>
      </c>
      <c r="K782" s="98" t="str">
        <f t="shared" si="24"/>
        <v>00 72 00</v>
      </c>
      <c r="L782" s="52" t="s">
        <v>57</v>
      </c>
      <c r="M782" s="44" t="s">
        <v>397</v>
      </c>
      <c r="N782" s="52"/>
      <c r="O782" s="76"/>
      <c r="P782" s="44" t="s">
        <v>397</v>
      </c>
      <c r="Q782" s="51" t="s">
        <v>397</v>
      </c>
      <c r="R782" s="51" t="s">
        <v>397</v>
      </c>
      <c r="S782" s="51"/>
      <c r="T782" s="51" t="s">
        <v>397</v>
      </c>
      <c r="U782" s="51"/>
      <c r="V782" s="51"/>
      <c r="W782" s="51"/>
      <c r="X782" s="51"/>
      <c r="Y782" s="50"/>
      <c r="Z782" s="31"/>
      <c r="AA782" s="50"/>
      <c r="AB782" s="31" t="s">
        <v>397</v>
      </c>
      <c r="AC782" s="51" t="s">
        <v>397</v>
      </c>
      <c r="AD782" s="52" t="s">
        <v>397</v>
      </c>
      <c r="AE782" s="44" t="s">
        <v>397</v>
      </c>
      <c r="AF782" s="51"/>
      <c r="AG782" s="52"/>
      <c r="AH782" s="52"/>
      <c r="AI782" s="50" t="s">
        <v>55</v>
      </c>
      <c r="AJ782" s="160">
        <v>775</v>
      </c>
      <c r="AK782" s="128"/>
      <c r="AL782" s="8" t="s">
        <v>2715</v>
      </c>
      <c r="AN782" s="129" t="str">
        <f t="shared" ref="AN782:AN845" si="25">IFERROR(IF(AND(FIND("Alternate",C782),"Yes",AL782=""),,"Yes"),"No")</f>
        <v>No</v>
      </c>
    </row>
    <row r="783" spans="1:43" s="8" customFormat="1" ht="65.25" customHeight="1" x14ac:dyDescent="0.25">
      <c r="A783" s="151"/>
      <c r="B783" s="40" t="s">
        <v>2711</v>
      </c>
      <c r="C783" s="37" t="s">
        <v>2716</v>
      </c>
      <c r="D783" s="27" t="s">
        <v>74</v>
      </c>
      <c r="E783" s="218" t="s">
        <v>2717</v>
      </c>
      <c r="F783" s="12" t="s">
        <v>2718</v>
      </c>
      <c r="G783" s="44" t="s">
        <v>63</v>
      </c>
      <c r="H783" s="250"/>
      <c r="I783" s="52"/>
      <c r="J783" s="52" t="s">
        <v>64</v>
      </c>
      <c r="K783" s="98" t="str">
        <f t="shared" si="24"/>
        <v>00 72 00</v>
      </c>
      <c r="L783" s="52" t="s">
        <v>57</v>
      </c>
      <c r="M783" s="44" t="s">
        <v>397</v>
      </c>
      <c r="N783" s="52"/>
      <c r="O783" s="76"/>
      <c r="P783" s="44" t="s">
        <v>397</v>
      </c>
      <c r="Q783" s="51" t="s">
        <v>397</v>
      </c>
      <c r="R783" s="51" t="s">
        <v>397</v>
      </c>
      <c r="S783" s="51"/>
      <c r="T783" s="51" t="s">
        <v>397</v>
      </c>
      <c r="U783" s="51"/>
      <c r="V783" s="51"/>
      <c r="W783" s="51"/>
      <c r="X783" s="51"/>
      <c r="Y783" s="50"/>
      <c r="Z783" s="31"/>
      <c r="AA783" s="50"/>
      <c r="AB783" s="31" t="s">
        <v>397</v>
      </c>
      <c r="AC783" s="51" t="s">
        <v>397</v>
      </c>
      <c r="AD783" s="52" t="s">
        <v>397</v>
      </c>
      <c r="AE783" s="44" t="s">
        <v>397</v>
      </c>
      <c r="AF783" s="51"/>
      <c r="AG783" s="52"/>
      <c r="AH783" s="52"/>
      <c r="AI783" s="50" t="s">
        <v>55</v>
      </c>
      <c r="AJ783" s="160">
        <v>776</v>
      </c>
      <c r="AK783" s="128"/>
      <c r="AL783" s="8" t="s">
        <v>2719</v>
      </c>
      <c r="AN783" s="129" t="str">
        <f t="shared" si="25"/>
        <v>Yes</v>
      </c>
      <c r="AO783" s="129" t="s">
        <v>57</v>
      </c>
      <c r="AP783" s="129"/>
      <c r="AQ783" s="129"/>
    </row>
    <row r="784" spans="1:43" s="8" customFormat="1" ht="65.25" customHeight="1" x14ac:dyDescent="0.25">
      <c r="A784" s="151"/>
      <c r="B784" s="40" t="s">
        <v>2711</v>
      </c>
      <c r="C784" s="37" t="s">
        <v>2720</v>
      </c>
      <c r="D784" s="27" t="s">
        <v>74</v>
      </c>
      <c r="E784" s="218" t="s">
        <v>2721</v>
      </c>
      <c r="F784" s="12" t="s">
        <v>2722</v>
      </c>
      <c r="G784" s="44" t="s">
        <v>63</v>
      </c>
      <c r="H784" s="250"/>
      <c r="I784" s="52"/>
      <c r="J784" s="52" t="s">
        <v>64</v>
      </c>
      <c r="K784" s="98" t="str">
        <f t="shared" si="24"/>
        <v>00 72 00</v>
      </c>
      <c r="L784" s="52" t="s">
        <v>57</v>
      </c>
      <c r="M784" s="44" t="s">
        <v>397</v>
      </c>
      <c r="N784" s="52"/>
      <c r="O784" s="76"/>
      <c r="P784" s="44" t="s">
        <v>397</v>
      </c>
      <c r="Q784" s="51" t="s">
        <v>397</v>
      </c>
      <c r="R784" s="51" t="s">
        <v>397</v>
      </c>
      <c r="S784" s="51"/>
      <c r="T784" s="51" t="s">
        <v>397</v>
      </c>
      <c r="U784" s="51"/>
      <c r="V784" s="51"/>
      <c r="W784" s="51"/>
      <c r="X784" s="51"/>
      <c r="Y784" s="50"/>
      <c r="Z784" s="31"/>
      <c r="AA784" s="50"/>
      <c r="AB784" s="31" t="s">
        <v>397</v>
      </c>
      <c r="AC784" s="51"/>
      <c r="AD784" s="52" t="s">
        <v>397</v>
      </c>
      <c r="AE784" s="44" t="s">
        <v>397</v>
      </c>
      <c r="AF784" s="51"/>
      <c r="AG784" s="52"/>
      <c r="AH784" s="52"/>
      <c r="AI784" s="50" t="s">
        <v>55</v>
      </c>
      <c r="AJ784" s="160">
        <v>777</v>
      </c>
      <c r="AK784" s="128"/>
      <c r="AL784" s="8" t="s">
        <v>2723</v>
      </c>
      <c r="AN784" s="129" t="str">
        <f t="shared" si="25"/>
        <v>Yes</v>
      </c>
      <c r="AO784" s="129" t="s">
        <v>179</v>
      </c>
      <c r="AP784" s="129"/>
      <c r="AQ784" s="129"/>
    </row>
    <row r="785" spans="1:43" s="8" customFormat="1" ht="65.25" customHeight="1" x14ac:dyDescent="0.25">
      <c r="A785" s="151"/>
      <c r="B785" s="40" t="s">
        <v>2711</v>
      </c>
      <c r="C785" s="37" t="s">
        <v>2724</v>
      </c>
      <c r="D785" s="27" t="s">
        <v>74</v>
      </c>
      <c r="E785" s="218" t="s">
        <v>2725</v>
      </c>
      <c r="F785" s="12" t="s">
        <v>2726</v>
      </c>
      <c r="G785" s="44" t="s">
        <v>63</v>
      </c>
      <c r="H785" s="250"/>
      <c r="I785" s="52"/>
      <c r="J785" s="52" t="s">
        <v>64</v>
      </c>
      <c r="K785" s="98" t="str">
        <f t="shared" si="24"/>
        <v>00 72 00</v>
      </c>
      <c r="L785" s="52" t="s">
        <v>57</v>
      </c>
      <c r="M785" s="44" t="s">
        <v>397</v>
      </c>
      <c r="N785" s="52"/>
      <c r="O785" s="76"/>
      <c r="P785" s="44" t="s">
        <v>397</v>
      </c>
      <c r="Q785" s="51" t="s">
        <v>397</v>
      </c>
      <c r="R785" s="51" t="s">
        <v>397</v>
      </c>
      <c r="S785" s="51"/>
      <c r="T785" s="51" t="s">
        <v>397</v>
      </c>
      <c r="U785" s="51"/>
      <c r="V785" s="51"/>
      <c r="W785" s="51"/>
      <c r="X785" s="51"/>
      <c r="Y785" s="50"/>
      <c r="Z785" s="31"/>
      <c r="AA785" s="50"/>
      <c r="AB785" s="31" t="s">
        <v>397</v>
      </c>
      <c r="AC785" s="51" t="s">
        <v>397</v>
      </c>
      <c r="AD785" s="52" t="s">
        <v>397</v>
      </c>
      <c r="AE785" s="44" t="s">
        <v>397</v>
      </c>
      <c r="AF785" s="51"/>
      <c r="AG785" s="52"/>
      <c r="AH785" s="52"/>
      <c r="AI785" s="50" t="s">
        <v>55</v>
      </c>
      <c r="AJ785" s="160">
        <v>778</v>
      </c>
      <c r="AK785" s="128"/>
      <c r="AL785" s="8" t="s">
        <v>2727</v>
      </c>
      <c r="AN785" s="129" t="str">
        <f t="shared" si="25"/>
        <v>Yes</v>
      </c>
      <c r="AO785" s="129" t="s">
        <v>515</v>
      </c>
      <c r="AP785" s="129"/>
      <c r="AQ785" s="129"/>
    </row>
    <row r="786" spans="1:43" s="8" customFormat="1" ht="65.25" customHeight="1" x14ac:dyDescent="0.25">
      <c r="A786" s="151"/>
      <c r="B786" s="40" t="s">
        <v>2728</v>
      </c>
      <c r="C786" s="37" t="s">
        <v>2729</v>
      </c>
      <c r="D786" s="27" t="s">
        <v>1946</v>
      </c>
      <c r="E786" s="218" t="s">
        <v>2730</v>
      </c>
      <c r="F786" s="12" t="s">
        <v>2731</v>
      </c>
      <c r="G786" s="44" t="s">
        <v>63</v>
      </c>
      <c r="H786" s="250"/>
      <c r="I786" s="52"/>
      <c r="J786" s="52" t="s">
        <v>64</v>
      </c>
      <c r="K786" s="98" t="str">
        <f t="shared" si="24"/>
        <v>00 72 00</v>
      </c>
      <c r="L786" s="52" t="s">
        <v>57</v>
      </c>
      <c r="M786" s="44" t="s">
        <v>397</v>
      </c>
      <c r="N786" s="52"/>
      <c r="O786" s="76"/>
      <c r="P786" s="44"/>
      <c r="Q786" s="51" t="s">
        <v>397</v>
      </c>
      <c r="R786" s="51"/>
      <c r="S786" s="51"/>
      <c r="T786" s="51"/>
      <c r="U786" s="51" t="s">
        <v>397</v>
      </c>
      <c r="V786" s="51"/>
      <c r="W786" s="51"/>
      <c r="X786" s="51" t="s">
        <v>397</v>
      </c>
      <c r="Y786" s="50"/>
      <c r="Z786" s="31"/>
      <c r="AA786" s="50"/>
      <c r="AB786" s="31" t="s">
        <v>397</v>
      </c>
      <c r="AC786" s="51" t="s">
        <v>397</v>
      </c>
      <c r="AD786" s="52" t="s">
        <v>397</v>
      </c>
      <c r="AE786" s="44" t="s">
        <v>397</v>
      </c>
      <c r="AF786" s="51"/>
      <c r="AG786" s="52"/>
      <c r="AH786" s="52"/>
      <c r="AI786" s="50" t="s">
        <v>55</v>
      </c>
      <c r="AJ786" s="160">
        <v>779</v>
      </c>
      <c r="AK786" s="128"/>
      <c r="AL786" s="8" t="s">
        <v>2732</v>
      </c>
      <c r="AN786" s="129" t="str">
        <f t="shared" si="25"/>
        <v>No</v>
      </c>
    </row>
    <row r="787" spans="1:43" s="8" customFormat="1" ht="65.25" customHeight="1" x14ac:dyDescent="0.25">
      <c r="A787" s="151"/>
      <c r="B787" s="40" t="s">
        <v>2733</v>
      </c>
      <c r="C787" s="37" t="s">
        <v>2734</v>
      </c>
      <c r="D787" s="27" t="s">
        <v>2586</v>
      </c>
      <c r="E787" s="218" t="s">
        <v>2735</v>
      </c>
      <c r="F787" s="12" t="s">
        <v>2736</v>
      </c>
      <c r="G787" s="44" t="s">
        <v>63</v>
      </c>
      <c r="H787" s="250"/>
      <c r="I787" s="52"/>
      <c r="J787" s="52" t="s">
        <v>64</v>
      </c>
      <c r="K787" s="98" t="str">
        <f t="shared" si="24"/>
        <v>00 72 00</v>
      </c>
      <c r="L787" s="52" t="s">
        <v>57</v>
      </c>
      <c r="M787" s="44" t="s">
        <v>397</v>
      </c>
      <c r="N787" s="52"/>
      <c r="O787" s="76"/>
      <c r="P787" s="44"/>
      <c r="Q787" s="51"/>
      <c r="R787" s="51"/>
      <c r="S787" s="51" t="s">
        <v>397</v>
      </c>
      <c r="T787" s="51"/>
      <c r="U787" s="51"/>
      <c r="V787" s="51"/>
      <c r="W787" s="51"/>
      <c r="X787" s="51"/>
      <c r="Y787" s="50"/>
      <c r="Z787" s="31"/>
      <c r="AA787" s="50"/>
      <c r="AB787" s="31" t="s">
        <v>397</v>
      </c>
      <c r="AC787" s="51" t="s">
        <v>397</v>
      </c>
      <c r="AD787" s="52" t="s">
        <v>397</v>
      </c>
      <c r="AE787" s="44" t="s">
        <v>397</v>
      </c>
      <c r="AF787" s="51"/>
      <c r="AG787" s="52"/>
      <c r="AH787" s="52"/>
      <c r="AI787" s="50" t="s">
        <v>55</v>
      </c>
      <c r="AJ787" s="160">
        <v>780</v>
      </c>
      <c r="AK787" s="128"/>
      <c r="AL787" s="8" t="s">
        <v>2737</v>
      </c>
      <c r="AN787" s="129" t="str">
        <f t="shared" si="25"/>
        <v>No</v>
      </c>
    </row>
    <row r="788" spans="1:43" s="8" customFormat="1" ht="65.25" customHeight="1" x14ac:dyDescent="0.25">
      <c r="A788" s="64"/>
      <c r="B788" s="105" t="s">
        <v>78</v>
      </c>
      <c r="C788" s="106" t="s">
        <v>79</v>
      </c>
      <c r="D788" s="13" t="s">
        <v>2586</v>
      </c>
      <c r="E788" s="218" t="s">
        <v>2738</v>
      </c>
      <c r="F788" s="94" t="s">
        <v>2739</v>
      </c>
      <c r="G788" s="44" t="s">
        <v>63</v>
      </c>
      <c r="H788" s="52"/>
      <c r="I788" s="52"/>
      <c r="J788" s="52" t="s">
        <v>64</v>
      </c>
      <c r="K788" s="98" t="str">
        <f t="shared" si="24"/>
        <v/>
      </c>
      <c r="L788" s="52" t="s">
        <v>982</v>
      </c>
      <c r="M788" s="44" t="s">
        <v>397</v>
      </c>
      <c r="N788" s="52"/>
      <c r="O788" s="76"/>
      <c r="P788" s="44"/>
      <c r="Q788" s="51"/>
      <c r="R788" s="51"/>
      <c r="S788" s="51" t="s">
        <v>397</v>
      </c>
      <c r="T788" s="51"/>
      <c r="U788" s="51"/>
      <c r="V788" s="51"/>
      <c r="W788" s="51"/>
      <c r="X788" s="51"/>
      <c r="Y788" s="50"/>
      <c r="Z788" s="31"/>
      <c r="AA788" s="50"/>
      <c r="AB788" s="31" t="s">
        <v>397</v>
      </c>
      <c r="AC788" s="51" t="s">
        <v>397</v>
      </c>
      <c r="AD788" s="52" t="s">
        <v>397</v>
      </c>
      <c r="AE788" s="44" t="s">
        <v>397</v>
      </c>
      <c r="AF788" s="57"/>
      <c r="AG788" s="58"/>
      <c r="AH788" s="58"/>
      <c r="AI788" s="50" t="s">
        <v>55</v>
      </c>
      <c r="AJ788" s="160">
        <v>781</v>
      </c>
      <c r="AN788" s="8" t="str">
        <f t="shared" si="25"/>
        <v>No</v>
      </c>
    </row>
    <row r="789" spans="1:43" s="8" customFormat="1" ht="65.25" customHeight="1" x14ac:dyDescent="0.25">
      <c r="A789" s="151"/>
      <c r="B789" s="40" t="s">
        <v>2733</v>
      </c>
      <c r="C789" s="37" t="s">
        <v>2740</v>
      </c>
      <c r="D789" s="27" t="s">
        <v>74</v>
      </c>
      <c r="E789" s="218" t="s">
        <v>2741</v>
      </c>
      <c r="F789" s="12" t="s">
        <v>2742</v>
      </c>
      <c r="G789" s="44" t="s">
        <v>63</v>
      </c>
      <c r="H789" s="250"/>
      <c r="I789" s="52"/>
      <c r="J789" s="52" t="s">
        <v>64</v>
      </c>
      <c r="K789" s="98" t="str">
        <f t="shared" si="24"/>
        <v>00 72 00</v>
      </c>
      <c r="L789" s="52" t="s">
        <v>57</v>
      </c>
      <c r="M789" s="44" t="s">
        <v>397</v>
      </c>
      <c r="N789" s="52"/>
      <c r="O789" s="76"/>
      <c r="P789" s="44"/>
      <c r="Q789" s="51"/>
      <c r="R789" s="51"/>
      <c r="S789" s="51" t="s">
        <v>397</v>
      </c>
      <c r="T789" s="51"/>
      <c r="U789" s="51"/>
      <c r="V789" s="51"/>
      <c r="W789" s="51"/>
      <c r="X789" s="51"/>
      <c r="Y789" s="50"/>
      <c r="Z789" s="31"/>
      <c r="AA789" s="50"/>
      <c r="AB789" s="31" t="s">
        <v>397</v>
      </c>
      <c r="AC789" s="51" t="s">
        <v>397</v>
      </c>
      <c r="AD789" s="52" t="s">
        <v>397</v>
      </c>
      <c r="AE789" s="44" t="s">
        <v>397</v>
      </c>
      <c r="AF789" s="51"/>
      <c r="AG789" s="52"/>
      <c r="AH789" s="52"/>
      <c r="AI789" s="50" t="s">
        <v>55</v>
      </c>
      <c r="AJ789" s="160">
        <v>782</v>
      </c>
      <c r="AK789" s="128"/>
      <c r="AL789" s="8" t="s">
        <v>2743</v>
      </c>
      <c r="AN789" s="129" t="str">
        <f t="shared" si="25"/>
        <v>Yes</v>
      </c>
      <c r="AO789" s="129" t="s">
        <v>57</v>
      </c>
      <c r="AP789" s="129"/>
      <c r="AQ789" s="129"/>
    </row>
    <row r="790" spans="1:43" s="8" customFormat="1" ht="65.25" customHeight="1" x14ac:dyDescent="0.25">
      <c r="A790" s="151"/>
      <c r="B790" s="40" t="s">
        <v>2744</v>
      </c>
      <c r="C790" s="37" t="s">
        <v>2745</v>
      </c>
      <c r="D790" s="27" t="s">
        <v>879</v>
      </c>
      <c r="E790" s="218" t="s">
        <v>2746</v>
      </c>
      <c r="F790" s="12" t="s">
        <v>2747</v>
      </c>
      <c r="G790" s="44" t="s">
        <v>63</v>
      </c>
      <c r="H790" s="250"/>
      <c r="I790" s="52"/>
      <c r="J790" s="52" t="s">
        <v>64</v>
      </c>
      <c r="K790" s="98" t="str">
        <f t="shared" si="24"/>
        <v>00 72 00</v>
      </c>
      <c r="L790" s="52" t="s">
        <v>57</v>
      </c>
      <c r="M790" s="44" t="s">
        <v>54</v>
      </c>
      <c r="N790" s="52" t="s">
        <v>54</v>
      </c>
      <c r="O790" s="76"/>
      <c r="P790" s="44" t="s">
        <v>54</v>
      </c>
      <c r="Q790" s="51"/>
      <c r="R790" s="51" t="s">
        <v>54</v>
      </c>
      <c r="S790" s="51"/>
      <c r="T790" s="51" t="s">
        <v>54</v>
      </c>
      <c r="U790" s="51"/>
      <c r="V790" s="51"/>
      <c r="W790" s="51"/>
      <c r="X790" s="51"/>
      <c r="Y790" s="50"/>
      <c r="Z790" s="31"/>
      <c r="AA790" s="50"/>
      <c r="AB790" s="31"/>
      <c r="AC790" s="51" t="s">
        <v>54</v>
      </c>
      <c r="AD790" s="52" t="s">
        <v>54</v>
      </c>
      <c r="AE790" s="44"/>
      <c r="AF790" s="51"/>
      <c r="AG790" s="52"/>
      <c r="AH790" s="52"/>
      <c r="AI790" s="50" t="s">
        <v>55</v>
      </c>
      <c r="AJ790" s="160">
        <v>783</v>
      </c>
      <c r="AK790" s="128"/>
      <c r="AL790" s="8" t="s">
        <v>2748</v>
      </c>
      <c r="AN790" s="129" t="str">
        <f t="shared" si="25"/>
        <v>No</v>
      </c>
    </row>
    <row r="791" spans="1:43" s="8" customFormat="1" ht="65.25" customHeight="1" x14ac:dyDescent="0.25">
      <c r="A791" s="151"/>
      <c r="B791" s="40" t="s">
        <v>2749</v>
      </c>
      <c r="C791" s="37" t="s">
        <v>2750</v>
      </c>
      <c r="D791" s="27" t="s">
        <v>879</v>
      </c>
      <c r="E791" s="218" t="s">
        <v>2746</v>
      </c>
      <c r="F791" s="12" t="s">
        <v>2751</v>
      </c>
      <c r="G791" s="44" t="s">
        <v>63</v>
      </c>
      <c r="H791" s="250"/>
      <c r="I791" s="52"/>
      <c r="J791" s="52" t="s">
        <v>64</v>
      </c>
      <c r="K791" s="98" t="str">
        <f t="shared" si="24"/>
        <v>00 72 00</v>
      </c>
      <c r="L791" s="52" t="s">
        <v>57</v>
      </c>
      <c r="M791" s="44" t="s">
        <v>54</v>
      </c>
      <c r="N791" s="52" t="s">
        <v>54</v>
      </c>
      <c r="O791" s="76"/>
      <c r="P791" s="44" t="s">
        <v>54</v>
      </c>
      <c r="Q791" s="51"/>
      <c r="R791" s="51" t="s">
        <v>54</v>
      </c>
      <c r="S791" s="51"/>
      <c r="T791" s="51" t="s">
        <v>54</v>
      </c>
      <c r="U791" s="51"/>
      <c r="V791" s="51"/>
      <c r="W791" s="51"/>
      <c r="X791" s="51"/>
      <c r="Y791" s="50"/>
      <c r="Z791" s="31"/>
      <c r="AA791" s="50"/>
      <c r="AB791" s="31"/>
      <c r="AC791" s="51" t="s">
        <v>54</v>
      </c>
      <c r="AD791" s="52" t="s">
        <v>54</v>
      </c>
      <c r="AE791" s="44"/>
      <c r="AF791" s="51"/>
      <c r="AG791" s="52"/>
      <c r="AH791" s="52"/>
      <c r="AI791" s="50" t="s">
        <v>55</v>
      </c>
      <c r="AJ791" s="160">
        <v>784</v>
      </c>
      <c r="AK791" s="128"/>
      <c r="AL791" s="8" t="s">
        <v>2752</v>
      </c>
      <c r="AN791" s="129" t="str">
        <f t="shared" si="25"/>
        <v>No</v>
      </c>
    </row>
    <row r="792" spans="1:43" s="8" customFormat="1" ht="65.25" customHeight="1" x14ac:dyDescent="0.25">
      <c r="A792" s="151"/>
      <c r="B792" s="40" t="s">
        <v>2749</v>
      </c>
      <c r="C792" s="37" t="s">
        <v>2753</v>
      </c>
      <c r="D792" s="27" t="s">
        <v>74</v>
      </c>
      <c r="E792" s="218" t="s">
        <v>2746</v>
      </c>
      <c r="F792" s="12" t="s">
        <v>2754</v>
      </c>
      <c r="G792" s="44" t="s">
        <v>63</v>
      </c>
      <c r="H792" s="250"/>
      <c r="I792" s="52"/>
      <c r="J792" s="52" t="s">
        <v>64</v>
      </c>
      <c r="K792" s="98" t="str">
        <f t="shared" si="24"/>
        <v>00 72 00</v>
      </c>
      <c r="L792" s="52" t="s">
        <v>57</v>
      </c>
      <c r="M792" s="44" t="s">
        <v>54</v>
      </c>
      <c r="N792" s="52" t="s">
        <v>54</v>
      </c>
      <c r="O792" s="76" t="s">
        <v>54</v>
      </c>
      <c r="P792" s="44" t="s">
        <v>54</v>
      </c>
      <c r="Q792" s="51"/>
      <c r="R792" s="51" t="s">
        <v>54</v>
      </c>
      <c r="S792" s="51"/>
      <c r="T792" s="51" t="s">
        <v>54</v>
      </c>
      <c r="U792" s="51"/>
      <c r="V792" s="51"/>
      <c r="W792" s="51"/>
      <c r="X792" s="51"/>
      <c r="Y792" s="50"/>
      <c r="Z792" s="31"/>
      <c r="AA792" s="50"/>
      <c r="AB792" s="31"/>
      <c r="AC792" s="51" t="s">
        <v>54</v>
      </c>
      <c r="AD792" s="52" t="s">
        <v>54</v>
      </c>
      <c r="AE792" s="44"/>
      <c r="AF792" s="51"/>
      <c r="AG792" s="52"/>
      <c r="AH792" s="52"/>
      <c r="AI792" s="50" t="s">
        <v>55</v>
      </c>
      <c r="AJ792" s="160">
        <v>785</v>
      </c>
      <c r="AK792" s="128"/>
      <c r="AL792" s="8" t="s">
        <v>2755</v>
      </c>
      <c r="AN792" s="129" t="str">
        <f t="shared" si="25"/>
        <v>Yes</v>
      </c>
      <c r="AO792" s="129" t="s">
        <v>57</v>
      </c>
      <c r="AP792" s="129"/>
      <c r="AQ792" s="129"/>
    </row>
    <row r="793" spans="1:43" s="8" customFormat="1" ht="65.25" customHeight="1" x14ac:dyDescent="0.25">
      <c r="A793" s="151"/>
      <c r="B793" s="40" t="s">
        <v>2756</v>
      </c>
      <c r="C793" s="37" t="s">
        <v>2757</v>
      </c>
      <c r="D793" s="27" t="s">
        <v>879</v>
      </c>
      <c r="E793" s="218" t="s">
        <v>2746</v>
      </c>
      <c r="F793" s="12" t="s">
        <v>2758</v>
      </c>
      <c r="G793" s="44" t="s">
        <v>63</v>
      </c>
      <c r="H793" s="250"/>
      <c r="I793" s="52"/>
      <c r="J793" s="52" t="s">
        <v>64</v>
      </c>
      <c r="K793" s="98" t="str">
        <f t="shared" si="24"/>
        <v>00 72 00</v>
      </c>
      <c r="L793" s="52" t="s">
        <v>57</v>
      </c>
      <c r="M793" s="44" t="s">
        <v>54</v>
      </c>
      <c r="N793" s="52" t="s">
        <v>54</v>
      </c>
      <c r="O793" s="76" t="s">
        <v>54</v>
      </c>
      <c r="P793" s="44"/>
      <c r="Q793" s="51" t="s">
        <v>54</v>
      </c>
      <c r="R793" s="51" t="s">
        <v>54</v>
      </c>
      <c r="S793" s="51"/>
      <c r="T793" s="51"/>
      <c r="U793" s="51"/>
      <c r="V793" s="51"/>
      <c r="W793" s="51"/>
      <c r="X793" s="51" t="s">
        <v>54</v>
      </c>
      <c r="Y793" s="50" t="s">
        <v>54</v>
      </c>
      <c r="Z793" s="31"/>
      <c r="AA793" s="50"/>
      <c r="AB793" s="31"/>
      <c r="AC793" s="51" t="s">
        <v>54</v>
      </c>
      <c r="AD793" s="52" t="s">
        <v>54</v>
      </c>
      <c r="AE793" s="44"/>
      <c r="AF793" s="51"/>
      <c r="AG793" s="52"/>
      <c r="AH793" s="52"/>
      <c r="AI793" s="50" t="s">
        <v>55</v>
      </c>
      <c r="AJ793" s="160">
        <v>786</v>
      </c>
      <c r="AK793" s="128"/>
      <c r="AL793" s="8" t="s">
        <v>2759</v>
      </c>
      <c r="AN793" s="129" t="str">
        <f t="shared" si="25"/>
        <v>No</v>
      </c>
    </row>
    <row r="794" spans="1:43" s="8" customFormat="1" ht="65.25" customHeight="1" x14ac:dyDescent="0.25">
      <c r="A794" s="151"/>
      <c r="B794" s="40" t="s">
        <v>2760</v>
      </c>
      <c r="C794" s="37" t="s">
        <v>2761</v>
      </c>
      <c r="D794" s="27" t="s">
        <v>359</v>
      </c>
      <c r="E794" s="218" t="s">
        <v>2762</v>
      </c>
      <c r="F794" s="12" t="s">
        <v>2763</v>
      </c>
      <c r="G794" s="44" t="s">
        <v>63</v>
      </c>
      <c r="H794" s="250"/>
      <c r="I794" s="52"/>
      <c r="J794" s="52" t="s">
        <v>64</v>
      </c>
      <c r="K794" s="98" t="str">
        <f t="shared" si="24"/>
        <v>00 72 00</v>
      </c>
      <c r="L794" s="52" t="s">
        <v>57</v>
      </c>
      <c r="M794" s="44" t="s">
        <v>54</v>
      </c>
      <c r="N794" s="52" t="s">
        <v>54</v>
      </c>
      <c r="O794" s="76" t="s">
        <v>54</v>
      </c>
      <c r="P794" s="44" t="s">
        <v>54</v>
      </c>
      <c r="Q794" s="51" t="s">
        <v>54</v>
      </c>
      <c r="R794" s="51" t="s">
        <v>54</v>
      </c>
      <c r="S794" s="51" t="s">
        <v>54</v>
      </c>
      <c r="T794" s="51" t="s">
        <v>54</v>
      </c>
      <c r="U794" s="51" t="s">
        <v>54</v>
      </c>
      <c r="V794" s="51" t="s">
        <v>54</v>
      </c>
      <c r="W794" s="51" t="s">
        <v>54</v>
      </c>
      <c r="X794" s="51" t="s">
        <v>54</v>
      </c>
      <c r="Y794" s="50" t="s">
        <v>54</v>
      </c>
      <c r="Z794" s="31"/>
      <c r="AA794" s="50"/>
      <c r="AB794" s="31"/>
      <c r="AC794" s="51" t="s">
        <v>54</v>
      </c>
      <c r="AD794" s="52" t="s">
        <v>54</v>
      </c>
      <c r="AE794" s="44"/>
      <c r="AF794" s="51" t="s">
        <v>54</v>
      </c>
      <c r="AG794" s="52"/>
      <c r="AH794" s="52"/>
      <c r="AI794" s="50" t="s">
        <v>55</v>
      </c>
      <c r="AJ794" s="160">
        <v>787</v>
      </c>
      <c r="AK794" s="128"/>
      <c r="AL794" s="8" t="s">
        <v>2764</v>
      </c>
      <c r="AN794" s="129" t="str">
        <f t="shared" si="25"/>
        <v>No</v>
      </c>
    </row>
    <row r="795" spans="1:43" s="8" customFormat="1" ht="65.25" customHeight="1" x14ac:dyDescent="0.25">
      <c r="A795" s="151"/>
      <c r="B795" s="40" t="s">
        <v>2765</v>
      </c>
      <c r="C795" s="37" t="s">
        <v>2766</v>
      </c>
      <c r="D795" s="27" t="s">
        <v>2767</v>
      </c>
      <c r="E795" s="218" t="s">
        <v>2768</v>
      </c>
      <c r="F795" s="12" t="s">
        <v>2769</v>
      </c>
      <c r="G795" s="44" t="s">
        <v>63</v>
      </c>
      <c r="H795" s="250"/>
      <c r="I795" s="52"/>
      <c r="J795" s="52" t="s">
        <v>64</v>
      </c>
      <c r="K795" s="98" t="str">
        <f t="shared" si="24"/>
        <v>00 72 00</v>
      </c>
      <c r="L795" s="52" t="s">
        <v>57</v>
      </c>
      <c r="M795" s="44" t="s">
        <v>54</v>
      </c>
      <c r="N795" s="52" t="s">
        <v>54</v>
      </c>
      <c r="O795" s="76" t="s">
        <v>54</v>
      </c>
      <c r="P795" s="44" t="s">
        <v>54</v>
      </c>
      <c r="Q795" s="51" t="s">
        <v>54</v>
      </c>
      <c r="R795" s="51" t="s">
        <v>54</v>
      </c>
      <c r="S795" s="51" t="s">
        <v>54</v>
      </c>
      <c r="T795" s="51" t="s">
        <v>54</v>
      </c>
      <c r="U795" s="51" t="s">
        <v>54</v>
      </c>
      <c r="V795" s="51" t="s">
        <v>54</v>
      </c>
      <c r="W795" s="51" t="s">
        <v>54</v>
      </c>
      <c r="X795" s="51" t="s">
        <v>54</v>
      </c>
      <c r="Y795" s="50" t="s">
        <v>54</v>
      </c>
      <c r="Z795" s="31"/>
      <c r="AA795" s="50"/>
      <c r="AB795" s="31" t="s">
        <v>54</v>
      </c>
      <c r="AC795" s="51" t="s">
        <v>54</v>
      </c>
      <c r="AD795" s="52" t="s">
        <v>54</v>
      </c>
      <c r="AE795" s="44" t="s">
        <v>54</v>
      </c>
      <c r="AF795" s="51"/>
      <c r="AG795" s="52"/>
      <c r="AH795" s="52"/>
      <c r="AI795" s="50" t="s">
        <v>55</v>
      </c>
      <c r="AJ795" s="160">
        <v>788</v>
      </c>
      <c r="AK795" s="128"/>
      <c r="AL795" s="8" t="s">
        <v>2770</v>
      </c>
      <c r="AN795" s="129" t="str">
        <f t="shared" si="25"/>
        <v>No</v>
      </c>
    </row>
    <row r="796" spans="1:43" s="8" customFormat="1" ht="65.25" customHeight="1" x14ac:dyDescent="0.25">
      <c r="A796" s="151"/>
      <c r="B796" s="40" t="s">
        <v>2771</v>
      </c>
      <c r="C796" s="37" t="s">
        <v>2772</v>
      </c>
      <c r="D796" s="27" t="s">
        <v>400</v>
      </c>
      <c r="E796" s="218" t="s">
        <v>2773</v>
      </c>
      <c r="F796" s="12" t="s">
        <v>2774</v>
      </c>
      <c r="G796" s="44" t="s">
        <v>63</v>
      </c>
      <c r="H796" s="250"/>
      <c r="I796" s="52"/>
      <c r="J796" s="52" t="s">
        <v>70</v>
      </c>
      <c r="K796" s="98" t="str">
        <f t="shared" si="24"/>
        <v>00 72 00</v>
      </c>
      <c r="L796" s="52" t="s">
        <v>57</v>
      </c>
      <c r="M796" s="44" t="s">
        <v>54</v>
      </c>
      <c r="N796" s="52" t="s">
        <v>54</v>
      </c>
      <c r="O796" s="76"/>
      <c r="P796" s="44"/>
      <c r="Q796" s="51"/>
      <c r="R796" s="51"/>
      <c r="S796" s="51"/>
      <c r="T796" s="51"/>
      <c r="U796" s="51"/>
      <c r="V796" s="51"/>
      <c r="W796" s="51"/>
      <c r="X796" s="51" t="s">
        <v>54</v>
      </c>
      <c r="Y796" s="50"/>
      <c r="Z796" s="31"/>
      <c r="AA796" s="50"/>
      <c r="AB796" s="31" t="s">
        <v>54</v>
      </c>
      <c r="AC796" s="51" t="s">
        <v>54</v>
      </c>
      <c r="AD796" s="52" t="s">
        <v>54</v>
      </c>
      <c r="AE796" s="44" t="s">
        <v>54</v>
      </c>
      <c r="AF796" s="51"/>
      <c r="AG796" s="52"/>
      <c r="AH796" s="52"/>
      <c r="AI796" s="50" t="s">
        <v>55</v>
      </c>
      <c r="AJ796" s="160">
        <v>789</v>
      </c>
      <c r="AK796" s="128"/>
      <c r="AL796" s="8" t="s">
        <v>2775</v>
      </c>
      <c r="AN796" s="129" t="str">
        <f t="shared" si="25"/>
        <v>No</v>
      </c>
    </row>
    <row r="797" spans="1:43" s="162" customFormat="1" ht="65.25" customHeight="1" x14ac:dyDescent="0.25">
      <c r="A797" s="153"/>
      <c r="B797" s="228" t="s">
        <v>2776</v>
      </c>
      <c r="C797" s="229" t="s">
        <v>2777</v>
      </c>
      <c r="D797" s="230" t="s">
        <v>2767</v>
      </c>
      <c r="E797" s="231" t="s">
        <v>2778</v>
      </c>
      <c r="F797" s="232" t="s">
        <v>2779</v>
      </c>
      <c r="G797" s="233" t="s">
        <v>63</v>
      </c>
      <c r="H797" s="234" t="s">
        <v>6497</v>
      </c>
      <c r="I797" s="235"/>
      <c r="J797" s="235" t="s">
        <v>64</v>
      </c>
      <c r="K797" s="236" t="str">
        <f t="shared" si="24"/>
        <v>00 72 00</v>
      </c>
      <c r="L797" s="235" t="s">
        <v>57</v>
      </c>
      <c r="M797" s="240" t="s">
        <v>54</v>
      </c>
      <c r="N797" s="243" t="s">
        <v>54</v>
      </c>
      <c r="O797" s="156"/>
      <c r="P797" s="154"/>
      <c r="Q797" s="157"/>
      <c r="R797" s="157"/>
      <c r="S797" s="157"/>
      <c r="T797" s="157"/>
      <c r="U797" s="157"/>
      <c r="V797" s="157"/>
      <c r="W797" s="157"/>
      <c r="X797" s="241" t="s">
        <v>54</v>
      </c>
      <c r="Y797" s="158"/>
      <c r="Z797" s="159"/>
      <c r="AA797" s="158"/>
      <c r="AB797" s="245" t="s">
        <v>54</v>
      </c>
      <c r="AC797" s="241" t="s">
        <v>54</v>
      </c>
      <c r="AD797" s="243" t="s">
        <v>54</v>
      </c>
      <c r="AE797" s="240" t="s">
        <v>54</v>
      </c>
      <c r="AF797" s="157"/>
      <c r="AG797" s="155"/>
      <c r="AH797" s="155"/>
      <c r="AI797" s="242" t="s">
        <v>55</v>
      </c>
      <c r="AJ797" s="160">
        <v>790</v>
      </c>
      <c r="AK797" s="161"/>
      <c r="AL797" s="162" t="s">
        <v>2780</v>
      </c>
      <c r="AN797" s="163" t="str">
        <f t="shared" si="25"/>
        <v>No</v>
      </c>
    </row>
    <row r="798" spans="1:43" s="162" customFormat="1" ht="65.25" customHeight="1" x14ac:dyDescent="0.25">
      <c r="A798" s="153"/>
      <c r="B798" s="228" t="s">
        <v>2776</v>
      </c>
      <c r="C798" s="229" t="s">
        <v>2781</v>
      </c>
      <c r="D798" s="230" t="s">
        <v>74</v>
      </c>
      <c r="E798" s="231" t="s">
        <v>2782</v>
      </c>
      <c r="F798" s="232" t="s">
        <v>2783</v>
      </c>
      <c r="G798" s="233" t="s">
        <v>63</v>
      </c>
      <c r="H798" s="234" t="s">
        <v>6497</v>
      </c>
      <c r="I798" s="235"/>
      <c r="J798" s="235" t="s">
        <v>64</v>
      </c>
      <c r="K798" s="236" t="str">
        <f t="shared" si="24"/>
        <v>00 72 00</v>
      </c>
      <c r="L798" s="235" t="s">
        <v>57</v>
      </c>
      <c r="M798" s="240" t="s">
        <v>54</v>
      </c>
      <c r="N798" s="243" t="s">
        <v>54</v>
      </c>
      <c r="O798" s="156"/>
      <c r="P798" s="154"/>
      <c r="Q798" s="157"/>
      <c r="R798" s="157"/>
      <c r="S798" s="157"/>
      <c r="T798" s="157"/>
      <c r="U798" s="157"/>
      <c r="V798" s="157"/>
      <c r="W798" s="157"/>
      <c r="X798" s="241" t="s">
        <v>54</v>
      </c>
      <c r="Y798" s="158"/>
      <c r="Z798" s="159"/>
      <c r="AA798" s="158"/>
      <c r="AB798" s="245" t="s">
        <v>54</v>
      </c>
      <c r="AC798" s="241" t="s">
        <v>54</v>
      </c>
      <c r="AD798" s="243" t="s">
        <v>54</v>
      </c>
      <c r="AE798" s="240" t="s">
        <v>54</v>
      </c>
      <c r="AF798" s="157"/>
      <c r="AG798" s="155"/>
      <c r="AH798" s="155"/>
      <c r="AI798" s="242" t="s">
        <v>55</v>
      </c>
      <c r="AJ798" s="160">
        <v>791</v>
      </c>
      <c r="AK798" s="161"/>
      <c r="AL798" s="162" t="s">
        <v>2784</v>
      </c>
      <c r="AN798" s="163" t="str">
        <f t="shared" si="25"/>
        <v>Yes</v>
      </c>
      <c r="AO798" s="162" t="s">
        <v>57</v>
      </c>
    </row>
    <row r="799" spans="1:43" s="162" customFormat="1" ht="65.25" customHeight="1" x14ac:dyDescent="0.25">
      <c r="A799" s="153"/>
      <c r="B799" s="228" t="s">
        <v>2785</v>
      </c>
      <c r="C799" s="229" t="s">
        <v>2786</v>
      </c>
      <c r="D799" s="230" t="s">
        <v>74</v>
      </c>
      <c r="E799" s="231" t="s">
        <v>2787</v>
      </c>
      <c r="F799" s="232" t="s">
        <v>2788</v>
      </c>
      <c r="G799" s="233" t="s">
        <v>51</v>
      </c>
      <c r="H799" s="234" t="s">
        <v>6497</v>
      </c>
      <c r="I799" s="235"/>
      <c r="J799" s="235" t="s">
        <v>64</v>
      </c>
      <c r="K799" s="236" t="str">
        <f t="shared" si="24"/>
        <v>00 21 00</v>
      </c>
      <c r="L799" s="235" t="s">
        <v>199</v>
      </c>
      <c r="M799" s="240" t="s">
        <v>54</v>
      </c>
      <c r="N799" s="243" t="s">
        <v>54</v>
      </c>
      <c r="O799" s="156"/>
      <c r="P799" s="154"/>
      <c r="Q799" s="157"/>
      <c r="R799" s="157"/>
      <c r="S799" s="157"/>
      <c r="T799" s="157"/>
      <c r="U799" s="157"/>
      <c r="V799" s="157"/>
      <c r="W799" s="157"/>
      <c r="X799" s="241" t="s">
        <v>54</v>
      </c>
      <c r="Y799" s="158"/>
      <c r="Z799" s="159"/>
      <c r="AA799" s="158"/>
      <c r="AB799" s="245" t="s">
        <v>54</v>
      </c>
      <c r="AC799" s="241" t="s">
        <v>54</v>
      </c>
      <c r="AD799" s="243" t="s">
        <v>54</v>
      </c>
      <c r="AE799" s="240" t="s">
        <v>54</v>
      </c>
      <c r="AF799" s="157"/>
      <c r="AG799" s="155"/>
      <c r="AH799" s="155"/>
      <c r="AI799" s="242" t="s">
        <v>55</v>
      </c>
      <c r="AJ799" s="160">
        <v>792</v>
      </c>
      <c r="AK799" s="161"/>
      <c r="AL799" s="162" t="s">
        <v>2789</v>
      </c>
      <c r="AN799" s="163" t="str">
        <f t="shared" si="25"/>
        <v>No</v>
      </c>
    </row>
    <row r="800" spans="1:43" s="8" customFormat="1" ht="65.25" customHeight="1" x14ac:dyDescent="0.25">
      <c r="A800" s="151"/>
      <c r="B800" s="40" t="s">
        <v>2790</v>
      </c>
      <c r="C800" s="37" t="s">
        <v>2791</v>
      </c>
      <c r="D800" s="27" t="s">
        <v>74</v>
      </c>
      <c r="E800" s="218" t="s">
        <v>2792</v>
      </c>
      <c r="F800" s="12" t="s">
        <v>2793</v>
      </c>
      <c r="G800" s="44" t="s">
        <v>63</v>
      </c>
      <c r="H800" s="250"/>
      <c r="I800" s="52"/>
      <c r="J800" s="52" t="s">
        <v>64</v>
      </c>
      <c r="K800" s="98" t="str">
        <f t="shared" si="24"/>
        <v>00 72 00</v>
      </c>
      <c r="L800" s="52" t="s">
        <v>57</v>
      </c>
      <c r="M800" s="44" t="s">
        <v>54</v>
      </c>
      <c r="N800" s="52" t="s">
        <v>54</v>
      </c>
      <c r="O800" s="76"/>
      <c r="P800" s="44"/>
      <c r="Q800" s="51"/>
      <c r="R800" s="51"/>
      <c r="S800" s="51"/>
      <c r="T800" s="51"/>
      <c r="U800" s="51"/>
      <c r="V800" s="51"/>
      <c r="W800" s="51"/>
      <c r="X800" s="51" t="s">
        <v>54</v>
      </c>
      <c r="Y800" s="50"/>
      <c r="Z800" s="31"/>
      <c r="AA800" s="50"/>
      <c r="AB800" s="31" t="s">
        <v>54</v>
      </c>
      <c r="AC800" s="51" t="s">
        <v>54</v>
      </c>
      <c r="AD800" s="52" t="s">
        <v>54</v>
      </c>
      <c r="AE800" s="44" t="s">
        <v>54</v>
      </c>
      <c r="AF800" s="51"/>
      <c r="AG800" s="52"/>
      <c r="AH800" s="52"/>
      <c r="AI800" s="50" t="s">
        <v>55</v>
      </c>
      <c r="AJ800" s="160">
        <v>793</v>
      </c>
      <c r="AK800" s="128"/>
      <c r="AL800" s="8" t="s">
        <v>2794</v>
      </c>
      <c r="AN800" s="129" t="str">
        <f t="shared" si="25"/>
        <v>No</v>
      </c>
    </row>
    <row r="801" spans="1:40" s="162" customFormat="1" ht="65.25" customHeight="1" x14ac:dyDescent="0.25">
      <c r="A801" s="153"/>
      <c r="B801" s="228" t="s">
        <v>2795</v>
      </c>
      <c r="C801" s="229" t="s">
        <v>2796</v>
      </c>
      <c r="D801" s="230" t="s">
        <v>74</v>
      </c>
      <c r="E801" s="231" t="s">
        <v>2797</v>
      </c>
      <c r="F801" s="232" t="s">
        <v>2798</v>
      </c>
      <c r="G801" s="233" t="s">
        <v>51</v>
      </c>
      <c r="H801" s="234" t="s">
        <v>6497</v>
      </c>
      <c r="I801" s="235"/>
      <c r="J801" s="235" t="s">
        <v>64</v>
      </c>
      <c r="K801" s="236" t="str">
        <f t="shared" si="24"/>
        <v>00 21 00</v>
      </c>
      <c r="L801" s="235" t="s">
        <v>199</v>
      </c>
      <c r="M801" s="240" t="s">
        <v>54</v>
      </c>
      <c r="N801" s="243" t="s">
        <v>54</v>
      </c>
      <c r="O801" s="156"/>
      <c r="P801" s="154"/>
      <c r="Q801" s="157"/>
      <c r="R801" s="157"/>
      <c r="S801" s="157"/>
      <c r="T801" s="157"/>
      <c r="U801" s="157"/>
      <c r="V801" s="157"/>
      <c r="W801" s="157"/>
      <c r="X801" s="241" t="s">
        <v>54</v>
      </c>
      <c r="Y801" s="158"/>
      <c r="Z801" s="159"/>
      <c r="AA801" s="158"/>
      <c r="AB801" s="245" t="s">
        <v>54</v>
      </c>
      <c r="AC801" s="241" t="s">
        <v>54</v>
      </c>
      <c r="AD801" s="243" t="s">
        <v>54</v>
      </c>
      <c r="AE801" s="240" t="s">
        <v>54</v>
      </c>
      <c r="AF801" s="157"/>
      <c r="AG801" s="155"/>
      <c r="AH801" s="155"/>
      <c r="AI801" s="242" t="s">
        <v>55</v>
      </c>
      <c r="AJ801" s="160">
        <v>794</v>
      </c>
      <c r="AK801" s="161"/>
      <c r="AL801" s="162" t="s">
        <v>2799</v>
      </c>
      <c r="AN801" s="163" t="str">
        <f t="shared" si="25"/>
        <v>No</v>
      </c>
    </row>
    <row r="802" spans="1:40" s="162" customFormat="1" ht="65.25" customHeight="1" x14ac:dyDescent="0.25">
      <c r="A802" s="153"/>
      <c r="B802" s="228" t="s">
        <v>2800</v>
      </c>
      <c r="C802" s="229" t="s">
        <v>2801</v>
      </c>
      <c r="D802" s="230" t="s">
        <v>74</v>
      </c>
      <c r="E802" s="231" t="s">
        <v>2802</v>
      </c>
      <c r="F802" s="232" t="s">
        <v>2803</v>
      </c>
      <c r="G802" s="233" t="s">
        <v>63</v>
      </c>
      <c r="H802" s="234" t="s">
        <v>6497</v>
      </c>
      <c r="I802" s="235"/>
      <c r="J802" s="235" t="s">
        <v>64</v>
      </c>
      <c r="K802" s="236" t="str">
        <f t="shared" si="24"/>
        <v>00 72 00</v>
      </c>
      <c r="L802" s="235" t="s">
        <v>57</v>
      </c>
      <c r="M802" s="240" t="s">
        <v>54</v>
      </c>
      <c r="N802" s="243" t="s">
        <v>54</v>
      </c>
      <c r="O802" s="156"/>
      <c r="P802" s="154"/>
      <c r="Q802" s="157"/>
      <c r="R802" s="157"/>
      <c r="S802" s="157"/>
      <c r="T802" s="157"/>
      <c r="U802" s="157"/>
      <c r="V802" s="157"/>
      <c r="W802" s="157"/>
      <c r="X802" s="241" t="s">
        <v>54</v>
      </c>
      <c r="Y802" s="158"/>
      <c r="Z802" s="159"/>
      <c r="AA802" s="158"/>
      <c r="AB802" s="245" t="s">
        <v>54</v>
      </c>
      <c r="AC802" s="241" t="s">
        <v>54</v>
      </c>
      <c r="AD802" s="243" t="s">
        <v>54</v>
      </c>
      <c r="AE802" s="240" t="s">
        <v>54</v>
      </c>
      <c r="AF802" s="157"/>
      <c r="AG802" s="155"/>
      <c r="AH802" s="155"/>
      <c r="AI802" s="242" t="s">
        <v>55</v>
      </c>
      <c r="AJ802" s="160">
        <v>795</v>
      </c>
      <c r="AK802" s="161"/>
      <c r="AL802" s="162" t="s">
        <v>2804</v>
      </c>
      <c r="AN802" s="163" t="str">
        <f t="shared" si="25"/>
        <v>No</v>
      </c>
    </row>
    <row r="803" spans="1:40" s="8" customFormat="1" ht="65.25" customHeight="1" x14ac:dyDescent="0.25">
      <c r="A803" s="151"/>
      <c r="B803" s="40" t="s">
        <v>2805</v>
      </c>
      <c r="C803" s="37" t="s">
        <v>2806</v>
      </c>
      <c r="D803" s="27" t="s">
        <v>74</v>
      </c>
      <c r="E803" s="218" t="s">
        <v>2807</v>
      </c>
      <c r="F803" s="12" t="s">
        <v>2808</v>
      </c>
      <c r="G803" s="44" t="s">
        <v>63</v>
      </c>
      <c r="H803" s="250"/>
      <c r="I803" s="52"/>
      <c r="J803" s="52" t="s">
        <v>64</v>
      </c>
      <c r="K803" s="98" t="str">
        <f t="shared" ref="K803:K866" si="26">IF(L803="I","00 72 00",IF(L803="K","00 45 00",IF(L803="E","00 73 00",IF(L803="F","00 73 00",IF(L803="G","00 73 00",IF(L803="H","00 73 00",IF(L803="L","00 21 00", IF(L803="M","00 22 00",""))))))))</f>
        <v>00 72 00</v>
      </c>
      <c r="L803" s="52" t="s">
        <v>57</v>
      </c>
      <c r="M803" s="44" t="s">
        <v>54</v>
      </c>
      <c r="N803" s="52" t="s">
        <v>54</v>
      </c>
      <c r="O803" s="76"/>
      <c r="P803" s="44"/>
      <c r="Q803" s="51"/>
      <c r="R803" s="51"/>
      <c r="S803" s="51"/>
      <c r="T803" s="51"/>
      <c r="U803" s="51"/>
      <c r="V803" s="51"/>
      <c r="W803" s="51"/>
      <c r="X803" s="51" t="s">
        <v>54</v>
      </c>
      <c r="Y803" s="50"/>
      <c r="Z803" s="31"/>
      <c r="AA803" s="50"/>
      <c r="AB803" s="31" t="s">
        <v>54</v>
      </c>
      <c r="AC803" s="51" t="s">
        <v>54</v>
      </c>
      <c r="AD803" s="52" t="s">
        <v>54</v>
      </c>
      <c r="AE803" s="44" t="s">
        <v>54</v>
      </c>
      <c r="AF803" s="51"/>
      <c r="AG803" s="52"/>
      <c r="AH803" s="52"/>
      <c r="AI803" s="50" t="s">
        <v>55</v>
      </c>
      <c r="AJ803" s="160">
        <v>796</v>
      </c>
      <c r="AK803" s="128"/>
      <c r="AL803" s="8" t="s">
        <v>2809</v>
      </c>
      <c r="AN803" s="129" t="str">
        <f t="shared" si="25"/>
        <v>No</v>
      </c>
    </row>
    <row r="804" spans="1:40" s="8" customFormat="1" ht="65.25" customHeight="1" x14ac:dyDescent="0.25">
      <c r="A804" s="64"/>
      <c r="B804" s="105" t="s">
        <v>78</v>
      </c>
      <c r="C804" s="106" t="s">
        <v>79</v>
      </c>
      <c r="D804" s="13"/>
      <c r="E804" s="218" t="s">
        <v>2810</v>
      </c>
      <c r="F804" s="94" t="s">
        <v>2811</v>
      </c>
      <c r="G804" s="44" t="s">
        <v>63</v>
      </c>
      <c r="H804" s="52"/>
      <c r="I804" s="52"/>
      <c r="J804" s="52" t="s">
        <v>64</v>
      </c>
      <c r="K804" s="98" t="str">
        <f t="shared" si="26"/>
        <v>00 72 00</v>
      </c>
      <c r="L804" s="52" t="s">
        <v>57</v>
      </c>
      <c r="M804" s="44" t="s">
        <v>54</v>
      </c>
      <c r="N804" s="52" t="s">
        <v>54</v>
      </c>
      <c r="O804" s="76"/>
      <c r="P804" s="44"/>
      <c r="Q804" s="51"/>
      <c r="R804" s="51"/>
      <c r="S804" s="51"/>
      <c r="T804" s="51"/>
      <c r="U804" s="51"/>
      <c r="V804" s="51"/>
      <c r="W804" s="51"/>
      <c r="X804" s="51" t="s">
        <v>54</v>
      </c>
      <c r="Y804" s="50"/>
      <c r="Z804" s="31"/>
      <c r="AA804" s="50"/>
      <c r="AB804" s="31" t="s">
        <v>54</v>
      </c>
      <c r="AC804" s="51" t="s">
        <v>54</v>
      </c>
      <c r="AD804" s="52" t="s">
        <v>54</v>
      </c>
      <c r="AE804" s="44" t="s">
        <v>54</v>
      </c>
      <c r="AF804" s="57"/>
      <c r="AG804" s="58"/>
      <c r="AH804" s="58"/>
      <c r="AI804" s="50" t="s">
        <v>55</v>
      </c>
      <c r="AJ804" s="160">
        <v>797</v>
      </c>
      <c r="AN804" s="8" t="str">
        <f t="shared" si="25"/>
        <v>No</v>
      </c>
    </row>
    <row r="805" spans="1:40" s="162" customFormat="1" ht="65.25" customHeight="1" x14ac:dyDescent="0.25">
      <c r="A805" s="153"/>
      <c r="B805" s="228" t="s">
        <v>2812</v>
      </c>
      <c r="C805" s="229" t="s">
        <v>2813</v>
      </c>
      <c r="D805" s="230" t="s">
        <v>74</v>
      </c>
      <c r="E805" s="231" t="s">
        <v>2814</v>
      </c>
      <c r="F805" s="232" t="s">
        <v>2815</v>
      </c>
      <c r="G805" s="233" t="s">
        <v>63</v>
      </c>
      <c r="H805" s="234" t="s">
        <v>6497</v>
      </c>
      <c r="I805" s="235"/>
      <c r="J805" s="235" t="s">
        <v>64</v>
      </c>
      <c r="K805" s="236" t="str">
        <f t="shared" si="26"/>
        <v>00 72 00</v>
      </c>
      <c r="L805" s="235" t="s">
        <v>57</v>
      </c>
      <c r="M805" s="240" t="s">
        <v>54</v>
      </c>
      <c r="N805" s="243" t="s">
        <v>54</v>
      </c>
      <c r="O805" s="156"/>
      <c r="P805" s="154"/>
      <c r="Q805" s="157"/>
      <c r="R805" s="157"/>
      <c r="S805" s="157"/>
      <c r="T805" s="157"/>
      <c r="U805" s="157"/>
      <c r="V805" s="157"/>
      <c r="W805" s="157"/>
      <c r="X805" s="241" t="s">
        <v>54</v>
      </c>
      <c r="Y805" s="158"/>
      <c r="Z805" s="159"/>
      <c r="AA805" s="158"/>
      <c r="AB805" s="245" t="s">
        <v>54</v>
      </c>
      <c r="AC805" s="241" t="s">
        <v>54</v>
      </c>
      <c r="AD805" s="243" t="s">
        <v>54</v>
      </c>
      <c r="AE805" s="240" t="s">
        <v>54</v>
      </c>
      <c r="AF805" s="157"/>
      <c r="AG805" s="155"/>
      <c r="AH805" s="155"/>
      <c r="AI805" s="242" t="s">
        <v>55</v>
      </c>
      <c r="AJ805" s="160">
        <v>798</v>
      </c>
      <c r="AK805" s="161"/>
      <c r="AL805" s="162" t="s">
        <v>2816</v>
      </c>
      <c r="AN805" s="163" t="str">
        <f t="shared" si="25"/>
        <v>No</v>
      </c>
    </row>
    <row r="806" spans="1:40" s="8" customFormat="1" ht="65.25" customHeight="1" x14ac:dyDescent="0.25">
      <c r="A806" s="151"/>
      <c r="B806" s="40" t="s">
        <v>2817</v>
      </c>
      <c r="C806" s="37" t="s">
        <v>2818</v>
      </c>
      <c r="D806" s="27" t="s">
        <v>74</v>
      </c>
      <c r="E806" s="218" t="s">
        <v>2819</v>
      </c>
      <c r="F806" s="12" t="s">
        <v>2820</v>
      </c>
      <c r="G806" s="44" t="s">
        <v>63</v>
      </c>
      <c r="H806" s="250"/>
      <c r="I806" s="52"/>
      <c r="J806" s="52" t="s">
        <v>64</v>
      </c>
      <c r="K806" s="98" t="str">
        <f t="shared" si="26"/>
        <v>00 72 00</v>
      </c>
      <c r="L806" s="52" t="s">
        <v>57</v>
      </c>
      <c r="M806" s="44" t="s">
        <v>54</v>
      </c>
      <c r="N806" s="52" t="s">
        <v>54</v>
      </c>
      <c r="O806" s="76"/>
      <c r="P806" s="44"/>
      <c r="Q806" s="51"/>
      <c r="R806" s="51"/>
      <c r="S806" s="51"/>
      <c r="T806" s="51"/>
      <c r="U806" s="51"/>
      <c r="V806" s="51"/>
      <c r="W806" s="51"/>
      <c r="X806" s="51" t="s">
        <v>54</v>
      </c>
      <c r="Y806" s="50"/>
      <c r="Z806" s="31"/>
      <c r="AA806" s="50"/>
      <c r="AB806" s="31" t="s">
        <v>54</v>
      </c>
      <c r="AC806" s="51" t="s">
        <v>54</v>
      </c>
      <c r="AD806" s="52" t="s">
        <v>54</v>
      </c>
      <c r="AE806" s="44" t="s">
        <v>54</v>
      </c>
      <c r="AF806" s="51"/>
      <c r="AG806" s="52"/>
      <c r="AH806" s="52"/>
      <c r="AI806" s="50" t="s">
        <v>55</v>
      </c>
      <c r="AJ806" s="160">
        <v>799</v>
      </c>
      <c r="AK806" s="128"/>
      <c r="AL806" s="8" t="s">
        <v>2821</v>
      </c>
      <c r="AN806" s="129" t="str">
        <f t="shared" si="25"/>
        <v>No</v>
      </c>
    </row>
    <row r="807" spans="1:40" s="8" customFormat="1" ht="65.25" customHeight="1" x14ac:dyDescent="0.25">
      <c r="A807" s="151"/>
      <c r="B807" s="40" t="s">
        <v>2822</v>
      </c>
      <c r="C807" s="37" t="s">
        <v>2823</v>
      </c>
      <c r="D807" s="27" t="s">
        <v>74</v>
      </c>
      <c r="E807" s="218" t="s">
        <v>2824</v>
      </c>
      <c r="F807" s="12" t="s">
        <v>2825</v>
      </c>
      <c r="G807" s="44" t="s">
        <v>63</v>
      </c>
      <c r="H807" s="250"/>
      <c r="I807" s="52"/>
      <c r="J807" s="52" t="s">
        <v>64</v>
      </c>
      <c r="K807" s="98" t="str">
        <f t="shared" si="26"/>
        <v>00 72 00</v>
      </c>
      <c r="L807" s="52" t="s">
        <v>57</v>
      </c>
      <c r="M807" s="44" t="s">
        <v>54</v>
      </c>
      <c r="N807" s="52" t="s">
        <v>54</v>
      </c>
      <c r="O807" s="76"/>
      <c r="P807" s="44"/>
      <c r="Q807" s="51"/>
      <c r="R807" s="51"/>
      <c r="S807" s="51"/>
      <c r="T807" s="51"/>
      <c r="U807" s="51"/>
      <c r="V807" s="51"/>
      <c r="W807" s="51"/>
      <c r="X807" s="51" t="s">
        <v>54</v>
      </c>
      <c r="Y807" s="50"/>
      <c r="Z807" s="31"/>
      <c r="AA807" s="50"/>
      <c r="AB807" s="31" t="s">
        <v>54</v>
      </c>
      <c r="AC807" s="51" t="s">
        <v>54</v>
      </c>
      <c r="AD807" s="52" t="s">
        <v>54</v>
      </c>
      <c r="AE807" s="44" t="s">
        <v>54</v>
      </c>
      <c r="AF807" s="51"/>
      <c r="AG807" s="52"/>
      <c r="AH807" s="52"/>
      <c r="AI807" s="50" t="s">
        <v>55</v>
      </c>
      <c r="AJ807" s="160">
        <v>800</v>
      </c>
      <c r="AK807" s="128"/>
      <c r="AL807" s="8" t="s">
        <v>2826</v>
      </c>
      <c r="AN807" s="129" t="str">
        <f t="shared" si="25"/>
        <v>No</v>
      </c>
    </row>
    <row r="808" spans="1:40" s="162" customFormat="1" ht="65.25" customHeight="1" x14ac:dyDescent="0.25">
      <c r="A808" s="153"/>
      <c r="B808" s="228" t="s">
        <v>2827</v>
      </c>
      <c r="C808" s="229" t="s">
        <v>2828</v>
      </c>
      <c r="D808" s="230" t="s">
        <v>74</v>
      </c>
      <c r="E808" s="231" t="s">
        <v>2829</v>
      </c>
      <c r="F808" s="232" t="s">
        <v>2830</v>
      </c>
      <c r="G808" s="233" t="s">
        <v>63</v>
      </c>
      <c r="H808" s="234" t="s">
        <v>6497</v>
      </c>
      <c r="I808" s="235"/>
      <c r="J808" s="235" t="s">
        <v>64</v>
      </c>
      <c r="K808" s="236" t="str">
        <f t="shared" si="26"/>
        <v>00 72 00</v>
      </c>
      <c r="L808" s="235" t="s">
        <v>57</v>
      </c>
      <c r="M808" s="240" t="s">
        <v>54</v>
      </c>
      <c r="N808" s="243" t="s">
        <v>54</v>
      </c>
      <c r="O808" s="156"/>
      <c r="P808" s="154"/>
      <c r="Q808" s="157"/>
      <c r="R808" s="157"/>
      <c r="S808" s="157"/>
      <c r="T808" s="157"/>
      <c r="U808" s="157"/>
      <c r="V808" s="157"/>
      <c r="W808" s="157"/>
      <c r="X808" s="241" t="s">
        <v>54</v>
      </c>
      <c r="Y808" s="158"/>
      <c r="Z808" s="159"/>
      <c r="AA808" s="158"/>
      <c r="AB808" s="245" t="s">
        <v>54</v>
      </c>
      <c r="AC808" s="241" t="s">
        <v>54</v>
      </c>
      <c r="AD808" s="243" t="s">
        <v>54</v>
      </c>
      <c r="AE808" s="240" t="s">
        <v>54</v>
      </c>
      <c r="AF808" s="157"/>
      <c r="AG808" s="155"/>
      <c r="AH808" s="155"/>
      <c r="AI808" s="242" t="s">
        <v>55</v>
      </c>
      <c r="AJ808" s="160">
        <v>801</v>
      </c>
      <c r="AK808" s="161"/>
      <c r="AL808" s="162" t="s">
        <v>2831</v>
      </c>
      <c r="AN808" s="163" t="str">
        <f t="shared" si="25"/>
        <v>No</v>
      </c>
    </row>
    <row r="809" spans="1:40" s="8" customFormat="1" ht="65.25" customHeight="1" x14ac:dyDescent="0.25">
      <c r="A809" s="151"/>
      <c r="B809" s="40" t="s">
        <v>2832</v>
      </c>
      <c r="C809" s="37" t="s">
        <v>2833</v>
      </c>
      <c r="D809" s="27" t="s">
        <v>74</v>
      </c>
      <c r="E809" s="218" t="s">
        <v>2834</v>
      </c>
      <c r="F809" s="12" t="s">
        <v>2835</v>
      </c>
      <c r="G809" s="44" t="s">
        <v>63</v>
      </c>
      <c r="H809" s="250"/>
      <c r="I809" s="52"/>
      <c r="J809" s="52" t="s">
        <v>64</v>
      </c>
      <c r="K809" s="98" t="str">
        <f t="shared" si="26"/>
        <v>00 72 00</v>
      </c>
      <c r="L809" s="52" t="s">
        <v>57</v>
      </c>
      <c r="M809" s="44" t="s">
        <v>54</v>
      </c>
      <c r="N809" s="52" t="s">
        <v>54</v>
      </c>
      <c r="O809" s="76"/>
      <c r="P809" s="44"/>
      <c r="Q809" s="51"/>
      <c r="R809" s="51"/>
      <c r="S809" s="51"/>
      <c r="T809" s="51"/>
      <c r="U809" s="51"/>
      <c r="V809" s="51"/>
      <c r="W809" s="51"/>
      <c r="X809" s="51" t="s">
        <v>54</v>
      </c>
      <c r="Y809" s="50"/>
      <c r="Z809" s="31"/>
      <c r="AA809" s="50"/>
      <c r="AB809" s="31" t="s">
        <v>54</v>
      </c>
      <c r="AC809" s="51" t="s">
        <v>54</v>
      </c>
      <c r="AD809" s="52" t="s">
        <v>54</v>
      </c>
      <c r="AE809" s="44" t="s">
        <v>54</v>
      </c>
      <c r="AF809" s="51"/>
      <c r="AG809" s="52"/>
      <c r="AH809" s="52"/>
      <c r="AI809" s="50" t="s">
        <v>55</v>
      </c>
      <c r="AJ809" s="160">
        <v>802</v>
      </c>
      <c r="AK809" s="128"/>
      <c r="AL809" s="8" t="s">
        <v>2836</v>
      </c>
      <c r="AN809" s="129" t="str">
        <f t="shared" si="25"/>
        <v>No</v>
      </c>
    </row>
    <row r="810" spans="1:40" s="8" customFormat="1" ht="65.25" customHeight="1" x14ac:dyDescent="0.25">
      <c r="A810" s="64"/>
      <c r="B810" s="105" t="s">
        <v>78</v>
      </c>
      <c r="C810" s="106" t="s">
        <v>79</v>
      </c>
      <c r="D810" s="13" t="s">
        <v>74</v>
      </c>
      <c r="E810" s="218" t="s">
        <v>2810</v>
      </c>
      <c r="F810" s="94" t="s">
        <v>2811</v>
      </c>
      <c r="G810" s="44" t="s">
        <v>63</v>
      </c>
      <c r="H810" s="52"/>
      <c r="I810" s="52"/>
      <c r="J810" s="52" t="s">
        <v>64</v>
      </c>
      <c r="K810" s="98" t="str">
        <f t="shared" si="26"/>
        <v>00 72 00</v>
      </c>
      <c r="L810" s="52" t="s">
        <v>57</v>
      </c>
      <c r="M810" s="44" t="s">
        <v>54</v>
      </c>
      <c r="N810" s="52" t="s">
        <v>54</v>
      </c>
      <c r="O810" s="76"/>
      <c r="P810" s="44"/>
      <c r="Q810" s="51"/>
      <c r="R810" s="51"/>
      <c r="S810" s="51"/>
      <c r="T810" s="51"/>
      <c r="U810" s="51"/>
      <c r="V810" s="51"/>
      <c r="W810" s="51"/>
      <c r="X810" s="51" t="s">
        <v>54</v>
      </c>
      <c r="Y810" s="50"/>
      <c r="Z810" s="31"/>
      <c r="AA810" s="50"/>
      <c r="AB810" s="31" t="s">
        <v>54</v>
      </c>
      <c r="AC810" s="51" t="s">
        <v>54</v>
      </c>
      <c r="AD810" s="52" t="s">
        <v>54</v>
      </c>
      <c r="AE810" s="44" t="s">
        <v>54</v>
      </c>
      <c r="AF810" s="57"/>
      <c r="AG810" s="58"/>
      <c r="AH810" s="58"/>
      <c r="AI810" s="50" t="s">
        <v>55</v>
      </c>
      <c r="AJ810" s="160">
        <v>803</v>
      </c>
      <c r="AN810" s="8" t="str">
        <f t="shared" si="25"/>
        <v>No</v>
      </c>
    </row>
    <row r="811" spans="1:40" s="162" customFormat="1" ht="65.25" customHeight="1" x14ac:dyDescent="0.25">
      <c r="A811" s="153"/>
      <c r="B811" s="228" t="s">
        <v>2837</v>
      </c>
      <c r="C811" s="229" t="s">
        <v>2838</v>
      </c>
      <c r="D811" s="230" t="s">
        <v>74</v>
      </c>
      <c r="E811" s="231" t="s">
        <v>2839</v>
      </c>
      <c r="F811" s="232" t="s">
        <v>2840</v>
      </c>
      <c r="G811" s="233" t="s">
        <v>63</v>
      </c>
      <c r="H811" s="234" t="s">
        <v>6497</v>
      </c>
      <c r="I811" s="235"/>
      <c r="J811" s="235" t="s">
        <v>64</v>
      </c>
      <c r="K811" s="236" t="str">
        <f t="shared" si="26"/>
        <v>00 72 00</v>
      </c>
      <c r="L811" s="235" t="s">
        <v>57</v>
      </c>
      <c r="M811" s="240" t="s">
        <v>54</v>
      </c>
      <c r="N811" s="243" t="s">
        <v>54</v>
      </c>
      <c r="O811" s="156"/>
      <c r="P811" s="154"/>
      <c r="Q811" s="157"/>
      <c r="R811" s="157"/>
      <c r="S811" s="157"/>
      <c r="T811" s="157"/>
      <c r="U811" s="157"/>
      <c r="V811" s="157"/>
      <c r="W811" s="157"/>
      <c r="X811" s="241" t="s">
        <v>54</v>
      </c>
      <c r="Y811" s="158"/>
      <c r="Z811" s="159"/>
      <c r="AA811" s="158"/>
      <c r="AB811" s="245" t="s">
        <v>54</v>
      </c>
      <c r="AC811" s="241" t="s">
        <v>54</v>
      </c>
      <c r="AD811" s="243" t="s">
        <v>54</v>
      </c>
      <c r="AE811" s="240" t="s">
        <v>54</v>
      </c>
      <c r="AF811" s="157"/>
      <c r="AG811" s="155"/>
      <c r="AH811" s="155"/>
      <c r="AI811" s="242" t="s">
        <v>55</v>
      </c>
      <c r="AJ811" s="160">
        <v>804</v>
      </c>
      <c r="AK811" s="161"/>
      <c r="AL811" s="162" t="s">
        <v>2841</v>
      </c>
      <c r="AN811" s="163" t="str">
        <f t="shared" si="25"/>
        <v>No</v>
      </c>
    </row>
    <row r="812" spans="1:40" s="8" customFormat="1" ht="65.25" customHeight="1" x14ac:dyDescent="0.25">
      <c r="A812" s="151"/>
      <c r="B812" s="40" t="s">
        <v>2842</v>
      </c>
      <c r="C812" s="37" t="s">
        <v>2843</v>
      </c>
      <c r="D812" s="27" t="s">
        <v>74</v>
      </c>
      <c r="E812" s="218" t="s">
        <v>2844</v>
      </c>
      <c r="F812" s="12" t="s">
        <v>2845</v>
      </c>
      <c r="G812" s="44" t="s">
        <v>63</v>
      </c>
      <c r="H812" s="250"/>
      <c r="I812" s="52"/>
      <c r="J812" s="52" t="s">
        <v>64</v>
      </c>
      <c r="K812" s="98" t="str">
        <f t="shared" si="26"/>
        <v>00 72 00</v>
      </c>
      <c r="L812" s="52" t="s">
        <v>57</v>
      </c>
      <c r="M812" s="44" t="s">
        <v>54</v>
      </c>
      <c r="N812" s="52" t="s">
        <v>54</v>
      </c>
      <c r="O812" s="76"/>
      <c r="P812" s="44"/>
      <c r="Q812" s="51"/>
      <c r="R812" s="51"/>
      <c r="S812" s="51"/>
      <c r="T812" s="51"/>
      <c r="U812" s="51"/>
      <c r="V812" s="51"/>
      <c r="W812" s="51"/>
      <c r="X812" s="51" t="s">
        <v>54</v>
      </c>
      <c r="Y812" s="50"/>
      <c r="Z812" s="31"/>
      <c r="AA812" s="50"/>
      <c r="AB812" s="31" t="s">
        <v>54</v>
      </c>
      <c r="AC812" s="51" t="s">
        <v>54</v>
      </c>
      <c r="AD812" s="52" t="s">
        <v>54</v>
      </c>
      <c r="AE812" s="44" t="s">
        <v>54</v>
      </c>
      <c r="AF812" s="51"/>
      <c r="AG812" s="52"/>
      <c r="AH812" s="52"/>
      <c r="AI812" s="50" t="s">
        <v>55</v>
      </c>
      <c r="AJ812" s="160">
        <v>805</v>
      </c>
      <c r="AK812" s="128"/>
      <c r="AL812" s="8" t="s">
        <v>2846</v>
      </c>
      <c r="AN812" s="129" t="str">
        <f t="shared" si="25"/>
        <v>No</v>
      </c>
    </row>
    <row r="813" spans="1:40" s="162" customFormat="1" ht="65.25" customHeight="1" x14ac:dyDescent="0.25">
      <c r="A813" s="153"/>
      <c r="B813" s="228" t="s">
        <v>2847</v>
      </c>
      <c r="C813" s="229" t="s">
        <v>2848</v>
      </c>
      <c r="D813" s="230" t="s">
        <v>74</v>
      </c>
      <c r="E813" s="231" t="s">
        <v>2849</v>
      </c>
      <c r="F813" s="232" t="s">
        <v>2850</v>
      </c>
      <c r="G813" s="233" t="s">
        <v>63</v>
      </c>
      <c r="H813" s="234" t="s">
        <v>6497</v>
      </c>
      <c r="I813" s="235"/>
      <c r="J813" s="235" t="s">
        <v>64</v>
      </c>
      <c r="K813" s="236" t="str">
        <f t="shared" si="26"/>
        <v>00 72 00</v>
      </c>
      <c r="L813" s="235" t="s">
        <v>57</v>
      </c>
      <c r="M813" s="240" t="s">
        <v>54</v>
      </c>
      <c r="N813" s="243" t="s">
        <v>54</v>
      </c>
      <c r="O813" s="156"/>
      <c r="P813" s="154"/>
      <c r="Q813" s="157"/>
      <c r="R813" s="157"/>
      <c r="S813" s="157"/>
      <c r="T813" s="157"/>
      <c r="U813" s="157"/>
      <c r="V813" s="157"/>
      <c r="W813" s="157"/>
      <c r="X813" s="241" t="s">
        <v>54</v>
      </c>
      <c r="Y813" s="158"/>
      <c r="Z813" s="159"/>
      <c r="AA813" s="158"/>
      <c r="AB813" s="245" t="s">
        <v>54</v>
      </c>
      <c r="AC813" s="241" t="s">
        <v>54</v>
      </c>
      <c r="AD813" s="243" t="s">
        <v>54</v>
      </c>
      <c r="AE813" s="240" t="s">
        <v>54</v>
      </c>
      <c r="AF813" s="157"/>
      <c r="AG813" s="155"/>
      <c r="AH813" s="155"/>
      <c r="AI813" s="242" t="s">
        <v>55</v>
      </c>
      <c r="AJ813" s="160">
        <v>806</v>
      </c>
      <c r="AK813" s="161"/>
      <c r="AL813" s="162" t="s">
        <v>2851</v>
      </c>
      <c r="AN813" s="163" t="str">
        <f t="shared" si="25"/>
        <v>No</v>
      </c>
    </row>
    <row r="814" spans="1:40" s="8" customFormat="1" ht="65.25" customHeight="1" x14ac:dyDescent="0.25">
      <c r="A814" s="151"/>
      <c r="B814" s="40" t="s">
        <v>2852</v>
      </c>
      <c r="C814" s="37" t="s">
        <v>2853</v>
      </c>
      <c r="D814" s="27" t="s">
        <v>74</v>
      </c>
      <c r="E814" s="218" t="s">
        <v>2854</v>
      </c>
      <c r="F814" s="12" t="s">
        <v>2840</v>
      </c>
      <c r="G814" s="44" t="s">
        <v>63</v>
      </c>
      <c r="H814" s="250"/>
      <c r="I814" s="52"/>
      <c r="J814" s="52" t="s">
        <v>64</v>
      </c>
      <c r="K814" s="98" t="str">
        <f t="shared" si="26"/>
        <v>00 72 00</v>
      </c>
      <c r="L814" s="52" t="s">
        <v>57</v>
      </c>
      <c r="M814" s="44" t="s">
        <v>54</v>
      </c>
      <c r="N814" s="52" t="s">
        <v>54</v>
      </c>
      <c r="O814" s="76"/>
      <c r="P814" s="44"/>
      <c r="Q814" s="51"/>
      <c r="R814" s="51"/>
      <c r="S814" s="51"/>
      <c r="T814" s="51"/>
      <c r="U814" s="51"/>
      <c r="V814" s="51"/>
      <c r="W814" s="51"/>
      <c r="X814" s="51" t="s">
        <v>54</v>
      </c>
      <c r="Y814" s="50"/>
      <c r="Z814" s="31"/>
      <c r="AA814" s="50"/>
      <c r="AB814" s="31" t="s">
        <v>54</v>
      </c>
      <c r="AC814" s="51" t="s">
        <v>54</v>
      </c>
      <c r="AD814" s="52" t="s">
        <v>54</v>
      </c>
      <c r="AE814" s="44" t="s">
        <v>54</v>
      </c>
      <c r="AF814" s="51"/>
      <c r="AG814" s="52"/>
      <c r="AH814" s="52"/>
      <c r="AI814" s="50" t="s">
        <v>55</v>
      </c>
      <c r="AJ814" s="160">
        <v>807</v>
      </c>
      <c r="AK814" s="128"/>
      <c r="AL814" s="8" t="s">
        <v>2855</v>
      </c>
      <c r="AN814" s="129" t="str">
        <f t="shared" si="25"/>
        <v>No</v>
      </c>
    </row>
    <row r="815" spans="1:40" s="8" customFormat="1" ht="65.25" customHeight="1" x14ac:dyDescent="0.25">
      <c r="A815" s="151"/>
      <c r="B815" s="40" t="s">
        <v>2856</v>
      </c>
      <c r="C815" s="37" t="s">
        <v>2857</v>
      </c>
      <c r="D815" s="27" t="s">
        <v>74</v>
      </c>
      <c r="E815" s="218" t="s">
        <v>2858</v>
      </c>
      <c r="F815" s="12" t="s">
        <v>2859</v>
      </c>
      <c r="G815" s="44" t="s">
        <v>63</v>
      </c>
      <c r="H815" s="250"/>
      <c r="I815" s="52"/>
      <c r="J815" s="52" t="s">
        <v>64</v>
      </c>
      <c r="K815" s="98" t="str">
        <f t="shared" si="26"/>
        <v>00 72 00</v>
      </c>
      <c r="L815" s="52" t="s">
        <v>57</v>
      </c>
      <c r="M815" s="44" t="s">
        <v>54</v>
      </c>
      <c r="N815" s="52" t="s">
        <v>54</v>
      </c>
      <c r="O815" s="76"/>
      <c r="P815" s="44"/>
      <c r="Q815" s="51"/>
      <c r="R815" s="51"/>
      <c r="S815" s="51"/>
      <c r="T815" s="51"/>
      <c r="U815" s="51"/>
      <c r="V815" s="51"/>
      <c r="W815" s="51"/>
      <c r="X815" s="51" t="s">
        <v>54</v>
      </c>
      <c r="Y815" s="50"/>
      <c r="Z815" s="31"/>
      <c r="AA815" s="50"/>
      <c r="AB815" s="31" t="s">
        <v>54</v>
      </c>
      <c r="AC815" s="51" t="s">
        <v>54</v>
      </c>
      <c r="AD815" s="52" t="s">
        <v>54</v>
      </c>
      <c r="AE815" s="44" t="s">
        <v>54</v>
      </c>
      <c r="AF815" s="51"/>
      <c r="AG815" s="52"/>
      <c r="AH815" s="52"/>
      <c r="AI815" s="50" t="s">
        <v>55</v>
      </c>
      <c r="AJ815" s="160">
        <v>808</v>
      </c>
      <c r="AK815" s="128"/>
      <c r="AL815" s="8" t="s">
        <v>2860</v>
      </c>
      <c r="AN815" s="129" t="str">
        <f t="shared" si="25"/>
        <v>No</v>
      </c>
    </row>
    <row r="816" spans="1:40" s="8" customFormat="1" ht="65.25" customHeight="1" x14ac:dyDescent="0.25">
      <c r="A816" s="151"/>
      <c r="B816" s="40" t="s">
        <v>2861</v>
      </c>
      <c r="C816" s="37" t="s">
        <v>2862</v>
      </c>
      <c r="D816" s="27" t="s">
        <v>74</v>
      </c>
      <c r="E816" s="218" t="s">
        <v>2863</v>
      </c>
      <c r="F816" s="12" t="s">
        <v>2864</v>
      </c>
      <c r="G816" s="44" t="s">
        <v>63</v>
      </c>
      <c r="H816" s="250"/>
      <c r="I816" s="52"/>
      <c r="J816" s="52" t="s">
        <v>70</v>
      </c>
      <c r="K816" s="98" t="str">
        <f t="shared" si="26"/>
        <v>00 72 00</v>
      </c>
      <c r="L816" s="52" t="s">
        <v>57</v>
      </c>
      <c r="M816" s="44" t="s">
        <v>54</v>
      </c>
      <c r="N816" s="52" t="s">
        <v>54</v>
      </c>
      <c r="O816" s="76"/>
      <c r="P816" s="44"/>
      <c r="Q816" s="51"/>
      <c r="R816" s="51"/>
      <c r="S816" s="51"/>
      <c r="T816" s="51"/>
      <c r="U816" s="51"/>
      <c r="V816" s="51"/>
      <c r="W816" s="51"/>
      <c r="X816" s="51" t="s">
        <v>54</v>
      </c>
      <c r="Y816" s="50"/>
      <c r="Z816" s="31"/>
      <c r="AA816" s="50"/>
      <c r="AB816" s="31" t="s">
        <v>54</v>
      </c>
      <c r="AC816" s="51" t="s">
        <v>54</v>
      </c>
      <c r="AD816" s="52" t="s">
        <v>54</v>
      </c>
      <c r="AE816" s="44" t="s">
        <v>54</v>
      </c>
      <c r="AF816" s="51"/>
      <c r="AG816" s="52"/>
      <c r="AH816" s="52"/>
      <c r="AI816" s="50" t="s">
        <v>55</v>
      </c>
      <c r="AJ816" s="160">
        <v>809</v>
      </c>
      <c r="AK816" s="128"/>
      <c r="AL816" s="8" t="s">
        <v>2865</v>
      </c>
      <c r="AN816" s="129" t="str">
        <f t="shared" si="25"/>
        <v>No</v>
      </c>
    </row>
    <row r="817" spans="1:40" s="162" customFormat="1" ht="65.25" customHeight="1" x14ac:dyDescent="0.25">
      <c r="A817" s="153"/>
      <c r="B817" s="228" t="s">
        <v>2866</v>
      </c>
      <c r="C817" s="229" t="s">
        <v>2867</v>
      </c>
      <c r="D817" s="230" t="s">
        <v>74</v>
      </c>
      <c r="E817" s="231" t="s">
        <v>2868</v>
      </c>
      <c r="F817" s="232" t="s">
        <v>2869</v>
      </c>
      <c r="G817" s="233" t="s">
        <v>51</v>
      </c>
      <c r="H817" s="234" t="s">
        <v>6497</v>
      </c>
      <c r="I817" s="235"/>
      <c r="J817" s="235" t="s">
        <v>64</v>
      </c>
      <c r="K817" s="236" t="str">
        <f t="shared" si="26"/>
        <v>00 22 00</v>
      </c>
      <c r="L817" s="235" t="s">
        <v>684</v>
      </c>
      <c r="M817" s="240" t="s">
        <v>54</v>
      </c>
      <c r="N817" s="243" t="s">
        <v>54</v>
      </c>
      <c r="O817" s="156"/>
      <c r="P817" s="154"/>
      <c r="Q817" s="157"/>
      <c r="R817" s="157"/>
      <c r="S817" s="157"/>
      <c r="T817" s="157"/>
      <c r="U817" s="157"/>
      <c r="V817" s="157"/>
      <c r="W817" s="157"/>
      <c r="X817" s="241" t="s">
        <v>54</v>
      </c>
      <c r="Y817" s="158"/>
      <c r="Z817" s="159"/>
      <c r="AA817" s="158"/>
      <c r="AB817" s="245" t="s">
        <v>54</v>
      </c>
      <c r="AC817" s="241" t="s">
        <v>54</v>
      </c>
      <c r="AD817" s="243" t="s">
        <v>54</v>
      </c>
      <c r="AE817" s="240" t="s">
        <v>54</v>
      </c>
      <c r="AF817" s="157"/>
      <c r="AG817" s="155"/>
      <c r="AH817" s="155"/>
      <c r="AI817" s="242" t="s">
        <v>55</v>
      </c>
      <c r="AJ817" s="160">
        <v>810</v>
      </c>
      <c r="AK817" s="161"/>
      <c r="AL817" s="162" t="s">
        <v>2870</v>
      </c>
      <c r="AN817" s="163" t="str">
        <f t="shared" si="25"/>
        <v>No</v>
      </c>
    </row>
    <row r="818" spans="1:40" s="8" customFormat="1" ht="65.25" customHeight="1" x14ac:dyDescent="0.25">
      <c r="A818" s="151"/>
      <c r="B818" s="40" t="s">
        <v>2871</v>
      </c>
      <c r="C818" s="37" t="s">
        <v>2872</v>
      </c>
      <c r="D818" s="27" t="s">
        <v>74</v>
      </c>
      <c r="E818" s="218" t="s">
        <v>2873</v>
      </c>
      <c r="F818" s="12" t="s">
        <v>2840</v>
      </c>
      <c r="G818" s="44" t="s">
        <v>63</v>
      </c>
      <c r="H818" s="250"/>
      <c r="I818" s="52"/>
      <c r="J818" s="52" t="s">
        <v>64</v>
      </c>
      <c r="K818" s="98" t="str">
        <f t="shared" si="26"/>
        <v>00 72 00</v>
      </c>
      <c r="L818" s="52" t="s">
        <v>57</v>
      </c>
      <c r="M818" s="44" t="s">
        <v>54</v>
      </c>
      <c r="N818" s="52" t="s">
        <v>54</v>
      </c>
      <c r="O818" s="76"/>
      <c r="P818" s="44"/>
      <c r="Q818" s="51"/>
      <c r="R818" s="51"/>
      <c r="S818" s="51"/>
      <c r="T818" s="51"/>
      <c r="U818" s="51"/>
      <c r="V818" s="51"/>
      <c r="W818" s="51"/>
      <c r="X818" s="51" t="s">
        <v>54</v>
      </c>
      <c r="Y818" s="50"/>
      <c r="Z818" s="31"/>
      <c r="AA818" s="50"/>
      <c r="AB818" s="31" t="s">
        <v>54</v>
      </c>
      <c r="AC818" s="51" t="s">
        <v>54</v>
      </c>
      <c r="AD818" s="52" t="s">
        <v>54</v>
      </c>
      <c r="AE818" s="44" t="s">
        <v>54</v>
      </c>
      <c r="AF818" s="51"/>
      <c r="AG818" s="52"/>
      <c r="AH818" s="52"/>
      <c r="AI818" s="50" t="s">
        <v>55</v>
      </c>
      <c r="AJ818" s="160">
        <v>811</v>
      </c>
      <c r="AK818" s="128"/>
      <c r="AL818" s="8" t="s">
        <v>2874</v>
      </c>
      <c r="AN818" s="129" t="str">
        <f t="shared" si="25"/>
        <v>No</v>
      </c>
    </row>
    <row r="819" spans="1:40" s="8" customFormat="1" ht="65.25" customHeight="1" x14ac:dyDescent="0.25">
      <c r="A819" s="151"/>
      <c r="B819" s="40" t="s">
        <v>2875</v>
      </c>
      <c r="C819" s="37" t="s">
        <v>2876</v>
      </c>
      <c r="D819" s="27" t="s">
        <v>74</v>
      </c>
      <c r="E819" s="218" t="s">
        <v>2877</v>
      </c>
      <c r="F819" s="12" t="s">
        <v>2878</v>
      </c>
      <c r="G819" s="44" t="s">
        <v>63</v>
      </c>
      <c r="H819" s="250"/>
      <c r="I819" s="52"/>
      <c r="J819" s="52" t="s">
        <v>64</v>
      </c>
      <c r="K819" s="98" t="str">
        <f t="shared" si="26"/>
        <v>00 72 00</v>
      </c>
      <c r="L819" s="52" t="s">
        <v>57</v>
      </c>
      <c r="M819" s="44" t="s">
        <v>54</v>
      </c>
      <c r="N819" s="52" t="s">
        <v>54</v>
      </c>
      <c r="O819" s="76"/>
      <c r="P819" s="44"/>
      <c r="Q819" s="51"/>
      <c r="R819" s="51"/>
      <c r="S819" s="51"/>
      <c r="T819" s="51"/>
      <c r="U819" s="51"/>
      <c r="V819" s="51"/>
      <c r="W819" s="51"/>
      <c r="X819" s="51" t="s">
        <v>54</v>
      </c>
      <c r="Y819" s="50"/>
      <c r="Z819" s="31"/>
      <c r="AA819" s="50"/>
      <c r="AB819" s="31" t="s">
        <v>54</v>
      </c>
      <c r="AC819" s="51" t="s">
        <v>54</v>
      </c>
      <c r="AD819" s="52" t="s">
        <v>54</v>
      </c>
      <c r="AE819" s="44" t="s">
        <v>54</v>
      </c>
      <c r="AF819" s="51"/>
      <c r="AG819" s="52"/>
      <c r="AH819" s="52"/>
      <c r="AI819" s="50" t="s">
        <v>55</v>
      </c>
      <c r="AJ819" s="160">
        <v>812</v>
      </c>
      <c r="AK819" s="128"/>
      <c r="AL819" s="8" t="s">
        <v>2879</v>
      </c>
      <c r="AN819" s="129" t="str">
        <f t="shared" si="25"/>
        <v>No</v>
      </c>
    </row>
    <row r="820" spans="1:40" s="8" customFormat="1" ht="65.25" customHeight="1" x14ac:dyDescent="0.25">
      <c r="A820" s="151"/>
      <c r="B820" s="40" t="s">
        <v>2880</v>
      </c>
      <c r="C820" s="37" t="s">
        <v>2881</v>
      </c>
      <c r="D820" s="27" t="s">
        <v>2326</v>
      </c>
      <c r="E820" s="218" t="s">
        <v>2882</v>
      </c>
      <c r="F820" s="12" t="s">
        <v>2883</v>
      </c>
      <c r="G820" s="44" t="s">
        <v>63</v>
      </c>
      <c r="H820" s="250"/>
      <c r="I820" s="52"/>
      <c r="J820" s="52" t="s">
        <v>64</v>
      </c>
      <c r="K820" s="98" t="str">
        <f t="shared" si="26"/>
        <v>00 72 00</v>
      </c>
      <c r="L820" s="52" t="s">
        <v>57</v>
      </c>
      <c r="M820" s="44" t="s">
        <v>54</v>
      </c>
      <c r="N820" s="52" t="s">
        <v>54</v>
      </c>
      <c r="O820" s="76"/>
      <c r="P820" s="44"/>
      <c r="Q820" s="51"/>
      <c r="R820" s="51"/>
      <c r="S820" s="51"/>
      <c r="T820" s="51"/>
      <c r="U820" s="51"/>
      <c r="V820" s="51"/>
      <c r="W820" s="51"/>
      <c r="X820" s="51" t="s">
        <v>54</v>
      </c>
      <c r="Y820" s="50"/>
      <c r="Z820" s="31"/>
      <c r="AA820" s="50"/>
      <c r="AB820" s="31" t="s">
        <v>54</v>
      </c>
      <c r="AC820" s="51" t="s">
        <v>54</v>
      </c>
      <c r="AD820" s="52" t="s">
        <v>54</v>
      </c>
      <c r="AE820" s="44" t="s">
        <v>54</v>
      </c>
      <c r="AF820" s="51"/>
      <c r="AG820" s="52"/>
      <c r="AH820" s="52"/>
      <c r="AI820" s="50" t="s">
        <v>55</v>
      </c>
      <c r="AJ820" s="160">
        <v>813</v>
      </c>
      <c r="AK820" s="128"/>
      <c r="AL820" s="8" t="s">
        <v>2884</v>
      </c>
      <c r="AN820" s="129" t="str">
        <f t="shared" si="25"/>
        <v>No</v>
      </c>
    </row>
    <row r="821" spans="1:40" s="162" customFormat="1" ht="65.25" customHeight="1" x14ac:dyDescent="0.25">
      <c r="A821" s="153"/>
      <c r="B821" s="228" t="s">
        <v>2885</v>
      </c>
      <c r="C821" s="229" t="s">
        <v>2886</v>
      </c>
      <c r="D821" s="230" t="s">
        <v>74</v>
      </c>
      <c r="E821" s="231" t="s">
        <v>2887</v>
      </c>
      <c r="F821" s="232" t="s">
        <v>2888</v>
      </c>
      <c r="G821" s="233" t="s">
        <v>63</v>
      </c>
      <c r="H821" s="234" t="s">
        <v>6497</v>
      </c>
      <c r="I821" s="235"/>
      <c r="J821" s="235" t="s">
        <v>64</v>
      </c>
      <c r="K821" s="236" t="str">
        <f t="shared" si="26"/>
        <v>00 72 00</v>
      </c>
      <c r="L821" s="235" t="s">
        <v>57</v>
      </c>
      <c r="M821" s="240" t="s">
        <v>54</v>
      </c>
      <c r="N821" s="243" t="s">
        <v>54</v>
      </c>
      <c r="O821" s="156"/>
      <c r="P821" s="154"/>
      <c r="Q821" s="157"/>
      <c r="R821" s="157"/>
      <c r="S821" s="157"/>
      <c r="T821" s="157"/>
      <c r="U821" s="157"/>
      <c r="V821" s="157"/>
      <c r="W821" s="157"/>
      <c r="X821" s="241" t="s">
        <v>54</v>
      </c>
      <c r="Y821" s="158"/>
      <c r="Z821" s="159"/>
      <c r="AA821" s="158"/>
      <c r="AB821" s="245" t="s">
        <v>54</v>
      </c>
      <c r="AC821" s="241" t="s">
        <v>54</v>
      </c>
      <c r="AD821" s="243" t="s">
        <v>54</v>
      </c>
      <c r="AE821" s="240" t="s">
        <v>54</v>
      </c>
      <c r="AF821" s="157"/>
      <c r="AG821" s="155"/>
      <c r="AH821" s="155"/>
      <c r="AI821" s="242" t="s">
        <v>55</v>
      </c>
      <c r="AJ821" s="160">
        <v>814</v>
      </c>
      <c r="AK821" s="161"/>
      <c r="AL821" s="162" t="s">
        <v>2889</v>
      </c>
      <c r="AN821" s="163" t="str">
        <f t="shared" si="25"/>
        <v>No</v>
      </c>
    </row>
    <row r="822" spans="1:40" s="162" customFormat="1" ht="65.25" customHeight="1" x14ac:dyDescent="0.25">
      <c r="A822" s="153"/>
      <c r="B822" s="228" t="s">
        <v>2890</v>
      </c>
      <c r="C822" s="229" t="s">
        <v>2891</v>
      </c>
      <c r="D822" s="230" t="s">
        <v>74</v>
      </c>
      <c r="E822" s="231" t="s">
        <v>2892</v>
      </c>
      <c r="F822" s="232" t="s">
        <v>2893</v>
      </c>
      <c r="G822" s="233" t="s">
        <v>63</v>
      </c>
      <c r="H822" s="234" t="s">
        <v>6497</v>
      </c>
      <c r="I822" s="235"/>
      <c r="J822" s="235" t="s">
        <v>64</v>
      </c>
      <c r="K822" s="236" t="str">
        <f t="shared" si="26"/>
        <v>00 72 00</v>
      </c>
      <c r="L822" s="235" t="s">
        <v>57</v>
      </c>
      <c r="M822" s="240" t="s">
        <v>54</v>
      </c>
      <c r="N822" s="243" t="s">
        <v>54</v>
      </c>
      <c r="O822" s="156"/>
      <c r="P822" s="154"/>
      <c r="Q822" s="157"/>
      <c r="R822" s="157"/>
      <c r="S822" s="157"/>
      <c r="T822" s="157"/>
      <c r="U822" s="157"/>
      <c r="V822" s="157"/>
      <c r="W822" s="157"/>
      <c r="X822" s="241" t="s">
        <v>54</v>
      </c>
      <c r="Y822" s="158"/>
      <c r="Z822" s="159"/>
      <c r="AA822" s="158"/>
      <c r="AB822" s="245" t="s">
        <v>54</v>
      </c>
      <c r="AC822" s="241" t="s">
        <v>54</v>
      </c>
      <c r="AD822" s="243" t="s">
        <v>54</v>
      </c>
      <c r="AE822" s="240" t="s">
        <v>54</v>
      </c>
      <c r="AF822" s="157"/>
      <c r="AG822" s="155"/>
      <c r="AH822" s="155"/>
      <c r="AI822" s="242" t="s">
        <v>55</v>
      </c>
      <c r="AJ822" s="160">
        <v>815</v>
      </c>
      <c r="AK822" s="161"/>
      <c r="AL822" s="162" t="s">
        <v>2894</v>
      </c>
      <c r="AN822" s="163" t="str">
        <f t="shared" si="25"/>
        <v>No</v>
      </c>
    </row>
    <row r="823" spans="1:40" s="162" customFormat="1" ht="65.25" customHeight="1" x14ac:dyDescent="0.25">
      <c r="A823" s="153"/>
      <c r="B823" s="228" t="s">
        <v>2895</v>
      </c>
      <c r="C823" s="229" t="s">
        <v>2896</v>
      </c>
      <c r="D823" s="230" t="s">
        <v>74</v>
      </c>
      <c r="E823" s="231" t="s">
        <v>2897</v>
      </c>
      <c r="F823" s="232" t="s">
        <v>2898</v>
      </c>
      <c r="G823" s="233" t="s">
        <v>63</v>
      </c>
      <c r="H823" s="234" t="s">
        <v>6497</v>
      </c>
      <c r="I823" s="235"/>
      <c r="J823" s="235" t="s">
        <v>64</v>
      </c>
      <c r="K823" s="236" t="str">
        <f t="shared" si="26"/>
        <v>00 72 00</v>
      </c>
      <c r="L823" s="235" t="s">
        <v>57</v>
      </c>
      <c r="M823" s="240" t="s">
        <v>54</v>
      </c>
      <c r="N823" s="243" t="s">
        <v>54</v>
      </c>
      <c r="O823" s="156"/>
      <c r="P823" s="154"/>
      <c r="Q823" s="157"/>
      <c r="R823" s="157"/>
      <c r="S823" s="157"/>
      <c r="T823" s="157"/>
      <c r="U823" s="157"/>
      <c r="V823" s="157"/>
      <c r="W823" s="157"/>
      <c r="X823" s="241" t="s">
        <v>54</v>
      </c>
      <c r="Y823" s="158"/>
      <c r="Z823" s="159"/>
      <c r="AA823" s="158"/>
      <c r="AB823" s="245" t="s">
        <v>54</v>
      </c>
      <c r="AC823" s="241" t="s">
        <v>54</v>
      </c>
      <c r="AD823" s="243" t="s">
        <v>54</v>
      </c>
      <c r="AE823" s="240" t="s">
        <v>54</v>
      </c>
      <c r="AF823" s="157"/>
      <c r="AG823" s="155"/>
      <c r="AH823" s="155"/>
      <c r="AI823" s="242" t="s">
        <v>55</v>
      </c>
      <c r="AJ823" s="160">
        <v>816</v>
      </c>
      <c r="AK823" s="161"/>
      <c r="AL823" s="162" t="s">
        <v>2899</v>
      </c>
      <c r="AN823" s="163" t="str">
        <f t="shared" si="25"/>
        <v>No</v>
      </c>
    </row>
    <row r="824" spans="1:40" s="162" customFormat="1" ht="65.25" customHeight="1" x14ac:dyDescent="0.25">
      <c r="A824" s="153"/>
      <c r="B824" s="228" t="s">
        <v>2900</v>
      </c>
      <c r="C824" s="229" t="s">
        <v>2901</v>
      </c>
      <c r="D824" s="230" t="s">
        <v>74</v>
      </c>
      <c r="E824" s="231" t="s">
        <v>2902</v>
      </c>
      <c r="F824" s="232" t="s">
        <v>2840</v>
      </c>
      <c r="G824" s="233" t="s">
        <v>63</v>
      </c>
      <c r="H824" s="234" t="s">
        <v>6497</v>
      </c>
      <c r="I824" s="235"/>
      <c r="J824" s="235" t="s">
        <v>64</v>
      </c>
      <c r="K824" s="236" t="str">
        <f t="shared" si="26"/>
        <v>00 72 00</v>
      </c>
      <c r="L824" s="235" t="s">
        <v>57</v>
      </c>
      <c r="M824" s="240" t="s">
        <v>54</v>
      </c>
      <c r="N824" s="243" t="s">
        <v>54</v>
      </c>
      <c r="O824" s="156"/>
      <c r="P824" s="154"/>
      <c r="Q824" s="157"/>
      <c r="R824" s="157"/>
      <c r="S824" s="157"/>
      <c r="T824" s="157"/>
      <c r="U824" s="157"/>
      <c r="V824" s="157"/>
      <c r="W824" s="157"/>
      <c r="X824" s="241" t="s">
        <v>54</v>
      </c>
      <c r="Y824" s="158"/>
      <c r="Z824" s="159"/>
      <c r="AA824" s="158"/>
      <c r="AB824" s="245" t="s">
        <v>54</v>
      </c>
      <c r="AC824" s="241" t="s">
        <v>54</v>
      </c>
      <c r="AD824" s="243" t="s">
        <v>54</v>
      </c>
      <c r="AE824" s="240" t="s">
        <v>54</v>
      </c>
      <c r="AF824" s="157"/>
      <c r="AG824" s="155"/>
      <c r="AH824" s="155"/>
      <c r="AI824" s="242" t="s">
        <v>55</v>
      </c>
      <c r="AJ824" s="160">
        <v>817</v>
      </c>
      <c r="AK824" s="161"/>
      <c r="AL824" s="162" t="s">
        <v>2903</v>
      </c>
      <c r="AN824" s="163" t="str">
        <f t="shared" si="25"/>
        <v>No</v>
      </c>
    </row>
    <row r="825" spans="1:40" s="162" customFormat="1" ht="65.25" customHeight="1" x14ac:dyDescent="0.25">
      <c r="A825" s="153"/>
      <c r="B825" s="228" t="s">
        <v>2904</v>
      </c>
      <c r="C825" s="229" t="s">
        <v>2905</v>
      </c>
      <c r="D825" s="230" t="s">
        <v>74</v>
      </c>
      <c r="E825" s="231" t="s">
        <v>2906</v>
      </c>
      <c r="F825" s="232" t="s">
        <v>2907</v>
      </c>
      <c r="G825" s="233" t="s">
        <v>63</v>
      </c>
      <c r="H825" s="234" t="s">
        <v>6497</v>
      </c>
      <c r="I825" s="235"/>
      <c r="J825" s="235" t="s">
        <v>64</v>
      </c>
      <c r="K825" s="236" t="str">
        <f t="shared" si="26"/>
        <v>00 72 00</v>
      </c>
      <c r="L825" s="235" t="s">
        <v>57</v>
      </c>
      <c r="M825" s="240" t="s">
        <v>54</v>
      </c>
      <c r="N825" s="243" t="s">
        <v>54</v>
      </c>
      <c r="O825" s="156"/>
      <c r="P825" s="154"/>
      <c r="Q825" s="157"/>
      <c r="R825" s="157"/>
      <c r="S825" s="157"/>
      <c r="T825" s="157"/>
      <c r="U825" s="157"/>
      <c r="V825" s="157"/>
      <c r="W825" s="157"/>
      <c r="X825" s="241" t="s">
        <v>54</v>
      </c>
      <c r="Y825" s="158"/>
      <c r="Z825" s="159"/>
      <c r="AA825" s="158"/>
      <c r="AB825" s="245" t="s">
        <v>54</v>
      </c>
      <c r="AC825" s="241" t="s">
        <v>54</v>
      </c>
      <c r="AD825" s="243" t="s">
        <v>54</v>
      </c>
      <c r="AE825" s="240" t="s">
        <v>54</v>
      </c>
      <c r="AF825" s="157"/>
      <c r="AG825" s="155"/>
      <c r="AH825" s="155"/>
      <c r="AI825" s="242" t="s">
        <v>55</v>
      </c>
      <c r="AJ825" s="160">
        <v>818</v>
      </c>
      <c r="AK825" s="161"/>
      <c r="AL825" s="162" t="s">
        <v>2908</v>
      </c>
      <c r="AN825" s="163" t="str">
        <f t="shared" si="25"/>
        <v>No</v>
      </c>
    </row>
    <row r="826" spans="1:40" s="8" customFormat="1" ht="65.25" customHeight="1" x14ac:dyDescent="0.25">
      <c r="A826" s="151"/>
      <c r="B826" s="40" t="s">
        <v>2909</v>
      </c>
      <c r="C826" s="37" t="s">
        <v>2910</v>
      </c>
      <c r="D826" s="27" t="s">
        <v>2767</v>
      </c>
      <c r="E826" s="218" t="s">
        <v>2911</v>
      </c>
      <c r="F826" s="12" t="s">
        <v>2912</v>
      </c>
      <c r="G826" s="44" t="s">
        <v>63</v>
      </c>
      <c r="H826" s="250"/>
      <c r="I826" s="52"/>
      <c r="J826" s="52" t="s">
        <v>64</v>
      </c>
      <c r="K826" s="98" t="str">
        <f t="shared" si="26"/>
        <v>00 73 00</v>
      </c>
      <c r="L826" s="52" t="s">
        <v>504</v>
      </c>
      <c r="M826" s="44" t="s">
        <v>54</v>
      </c>
      <c r="N826" s="52"/>
      <c r="O826" s="76"/>
      <c r="P826" s="44" t="s">
        <v>54</v>
      </c>
      <c r="Q826" s="51"/>
      <c r="R826" s="51"/>
      <c r="S826" s="51"/>
      <c r="T826" s="51" t="s">
        <v>54</v>
      </c>
      <c r="U826" s="51"/>
      <c r="V826" s="51"/>
      <c r="W826" s="51"/>
      <c r="X826" s="51"/>
      <c r="Y826" s="50"/>
      <c r="Z826" s="31"/>
      <c r="AA826" s="50"/>
      <c r="AB826" s="31" t="s">
        <v>54</v>
      </c>
      <c r="AC826" s="51" t="s">
        <v>54</v>
      </c>
      <c r="AD826" s="52" t="s">
        <v>54</v>
      </c>
      <c r="AE826" s="44" t="s">
        <v>54</v>
      </c>
      <c r="AF826" s="51"/>
      <c r="AG826" s="52"/>
      <c r="AH826" s="52"/>
      <c r="AI826" s="50" t="s">
        <v>55</v>
      </c>
      <c r="AJ826" s="160">
        <v>819</v>
      </c>
      <c r="AK826" s="128"/>
      <c r="AL826" s="8" t="s">
        <v>2913</v>
      </c>
      <c r="AN826" s="129" t="str">
        <f t="shared" si="25"/>
        <v>No</v>
      </c>
    </row>
    <row r="827" spans="1:40" s="8" customFormat="1" ht="65.25" customHeight="1" x14ac:dyDescent="0.25">
      <c r="A827" s="151"/>
      <c r="B827" s="40" t="s">
        <v>2914</v>
      </c>
      <c r="C827" s="37" t="s">
        <v>2915</v>
      </c>
      <c r="D827" s="27" t="s">
        <v>2767</v>
      </c>
      <c r="E827" s="218" t="s">
        <v>2916</v>
      </c>
      <c r="F827" s="12" t="s">
        <v>2917</v>
      </c>
      <c r="G827" s="44" t="s">
        <v>63</v>
      </c>
      <c r="H827" s="250"/>
      <c r="I827" s="52"/>
      <c r="J827" s="52" t="s">
        <v>64</v>
      </c>
      <c r="K827" s="98" t="str">
        <f t="shared" si="26"/>
        <v>00 73 00</v>
      </c>
      <c r="L827" s="52" t="s">
        <v>504</v>
      </c>
      <c r="M827" s="44" t="s">
        <v>54</v>
      </c>
      <c r="N827" s="52"/>
      <c r="O827" s="76"/>
      <c r="P827" s="44" t="s">
        <v>54</v>
      </c>
      <c r="Q827" s="51"/>
      <c r="R827" s="51"/>
      <c r="S827" s="51"/>
      <c r="T827" s="51" t="s">
        <v>54</v>
      </c>
      <c r="U827" s="51"/>
      <c r="V827" s="51"/>
      <c r="W827" s="51"/>
      <c r="X827" s="51"/>
      <c r="Y827" s="50"/>
      <c r="Z827" s="31"/>
      <c r="AA827" s="50"/>
      <c r="AB827" s="31" t="s">
        <v>54</v>
      </c>
      <c r="AC827" s="51" t="s">
        <v>54</v>
      </c>
      <c r="AD827" s="52" t="s">
        <v>54</v>
      </c>
      <c r="AE827" s="44" t="s">
        <v>54</v>
      </c>
      <c r="AF827" s="51"/>
      <c r="AG827" s="52"/>
      <c r="AH827" s="52"/>
      <c r="AI827" s="50" t="s">
        <v>55</v>
      </c>
      <c r="AJ827" s="160">
        <v>820</v>
      </c>
      <c r="AK827" s="128"/>
      <c r="AL827" s="8" t="s">
        <v>2918</v>
      </c>
      <c r="AN827" s="129" t="str">
        <f t="shared" si="25"/>
        <v>No</v>
      </c>
    </row>
    <row r="828" spans="1:40" s="8" customFormat="1" ht="65.25" customHeight="1" x14ac:dyDescent="0.25">
      <c r="A828" s="151"/>
      <c r="B828" s="40" t="s">
        <v>2919</v>
      </c>
      <c r="C828" s="37" t="s">
        <v>2920</v>
      </c>
      <c r="D828" s="27" t="s">
        <v>2767</v>
      </c>
      <c r="E828" s="218" t="s">
        <v>2921</v>
      </c>
      <c r="F828" s="12" t="s">
        <v>2922</v>
      </c>
      <c r="G828" s="44" t="s">
        <v>63</v>
      </c>
      <c r="H828" s="250"/>
      <c r="I828" s="52"/>
      <c r="J828" s="52" t="s">
        <v>64</v>
      </c>
      <c r="K828" s="98" t="str">
        <f t="shared" si="26"/>
        <v>00 73 00</v>
      </c>
      <c r="L828" s="52" t="s">
        <v>504</v>
      </c>
      <c r="M828" s="44" t="s">
        <v>54</v>
      </c>
      <c r="N828" s="52"/>
      <c r="O828" s="76"/>
      <c r="P828" s="44" t="s">
        <v>54</v>
      </c>
      <c r="Q828" s="51"/>
      <c r="R828" s="51"/>
      <c r="S828" s="51"/>
      <c r="T828" s="51" t="s">
        <v>54</v>
      </c>
      <c r="U828" s="51"/>
      <c r="V828" s="51"/>
      <c r="W828" s="51"/>
      <c r="X828" s="51"/>
      <c r="Y828" s="50"/>
      <c r="Z828" s="31"/>
      <c r="AA828" s="50"/>
      <c r="AB828" s="31" t="s">
        <v>54</v>
      </c>
      <c r="AC828" s="51" t="s">
        <v>54</v>
      </c>
      <c r="AD828" s="52" t="s">
        <v>54</v>
      </c>
      <c r="AE828" s="44" t="s">
        <v>54</v>
      </c>
      <c r="AF828" s="51"/>
      <c r="AG828" s="52"/>
      <c r="AH828" s="52"/>
      <c r="AI828" s="50" t="s">
        <v>55</v>
      </c>
      <c r="AJ828" s="160">
        <v>821</v>
      </c>
      <c r="AK828" s="128"/>
      <c r="AL828" s="8" t="s">
        <v>2923</v>
      </c>
      <c r="AN828" s="129" t="str">
        <f t="shared" si="25"/>
        <v>No</v>
      </c>
    </row>
    <row r="829" spans="1:40" s="8" customFormat="1" ht="65.25" customHeight="1" x14ac:dyDescent="0.25">
      <c r="A829" s="151"/>
      <c r="B829" s="40" t="s">
        <v>2924</v>
      </c>
      <c r="C829" s="37" t="s">
        <v>2925</v>
      </c>
      <c r="D829" s="27" t="s">
        <v>2767</v>
      </c>
      <c r="E829" s="218" t="s">
        <v>2926</v>
      </c>
      <c r="F829" s="12" t="s">
        <v>2927</v>
      </c>
      <c r="G829" s="44" t="s">
        <v>63</v>
      </c>
      <c r="H829" s="250"/>
      <c r="I829" s="52"/>
      <c r="J829" s="52" t="s">
        <v>64</v>
      </c>
      <c r="K829" s="98" t="str">
        <f t="shared" si="26"/>
        <v>00 73 00</v>
      </c>
      <c r="L829" s="52" t="s">
        <v>504</v>
      </c>
      <c r="M829" s="44" t="s">
        <v>54</v>
      </c>
      <c r="N829" s="52"/>
      <c r="O829" s="76"/>
      <c r="P829" s="44" t="s">
        <v>54</v>
      </c>
      <c r="Q829" s="51"/>
      <c r="R829" s="51"/>
      <c r="S829" s="51"/>
      <c r="T829" s="51" t="s">
        <v>54</v>
      </c>
      <c r="U829" s="51"/>
      <c r="V829" s="51"/>
      <c r="W829" s="51"/>
      <c r="X829" s="51"/>
      <c r="Y829" s="50"/>
      <c r="Z829" s="31"/>
      <c r="AA829" s="50"/>
      <c r="AB829" s="31" t="s">
        <v>54</v>
      </c>
      <c r="AC829" s="51" t="s">
        <v>54</v>
      </c>
      <c r="AD829" s="52" t="s">
        <v>54</v>
      </c>
      <c r="AE829" s="44" t="s">
        <v>54</v>
      </c>
      <c r="AF829" s="51"/>
      <c r="AG829" s="52"/>
      <c r="AH829" s="52"/>
      <c r="AI829" s="50" t="s">
        <v>55</v>
      </c>
      <c r="AJ829" s="160">
        <v>822</v>
      </c>
      <c r="AK829" s="128"/>
      <c r="AL829" s="8" t="s">
        <v>2928</v>
      </c>
      <c r="AN829" s="129" t="str">
        <f t="shared" si="25"/>
        <v>No</v>
      </c>
    </row>
    <row r="830" spans="1:40" s="8" customFormat="1" ht="65.25" customHeight="1" x14ac:dyDescent="0.25">
      <c r="A830" s="151"/>
      <c r="B830" s="40" t="s">
        <v>2929</v>
      </c>
      <c r="C830" s="37" t="s">
        <v>2930</v>
      </c>
      <c r="D830" s="27" t="s">
        <v>2767</v>
      </c>
      <c r="E830" s="218" t="s">
        <v>2931</v>
      </c>
      <c r="F830" s="12" t="s">
        <v>2932</v>
      </c>
      <c r="G830" s="44" t="s">
        <v>63</v>
      </c>
      <c r="H830" s="250"/>
      <c r="I830" s="52"/>
      <c r="J830" s="52" t="s">
        <v>70</v>
      </c>
      <c r="K830" s="98" t="str">
        <f t="shared" si="26"/>
        <v>00 73 00</v>
      </c>
      <c r="L830" s="52" t="s">
        <v>504</v>
      </c>
      <c r="M830" s="44" t="s">
        <v>54</v>
      </c>
      <c r="N830" s="52"/>
      <c r="O830" s="76"/>
      <c r="P830" s="44" t="s">
        <v>54</v>
      </c>
      <c r="Q830" s="51"/>
      <c r="R830" s="51"/>
      <c r="S830" s="51" t="s">
        <v>54</v>
      </c>
      <c r="T830" s="51" t="s">
        <v>54</v>
      </c>
      <c r="U830" s="51"/>
      <c r="V830" s="51"/>
      <c r="W830" s="51"/>
      <c r="X830" s="51"/>
      <c r="Y830" s="50"/>
      <c r="Z830" s="31"/>
      <c r="AA830" s="50"/>
      <c r="AB830" s="31" t="s">
        <v>54</v>
      </c>
      <c r="AC830" s="51" t="s">
        <v>54</v>
      </c>
      <c r="AD830" s="52" t="s">
        <v>54</v>
      </c>
      <c r="AE830" s="44" t="s">
        <v>54</v>
      </c>
      <c r="AF830" s="51"/>
      <c r="AG830" s="52"/>
      <c r="AH830" s="52"/>
      <c r="AI830" s="50" t="s">
        <v>55</v>
      </c>
      <c r="AJ830" s="160">
        <v>823</v>
      </c>
      <c r="AK830" s="128"/>
      <c r="AL830" s="8" t="s">
        <v>2933</v>
      </c>
      <c r="AN830" s="129" t="str">
        <f t="shared" si="25"/>
        <v>No</v>
      </c>
    </row>
    <row r="831" spans="1:40" s="8" customFormat="1" ht="65.25" customHeight="1" x14ac:dyDescent="0.25">
      <c r="A831" s="151"/>
      <c r="B831" s="40" t="s">
        <v>2934</v>
      </c>
      <c r="C831" s="37" t="s">
        <v>2935</v>
      </c>
      <c r="D831" s="27" t="s">
        <v>2326</v>
      </c>
      <c r="E831" s="218" t="s">
        <v>2936</v>
      </c>
      <c r="F831" s="12" t="s">
        <v>2937</v>
      </c>
      <c r="G831" s="44" t="s">
        <v>63</v>
      </c>
      <c r="H831" s="250"/>
      <c r="I831" s="52"/>
      <c r="J831" s="52" t="s">
        <v>64</v>
      </c>
      <c r="K831" s="98" t="str">
        <f t="shared" si="26"/>
        <v>00 73 00</v>
      </c>
      <c r="L831" s="52" t="s">
        <v>504</v>
      </c>
      <c r="M831" s="44" t="s">
        <v>54</v>
      </c>
      <c r="N831" s="52"/>
      <c r="O831" s="76"/>
      <c r="P831" s="44" t="s">
        <v>54</v>
      </c>
      <c r="Q831" s="51"/>
      <c r="R831" s="51"/>
      <c r="S831" s="51"/>
      <c r="T831" s="51" t="s">
        <v>54</v>
      </c>
      <c r="U831" s="51"/>
      <c r="V831" s="51"/>
      <c r="W831" s="51"/>
      <c r="X831" s="51"/>
      <c r="Y831" s="50"/>
      <c r="Z831" s="31"/>
      <c r="AA831" s="50"/>
      <c r="AB831" s="31" t="s">
        <v>54</v>
      </c>
      <c r="AC831" s="51" t="s">
        <v>54</v>
      </c>
      <c r="AD831" s="52" t="s">
        <v>54</v>
      </c>
      <c r="AE831" s="44" t="s">
        <v>54</v>
      </c>
      <c r="AF831" s="51"/>
      <c r="AG831" s="52"/>
      <c r="AH831" s="52"/>
      <c r="AI831" s="50" t="s">
        <v>55</v>
      </c>
      <c r="AJ831" s="160">
        <v>824</v>
      </c>
      <c r="AK831" s="128"/>
      <c r="AL831" s="8" t="s">
        <v>2938</v>
      </c>
      <c r="AN831" s="129" t="str">
        <f t="shared" si="25"/>
        <v>No</v>
      </c>
    </row>
    <row r="832" spans="1:40" s="8" customFormat="1" ht="65.25" customHeight="1" x14ac:dyDescent="0.25">
      <c r="A832" s="151"/>
      <c r="B832" s="40" t="s">
        <v>2939</v>
      </c>
      <c r="C832" s="37" t="s">
        <v>2940</v>
      </c>
      <c r="D832" s="27" t="s">
        <v>74</v>
      </c>
      <c r="E832" s="218" t="s">
        <v>2941</v>
      </c>
      <c r="F832" s="12" t="s">
        <v>2942</v>
      </c>
      <c r="G832" s="44" t="s">
        <v>63</v>
      </c>
      <c r="H832" s="250"/>
      <c r="I832" s="52"/>
      <c r="J832" s="52" t="s">
        <v>64</v>
      </c>
      <c r="K832" s="98" t="str">
        <f t="shared" si="26"/>
        <v>00 73 00</v>
      </c>
      <c r="L832" s="52" t="s">
        <v>504</v>
      </c>
      <c r="M832" s="44" t="s">
        <v>54</v>
      </c>
      <c r="N832" s="52"/>
      <c r="O832" s="76"/>
      <c r="P832" s="44" t="s">
        <v>54</v>
      </c>
      <c r="Q832" s="51"/>
      <c r="R832" s="51"/>
      <c r="S832" s="51"/>
      <c r="T832" s="51" t="s">
        <v>54</v>
      </c>
      <c r="U832" s="51"/>
      <c r="V832" s="51"/>
      <c r="W832" s="51"/>
      <c r="X832" s="51"/>
      <c r="Y832" s="50"/>
      <c r="Z832" s="31"/>
      <c r="AA832" s="50"/>
      <c r="AB832" s="31" t="s">
        <v>54</v>
      </c>
      <c r="AC832" s="51" t="s">
        <v>54</v>
      </c>
      <c r="AD832" s="52" t="s">
        <v>54</v>
      </c>
      <c r="AE832" s="44" t="s">
        <v>54</v>
      </c>
      <c r="AF832" s="51"/>
      <c r="AG832" s="52"/>
      <c r="AH832" s="52"/>
      <c r="AI832" s="50" t="s">
        <v>55</v>
      </c>
      <c r="AJ832" s="160">
        <v>825</v>
      </c>
      <c r="AK832" s="128"/>
      <c r="AL832" s="8" t="s">
        <v>2943</v>
      </c>
      <c r="AN832" s="129" t="str">
        <f t="shared" si="25"/>
        <v>No</v>
      </c>
    </row>
    <row r="833" spans="1:40" s="8" customFormat="1" ht="65.25" customHeight="1" x14ac:dyDescent="0.25">
      <c r="A833" s="151"/>
      <c r="B833" s="40" t="s">
        <v>2944</v>
      </c>
      <c r="C833" s="37" t="s">
        <v>2945</v>
      </c>
      <c r="D833" s="27" t="s">
        <v>74</v>
      </c>
      <c r="E833" s="218" t="s">
        <v>2946</v>
      </c>
      <c r="F833" s="12" t="s">
        <v>2947</v>
      </c>
      <c r="G833" s="44" t="s">
        <v>63</v>
      </c>
      <c r="H833" s="250"/>
      <c r="I833" s="52"/>
      <c r="J833" s="52" t="s">
        <v>64</v>
      </c>
      <c r="K833" s="98" t="str">
        <f t="shared" si="26"/>
        <v>00 73 00</v>
      </c>
      <c r="L833" s="52" t="s">
        <v>504</v>
      </c>
      <c r="M833" s="44" t="s">
        <v>54</v>
      </c>
      <c r="N833" s="52"/>
      <c r="O833" s="76"/>
      <c r="P833" s="44" t="s">
        <v>54</v>
      </c>
      <c r="Q833" s="51"/>
      <c r="R833" s="51"/>
      <c r="S833" s="51"/>
      <c r="T833" s="51" t="s">
        <v>54</v>
      </c>
      <c r="U833" s="51"/>
      <c r="V833" s="51"/>
      <c r="W833" s="51"/>
      <c r="X833" s="51"/>
      <c r="Y833" s="50"/>
      <c r="Z833" s="31"/>
      <c r="AA833" s="50"/>
      <c r="AB833" s="31" t="s">
        <v>54</v>
      </c>
      <c r="AC833" s="51" t="s">
        <v>54</v>
      </c>
      <c r="AD833" s="52" t="s">
        <v>54</v>
      </c>
      <c r="AE833" s="44" t="s">
        <v>54</v>
      </c>
      <c r="AF833" s="51"/>
      <c r="AG833" s="52"/>
      <c r="AH833" s="52"/>
      <c r="AI833" s="50" t="s">
        <v>55</v>
      </c>
      <c r="AJ833" s="160">
        <v>826</v>
      </c>
      <c r="AK833" s="128"/>
      <c r="AL833" s="8" t="s">
        <v>2948</v>
      </c>
      <c r="AN833" s="129" t="str">
        <f t="shared" si="25"/>
        <v>No</v>
      </c>
    </row>
    <row r="834" spans="1:40" s="8" customFormat="1" ht="65.25" customHeight="1" x14ac:dyDescent="0.25">
      <c r="A834" s="151"/>
      <c r="B834" s="40" t="s">
        <v>2949</v>
      </c>
      <c r="C834" s="37" t="s">
        <v>2950</v>
      </c>
      <c r="D834" s="27" t="s">
        <v>74</v>
      </c>
      <c r="E834" s="218" t="s">
        <v>2951</v>
      </c>
      <c r="F834" s="12" t="s">
        <v>2952</v>
      </c>
      <c r="G834" s="44" t="s">
        <v>63</v>
      </c>
      <c r="H834" s="250"/>
      <c r="I834" s="52"/>
      <c r="J834" s="52" t="s">
        <v>64</v>
      </c>
      <c r="K834" s="98" t="str">
        <f t="shared" si="26"/>
        <v>00 73 00</v>
      </c>
      <c r="L834" s="52" t="s">
        <v>504</v>
      </c>
      <c r="M834" s="44" t="s">
        <v>54</v>
      </c>
      <c r="N834" s="52"/>
      <c r="O834" s="76"/>
      <c r="P834" s="44" t="s">
        <v>54</v>
      </c>
      <c r="Q834" s="51"/>
      <c r="R834" s="51"/>
      <c r="S834" s="51"/>
      <c r="T834" s="51" t="s">
        <v>54</v>
      </c>
      <c r="U834" s="51"/>
      <c r="V834" s="51"/>
      <c r="W834" s="51"/>
      <c r="X834" s="51"/>
      <c r="Y834" s="50"/>
      <c r="Z834" s="31"/>
      <c r="AA834" s="50"/>
      <c r="AB834" s="31" t="s">
        <v>54</v>
      </c>
      <c r="AC834" s="51" t="s">
        <v>54</v>
      </c>
      <c r="AD834" s="52" t="s">
        <v>54</v>
      </c>
      <c r="AE834" s="44" t="s">
        <v>54</v>
      </c>
      <c r="AF834" s="51"/>
      <c r="AG834" s="52"/>
      <c r="AH834" s="52"/>
      <c r="AI834" s="50" t="s">
        <v>55</v>
      </c>
      <c r="AJ834" s="160">
        <v>827</v>
      </c>
      <c r="AK834" s="128"/>
      <c r="AL834" s="8" t="s">
        <v>2953</v>
      </c>
      <c r="AN834" s="129" t="str">
        <f t="shared" si="25"/>
        <v>No</v>
      </c>
    </row>
    <row r="835" spans="1:40" s="8" customFormat="1" ht="65.25" customHeight="1" x14ac:dyDescent="0.25">
      <c r="A835" s="151"/>
      <c r="B835" s="40" t="s">
        <v>2954</v>
      </c>
      <c r="C835" s="37" t="s">
        <v>2955</v>
      </c>
      <c r="D835" s="27" t="s">
        <v>2767</v>
      </c>
      <c r="E835" s="218" t="s">
        <v>2956</v>
      </c>
      <c r="F835" s="12" t="s">
        <v>2957</v>
      </c>
      <c r="G835" s="44" t="s">
        <v>63</v>
      </c>
      <c r="H835" s="250"/>
      <c r="I835" s="52"/>
      <c r="J835" s="52" t="s">
        <v>64</v>
      </c>
      <c r="K835" s="98" t="str">
        <f t="shared" si="26"/>
        <v>00 73 00</v>
      </c>
      <c r="L835" s="52" t="s">
        <v>504</v>
      </c>
      <c r="M835" s="44" t="s">
        <v>54</v>
      </c>
      <c r="N835" s="52"/>
      <c r="O835" s="76"/>
      <c r="P835" s="44" t="s">
        <v>54</v>
      </c>
      <c r="Q835" s="51"/>
      <c r="R835" s="51"/>
      <c r="S835" s="51"/>
      <c r="T835" s="51" t="s">
        <v>54</v>
      </c>
      <c r="U835" s="51"/>
      <c r="V835" s="51"/>
      <c r="W835" s="51"/>
      <c r="X835" s="51"/>
      <c r="Y835" s="50"/>
      <c r="Z835" s="31"/>
      <c r="AA835" s="50"/>
      <c r="AB835" s="31" t="s">
        <v>54</v>
      </c>
      <c r="AC835" s="51" t="s">
        <v>54</v>
      </c>
      <c r="AD835" s="52" t="s">
        <v>54</v>
      </c>
      <c r="AE835" s="44" t="s">
        <v>54</v>
      </c>
      <c r="AF835" s="51"/>
      <c r="AG835" s="52"/>
      <c r="AH835" s="52"/>
      <c r="AI835" s="50" t="s">
        <v>55</v>
      </c>
      <c r="AJ835" s="160">
        <v>828</v>
      </c>
      <c r="AK835" s="128"/>
      <c r="AL835" s="8" t="s">
        <v>2958</v>
      </c>
      <c r="AN835" s="129" t="str">
        <f t="shared" si="25"/>
        <v>No</v>
      </c>
    </row>
    <row r="836" spans="1:40" s="8" customFormat="1" ht="65.25" customHeight="1" x14ac:dyDescent="0.25">
      <c r="A836" s="151"/>
      <c r="B836" s="40" t="s">
        <v>2959</v>
      </c>
      <c r="C836" s="37" t="s">
        <v>2960</v>
      </c>
      <c r="D836" s="27" t="s">
        <v>74</v>
      </c>
      <c r="E836" s="218" t="s">
        <v>2961</v>
      </c>
      <c r="F836" s="12" t="s">
        <v>2962</v>
      </c>
      <c r="G836" s="44" t="s">
        <v>63</v>
      </c>
      <c r="H836" s="250"/>
      <c r="I836" s="52"/>
      <c r="J836" s="52" t="s">
        <v>64</v>
      </c>
      <c r="K836" s="98" t="str">
        <f t="shared" si="26"/>
        <v>00 73 00</v>
      </c>
      <c r="L836" s="52" t="s">
        <v>504</v>
      </c>
      <c r="M836" s="44" t="s">
        <v>54</v>
      </c>
      <c r="N836" s="52"/>
      <c r="O836" s="76"/>
      <c r="P836" s="44" t="s">
        <v>54</v>
      </c>
      <c r="Q836" s="51"/>
      <c r="R836" s="51"/>
      <c r="S836" s="51"/>
      <c r="T836" s="51" t="s">
        <v>54</v>
      </c>
      <c r="U836" s="51"/>
      <c r="V836" s="51"/>
      <c r="W836" s="51"/>
      <c r="X836" s="51"/>
      <c r="Y836" s="50"/>
      <c r="Z836" s="31"/>
      <c r="AA836" s="50"/>
      <c r="AB836" s="31" t="s">
        <v>54</v>
      </c>
      <c r="AC836" s="51" t="s">
        <v>54</v>
      </c>
      <c r="AD836" s="52" t="s">
        <v>54</v>
      </c>
      <c r="AE836" s="44" t="s">
        <v>54</v>
      </c>
      <c r="AF836" s="51"/>
      <c r="AG836" s="52"/>
      <c r="AH836" s="52"/>
      <c r="AI836" s="50" t="s">
        <v>55</v>
      </c>
      <c r="AJ836" s="160">
        <v>829</v>
      </c>
      <c r="AK836" s="128"/>
      <c r="AL836" s="8" t="s">
        <v>2963</v>
      </c>
      <c r="AN836" s="129" t="str">
        <f t="shared" si="25"/>
        <v>No</v>
      </c>
    </row>
    <row r="837" spans="1:40" s="162" customFormat="1" ht="65.25" customHeight="1" x14ac:dyDescent="0.25">
      <c r="A837" s="153"/>
      <c r="B837" s="228" t="s">
        <v>2964</v>
      </c>
      <c r="C837" s="229" t="s">
        <v>2965</v>
      </c>
      <c r="D837" s="230" t="s">
        <v>74</v>
      </c>
      <c r="E837" s="231" t="s">
        <v>2966</v>
      </c>
      <c r="F837" s="232" t="s">
        <v>2967</v>
      </c>
      <c r="G837" s="233" t="s">
        <v>63</v>
      </c>
      <c r="H837" s="234" t="s">
        <v>6497</v>
      </c>
      <c r="I837" s="235"/>
      <c r="J837" s="235" t="s">
        <v>64</v>
      </c>
      <c r="K837" s="236" t="str">
        <f t="shared" si="26"/>
        <v>00 73 00</v>
      </c>
      <c r="L837" s="235" t="s">
        <v>504</v>
      </c>
      <c r="M837" s="240" t="s">
        <v>54</v>
      </c>
      <c r="N837" s="155"/>
      <c r="O837" s="156"/>
      <c r="P837" s="240" t="s">
        <v>54</v>
      </c>
      <c r="Q837" s="157"/>
      <c r="R837" s="157"/>
      <c r="S837" s="157"/>
      <c r="T837" s="241" t="s">
        <v>54</v>
      </c>
      <c r="U837" s="157"/>
      <c r="V837" s="157"/>
      <c r="W837" s="157"/>
      <c r="X837" s="157"/>
      <c r="Y837" s="158"/>
      <c r="Z837" s="159"/>
      <c r="AA837" s="158"/>
      <c r="AB837" s="245" t="s">
        <v>54</v>
      </c>
      <c r="AC837" s="241" t="s">
        <v>54</v>
      </c>
      <c r="AD837" s="243" t="s">
        <v>54</v>
      </c>
      <c r="AE837" s="240" t="s">
        <v>54</v>
      </c>
      <c r="AF837" s="157"/>
      <c r="AG837" s="155"/>
      <c r="AH837" s="155"/>
      <c r="AI837" s="242" t="s">
        <v>55</v>
      </c>
      <c r="AJ837" s="160">
        <v>830</v>
      </c>
      <c r="AK837" s="161"/>
      <c r="AL837" s="162" t="s">
        <v>2968</v>
      </c>
      <c r="AN837" s="163" t="str">
        <f t="shared" si="25"/>
        <v>No</v>
      </c>
    </row>
    <row r="838" spans="1:40" s="162" customFormat="1" ht="65.25" customHeight="1" x14ac:dyDescent="0.25">
      <c r="A838" s="153"/>
      <c r="B838" s="228" t="s">
        <v>2969</v>
      </c>
      <c r="C838" s="229" t="s">
        <v>2970</v>
      </c>
      <c r="D838" s="230" t="s">
        <v>74</v>
      </c>
      <c r="E838" s="231" t="s">
        <v>2971</v>
      </c>
      <c r="F838" s="232" t="s">
        <v>2972</v>
      </c>
      <c r="G838" s="233" t="s">
        <v>63</v>
      </c>
      <c r="H838" s="234" t="s">
        <v>6497</v>
      </c>
      <c r="I838" s="235"/>
      <c r="J838" s="235" t="s">
        <v>64</v>
      </c>
      <c r="K838" s="236" t="str">
        <f t="shared" si="26"/>
        <v>00 73 00</v>
      </c>
      <c r="L838" s="235" t="s">
        <v>504</v>
      </c>
      <c r="M838" s="240" t="s">
        <v>54</v>
      </c>
      <c r="N838" s="155"/>
      <c r="O838" s="156"/>
      <c r="P838" s="240" t="s">
        <v>54</v>
      </c>
      <c r="Q838" s="157"/>
      <c r="R838" s="157"/>
      <c r="S838" s="157"/>
      <c r="T838" s="241" t="s">
        <v>54</v>
      </c>
      <c r="U838" s="157"/>
      <c r="V838" s="157"/>
      <c r="W838" s="157"/>
      <c r="X838" s="157"/>
      <c r="Y838" s="158"/>
      <c r="Z838" s="159"/>
      <c r="AA838" s="158"/>
      <c r="AB838" s="245" t="s">
        <v>54</v>
      </c>
      <c r="AC838" s="241" t="s">
        <v>54</v>
      </c>
      <c r="AD838" s="243" t="s">
        <v>54</v>
      </c>
      <c r="AE838" s="240" t="s">
        <v>54</v>
      </c>
      <c r="AF838" s="157"/>
      <c r="AG838" s="155"/>
      <c r="AH838" s="155"/>
      <c r="AI838" s="242" t="s">
        <v>55</v>
      </c>
      <c r="AJ838" s="160">
        <v>831</v>
      </c>
      <c r="AK838" s="161"/>
      <c r="AL838" s="162" t="s">
        <v>2973</v>
      </c>
      <c r="AN838" s="163" t="str">
        <f t="shared" si="25"/>
        <v>No</v>
      </c>
    </row>
    <row r="839" spans="1:40" s="162" customFormat="1" ht="65.25" customHeight="1" x14ac:dyDescent="0.25">
      <c r="A839" s="153"/>
      <c r="B839" s="228" t="s">
        <v>2974</v>
      </c>
      <c r="C839" s="229" t="s">
        <v>2975</v>
      </c>
      <c r="D839" s="230" t="s">
        <v>74</v>
      </c>
      <c r="E839" s="231" t="s">
        <v>2976</v>
      </c>
      <c r="F839" s="232" t="s">
        <v>2977</v>
      </c>
      <c r="G839" s="233" t="s">
        <v>63</v>
      </c>
      <c r="H839" s="234" t="s">
        <v>6497</v>
      </c>
      <c r="I839" s="235"/>
      <c r="J839" s="235" t="s">
        <v>64</v>
      </c>
      <c r="K839" s="236" t="str">
        <f t="shared" si="26"/>
        <v>00 73 00</v>
      </c>
      <c r="L839" s="235" t="s">
        <v>504</v>
      </c>
      <c r="M839" s="240" t="s">
        <v>54</v>
      </c>
      <c r="N839" s="155"/>
      <c r="O839" s="156"/>
      <c r="P839" s="240" t="s">
        <v>54</v>
      </c>
      <c r="Q839" s="157"/>
      <c r="R839" s="157"/>
      <c r="S839" s="157"/>
      <c r="T839" s="241" t="s">
        <v>54</v>
      </c>
      <c r="U839" s="157"/>
      <c r="V839" s="157"/>
      <c r="W839" s="157"/>
      <c r="X839" s="157"/>
      <c r="Y839" s="158"/>
      <c r="Z839" s="159"/>
      <c r="AA839" s="158"/>
      <c r="AB839" s="245" t="s">
        <v>54</v>
      </c>
      <c r="AC839" s="241" t="s">
        <v>54</v>
      </c>
      <c r="AD839" s="243" t="s">
        <v>54</v>
      </c>
      <c r="AE839" s="240" t="s">
        <v>54</v>
      </c>
      <c r="AF839" s="157"/>
      <c r="AG839" s="155"/>
      <c r="AH839" s="155"/>
      <c r="AI839" s="242" t="s">
        <v>55</v>
      </c>
      <c r="AJ839" s="160">
        <v>832</v>
      </c>
      <c r="AK839" s="161"/>
      <c r="AL839" s="162" t="s">
        <v>2978</v>
      </c>
      <c r="AN839" s="163" t="str">
        <f t="shared" si="25"/>
        <v>No</v>
      </c>
    </row>
    <row r="840" spans="1:40" s="162" customFormat="1" ht="65.25" customHeight="1" x14ac:dyDescent="0.25">
      <c r="A840" s="153"/>
      <c r="B840" s="228" t="s">
        <v>2979</v>
      </c>
      <c r="C840" s="229" t="s">
        <v>2980</v>
      </c>
      <c r="D840" s="230" t="s">
        <v>2767</v>
      </c>
      <c r="E840" s="231" t="s">
        <v>2981</v>
      </c>
      <c r="F840" s="232" t="s">
        <v>2982</v>
      </c>
      <c r="G840" s="233" t="s">
        <v>63</v>
      </c>
      <c r="H840" s="234" t="s">
        <v>6497</v>
      </c>
      <c r="I840" s="235"/>
      <c r="J840" s="235" t="s">
        <v>64</v>
      </c>
      <c r="K840" s="236" t="str">
        <f t="shared" si="26"/>
        <v>00 73 00</v>
      </c>
      <c r="L840" s="235" t="s">
        <v>504</v>
      </c>
      <c r="M840" s="240" t="s">
        <v>54</v>
      </c>
      <c r="N840" s="155"/>
      <c r="O840" s="156"/>
      <c r="P840" s="240" t="s">
        <v>54</v>
      </c>
      <c r="Q840" s="157"/>
      <c r="R840" s="157"/>
      <c r="S840" s="157"/>
      <c r="T840" s="241" t="s">
        <v>54</v>
      </c>
      <c r="U840" s="157"/>
      <c r="V840" s="157"/>
      <c r="W840" s="157"/>
      <c r="X840" s="157"/>
      <c r="Y840" s="158"/>
      <c r="Z840" s="159"/>
      <c r="AA840" s="158"/>
      <c r="AB840" s="245" t="s">
        <v>54</v>
      </c>
      <c r="AC840" s="241" t="s">
        <v>54</v>
      </c>
      <c r="AD840" s="243" t="s">
        <v>54</v>
      </c>
      <c r="AE840" s="240" t="s">
        <v>54</v>
      </c>
      <c r="AF840" s="157"/>
      <c r="AG840" s="155"/>
      <c r="AH840" s="155"/>
      <c r="AI840" s="242" t="s">
        <v>55</v>
      </c>
      <c r="AJ840" s="160">
        <v>833</v>
      </c>
      <c r="AK840" s="161"/>
      <c r="AL840" s="162" t="s">
        <v>2983</v>
      </c>
      <c r="AN840" s="163" t="str">
        <f t="shared" si="25"/>
        <v>No</v>
      </c>
    </row>
    <row r="841" spans="1:40" s="162" customFormat="1" ht="65.25" customHeight="1" x14ac:dyDescent="0.25">
      <c r="A841" s="153"/>
      <c r="B841" s="228" t="s">
        <v>2984</v>
      </c>
      <c r="C841" s="229" t="s">
        <v>2985</v>
      </c>
      <c r="D841" s="230" t="s">
        <v>74</v>
      </c>
      <c r="E841" s="231" t="s">
        <v>2986</v>
      </c>
      <c r="F841" s="232" t="s">
        <v>2987</v>
      </c>
      <c r="G841" s="233" t="s">
        <v>63</v>
      </c>
      <c r="H841" s="234" t="s">
        <v>6497</v>
      </c>
      <c r="I841" s="235"/>
      <c r="J841" s="235" t="s">
        <v>64</v>
      </c>
      <c r="K841" s="236" t="str">
        <f t="shared" si="26"/>
        <v>00 73 00</v>
      </c>
      <c r="L841" s="235" t="s">
        <v>504</v>
      </c>
      <c r="M841" s="240" t="s">
        <v>54</v>
      </c>
      <c r="N841" s="155"/>
      <c r="O841" s="156"/>
      <c r="P841" s="240" t="s">
        <v>54</v>
      </c>
      <c r="Q841" s="157"/>
      <c r="R841" s="157"/>
      <c r="S841" s="157"/>
      <c r="T841" s="241" t="s">
        <v>54</v>
      </c>
      <c r="U841" s="157"/>
      <c r="V841" s="157"/>
      <c r="W841" s="157"/>
      <c r="X841" s="157"/>
      <c r="Y841" s="158"/>
      <c r="Z841" s="159"/>
      <c r="AA841" s="158"/>
      <c r="AB841" s="245" t="s">
        <v>54</v>
      </c>
      <c r="AC841" s="241" t="s">
        <v>54</v>
      </c>
      <c r="AD841" s="243" t="s">
        <v>54</v>
      </c>
      <c r="AE841" s="240" t="s">
        <v>54</v>
      </c>
      <c r="AF841" s="157"/>
      <c r="AG841" s="155"/>
      <c r="AH841" s="155"/>
      <c r="AI841" s="242" t="s">
        <v>55</v>
      </c>
      <c r="AJ841" s="160">
        <v>834</v>
      </c>
      <c r="AK841" s="161"/>
      <c r="AL841" s="162" t="s">
        <v>2988</v>
      </c>
      <c r="AN841" s="163" t="str">
        <f t="shared" si="25"/>
        <v>No</v>
      </c>
    </row>
    <row r="842" spans="1:40" s="162" customFormat="1" ht="65.25" customHeight="1" x14ac:dyDescent="0.25">
      <c r="A842" s="153"/>
      <c r="B842" s="228" t="s">
        <v>2989</v>
      </c>
      <c r="C842" s="229" t="s">
        <v>2990</v>
      </c>
      <c r="D842" s="230" t="s">
        <v>74</v>
      </c>
      <c r="E842" s="231" t="s">
        <v>2991</v>
      </c>
      <c r="F842" s="232" t="s">
        <v>2992</v>
      </c>
      <c r="G842" s="233" t="s">
        <v>51</v>
      </c>
      <c r="H842" s="234" t="s">
        <v>6497</v>
      </c>
      <c r="I842" s="235"/>
      <c r="J842" s="235" t="s">
        <v>64</v>
      </c>
      <c r="K842" s="236" t="str">
        <f t="shared" si="26"/>
        <v>00 21 00</v>
      </c>
      <c r="L842" s="235" t="s">
        <v>199</v>
      </c>
      <c r="M842" s="240" t="s">
        <v>54</v>
      </c>
      <c r="N842" s="155"/>
      <c r="O842" s="156"/>
      <c r="P842" s="240" t="s">
        <v>54</v>
      </c>
      <c r="Q842" s="157"/>
      <c r="R842" s="157"/>
      <c r="S842" s="157"/>
      <c r="T842" s="241" t="s">
        <v>54</v>
      </c>
      <c r="U842" s="157"/>
      <c r="V842" s="157"/>
      <c r="W842" s="157"/>
      <c r="X842" s="157"/>
      <c r="Y842" s="158"/>
      <c r="Z842" s="159"/>
      <c r="AA842" s="158"/>
      <c r="AB842" s="245" t="s">
        <v>54</v>
      </c>
      <c r="AC842" s="241" t="s">
        <v>54</v>
      </c>
      <c r="AD842" s="243" t="s">
        <v>54</v>
      </c>
      <c r="AE842" s="240" t="s">
        <v>54</v>
      </c>
      <c r="AF842" s="157"/>
      <c r="AG842" s="155"/>
      <c r="AH842" s="155"/>
      <c r="AI842" s="242" t="s">
        <v>55</v>
      </c>
      <c r="AJ842" s="160">
        <v>835</v>
      </c>
      <c r="AK842" s="161"/>
      <c r="AL842" s="162" t="s">
        <v>2993</v>
      </c>
      <c r="AN842" s="163" t="str">
        <f t="shared" si="25"/>
        <v>No</v>
      </c>
    </row>
    <row r="843" spans="1:40" s="162" customFormat="1" ht="65.25" customHeight="1" x14ac:dyDescent="0.25">
      <c r="A843" s="153"/>
      <c r="B843" s="228" t="s">
        <v>2994</v>
      </c>
      <c r="C843" s="229" t="s">
        <v>2995</v>
      </c>
      <c r="D843" s="230" t="s">
        <v>74</v>
      </c>
      <c r="E843" s="231" t="s">
        <v>2996</v>
      </c>
      <c r="F843" s="232" t="s">
        <v>2997</v>
      </c>
      <c r="G843" s="233" t="s">
        <v>51</v>
      </c>
      <c r="H843" s="234" t="s">
        <v>6497</v>
      </c>
      <c r="I843" s="235"/>
      <c r="J843" s="235" t="s">
        <v>64</v>
      </c>
      <c r="K843" s="236" t="str">
        <f t="shared" si="26"/>
        <v>00 21 00</v>
      </c>
      <c r="L843" s="235" t="s">
        <v>199</v>
      </c>
      <c r="M843" s="240" t="s">
        <v>54</v>
      </c>
      <c r="N843" s="155"/>
      <c r="O843" s="156"/>
      <c r="P843" s="240" t="s">
        <v>54</v>
      </c>
      <c r="Q843" s="157"/>
      <c r="R843" s="157"/>
      <c r="S843" s="157"/>
      <c r="T843" s="241" t="s">
        <v>54</v>
      </c>
      <c r="U843" s="157"/>
      <c r="V843" s="157"/>
      <c r="W843" s="157"/>
      <c r="X843" s="157"/>
      <c r="Y843" s="158"/>
      <c r="Z843" s="159"/>
      <c r="AA843" s="158"/>
      <c r="AB843" s="245" t="s">
        <v>54</v>
      </c>
      <c r="AC843" s="241" t="s">
        <v>54</v>
      </c>
      <c r="AD843" s="243" t="s">
        <v>54</v>
      </c>
      <c r="AE843" s="240" t="s">
        <v>54</v>
      </c>
      <c r="AF843" s="157"/>
      <c r="AG843" s="155"/>
      <c r="AH843" s="155"/>
      <c r="AI843" s="242" t="s">
        <v>55</v>
      </c>
      <c r="AJ843" s="160">
        <v>836</v>
      </c>
      <c r="AK843" s="161"/>
      <c r="AL843" s="162" t="s">
        <v>2998</v>
      </c>
      <c r="AN843" s="163" t="str">
        <f t="shared" si="25"/>
        <v>No</v>
      </c>
    </row>
    <row r="844" spans="1:40" s="162" customFormat="1" ht="65.25" customHeight="1" x14ac:dyDescent="0.25">
      <c r="A844" s="153"/>
      <c r="B844" s="228" t="s">
        <v>2999</v>
      </c>
      <c r="C844" s="229" t="s">
        <v>3000</v>
      </c>
      <c r="D844" s="230" t="s">
        <v>804</v>
      </c>
      <c r="E844" s="231" t="s">
        <v>3001</v>
      </c>
      <c r="F844" s="232" t="s">
        <v>3002</v>
      </c>
      <c r="G844" s="233" t="s">
        <v>51</v>
      </c>
      <c r="H844" s="234" t="s">
        <v>6497</v>
      </c>
      <c r="I844" s="235"/>
      <c r="J844" s="235" t="s">
        <v>64</v>
      </c>
      <c r="K844" s="236" t="str">
        <f t="shared" si="26"/>
        <v>00 22 00</v>
      </c>
      <c r="L844" s="235" t="s">
        <v>684</v>
      </c>
      <c r="M844" s="240" t="s">
        <v>54</v>
      </c>
      <c r="N844" s="155"/>
      <c r="O844" s="156"/>
      <c r="P844" s="240" t="s">
        <v>54</v>
      </c>
      <c r="Q844" s="157"/>
      <c r="R844" s="157"/>
      <c r="S844" s="157"/>
      <c r="T844" s="241" t="s">
        <v>54</v>
      </c>
      <c r="U844" s="157"/>
      <c r="V844" s="157"/>
      <c r="W844" s="157"/>
      <c r="X844" s="157"/>
      <c r="Y844" s="158"/>
      <c r="Z844" s="159"/>
      <c r="AA844" s="158"/>
      <c r="AB844" s="245" t="s">
        <v>54</v>
      </c>
      <c r="AC844" s="241" t="s">
        <v>54</v>
      </c>
      <c r="AD844" s="243" t="s">
        <v>54</v>
      </c>
      <c r="AE844" s="240" t="s">
        <v>54</v>
      </c>
      <c r="AF844" s="157"/>
      <c r="AG844" s="155"/>
      <c r="AH844" s="155"/>
      <c r="AI844" s="242" t="s">
        <v>55</v>
      </c>
      <c r="AJ844" s="160">
        <v>837</v>
      </c>
      <c r="AK844" s="161"/>
      <c r="AL844" s="162" t="s">
        <v>3003</v>
      </c>
      <c r="AN844" s="163" t="str">
        <f t="shared" si="25"/>
        <v>No</v>
      </c>
    </row>
    <row r="845" spans="1:40" s="8" customFormat="1" ht="65.25" customHeight="1" x14ac:dyDescent="0.25">
      <c r="A845" s="151"/>
      <c r="B845" s="40" t="s">
        <v>3004</v>
      </c>
      <c r="C845" s="37" t="s">
        <v>3005</v>
      </c>
      <c r="D845" s="27" t="s">
        <v>1195</v>
      </c>
      <c r="E845" s="218" t="s">
        <v>3006</v>
      </c>
      <c r="F845" s="12" t="s">
        <v>3007</v>
      </c>
      <c r="G845" s="44" t="s">
        <v>63</v>
      </c>
      <c r="H845" s="250"/>
      <c r="I845" s="52"/>
      <c r="J845" s="52" t="s">
        <v>64</v>
      </c>
      <c r="K845" s="98" t="str">
        <f t="shared" si="26"/>
        <v>00 73 00</v>
      </c>
      <c r="L845" s="52" t="s">
        <v>504</v>
      </c>
      <c r="M845" s="44" t="s">
        <v>54</v>
      </c>
      <c r="N845" s="52"/>
      <c r="O845" s="76"/>
      <c r="P845" s="44" t="s">
        <v>54</v>
      </c>
      <c r="Q845" s="51"/>
      <c r="R845" s="51"/>
      <c r="S845" s="51"/>
      <c r="T845" s="51" t="s">
        <v>54</v>
      </c>
      <c r="U845" s="51"/>
      <c r="V845" s="51"/>
      <c r="W845" s="51"/>
      <c r="X845" s="51"/>
      <c r="Y845" s="50"/>
      <c r="Z845" s="31"/>
      <c r="AA845" s="50"/>
      <c r="AB845" s="31" t="s">
        <v>54</v>
      </c>
      <c r="AC845" s="51" t="s">
        <v>54</v>
      </c>
      <c r="AD845" s="52" t="s">
        <v>54</v>
      </c>
      <c r="AE845" s="44" t="s">
        <v>54</v>
      </c>
      <c r="AF845" s="51"/>
      <c r="AG845" s="52"/>
      <c r="AH845" s="52"/>
      <c r="AI845" s="50" t="s">
        <v>55</v>
      </c>
      <c r="AJ845" s="160">
        <v>838</v>
      </c>
      <c r="AK845" s="128"/>
      <c r="AL845" s="8" t="s">
        <v>3008</v>
      </c>
      <c r="AN845" s="129" t="str">
        <f t="shared" si="25"/>
        <v>No</v>
      </c>
    </row>
    <row r="846" spans="1:40" s="162" customFormat="1" ht="65.25" customHeight="1" x14ac:dyDescent="0.25">
      <c r="A846" s="153"/>
      <c r="B846" s="228" t="s">
        <v>3009</v>
      </c>
      <c r="C846" s="229" t="s">
        <v>3010</v>
      </c>
      <c r="D846" s="230" t="s">
        <v>74</v>
      </c>
      <c r="E846" s="231" t="s">
        <v>3011</v>
      </c>
      <c r="F846" s="232" t="s">
        <v>3012</v>
      </c>
      <c r="G846" s="233" t="s">
        <v>51</v>
      </c>
      <c r="H846" s="234" t="s">
        <v>6497</v>
      </c>
      <c r="I846" s="235"/>
      <c r="J846" s="235" t="s">
        <v>64</v>
      </c>
      <c r="K846" s="236" t="str">
        <f t="shared" si="26"/>
        <v>00 22 00</v>
      </c>
      <c r="L846" s="235" t="s">
        <v>684</v>
      </c>
      <c r="M846" s="240" t="s">
        <v>54</v>
      </c>
      <c r="N846" s="155"/>
      <c r="O846" s="156"/>
      <c r="P846" s="240" t="s">
        <v>54</v>
      </c>
      <c r="Q846" s="157"/>
      <c r="R846" s="157"/>
      <c r="S846" s="157"/>
      <c r="T846" s="241" t="s">
        <v>54</v>
      </c>
      <c r="U846" s="157"/>
      <c r="V846" s="157"/>
      <c r="W846" s="157"/>
      <c r="X846" s="157"/>
      <c r="Y846" s="158"/>
      <c r="Z846" s="159"/>
      <c r="AA846" s="158"/>
      <c r="AB846" s="245" t="s">
        <v>54</v>
      </c>
      <c r="AC846" s="241" t="s">
        <v>54</v>
      </c>
      <c r="AD846" s="243" t="s">
        <v>54</v>
      </c>
      <c r="AE846" s="240" t="s">
        <v>54</v>
      </c>
      <c r="AF846" s="157"/>
      <c r="AG846" s="155"/>
      <c r="AH846" s="155"/>
      <c r="AI846" s="242" t="s">
        <v>55</v>
      </c>
      <c r="AJ846" s="160">
        <v>839</v>
      </c>
      <c r="AK846" s="161"/>
      <c r="AL846" s="162" t="s">
        <v>3013</v>
      </c>
      <c r="AN846" s="163" t="str">
        <f t="shared" ref="AN846:AN909" si="27">IFERROR(IF(AND(FIND("Alternate",C846),"Yes",AL846=""),,"Yes"),"No")</f>
        <v>No</v>
      </c>
    </row>
    <row r="847" spans="1:40" s="162" customFormat="1" ht="65.25" customHeight="1" x14ac:dyDescent="0.25">
      <c r="A847" s="153"/>
      <c r="B847" s="228" t="s">
        <v>3014</v>
      </c>
      <c r="C847" s="229" t="s">
        <v>3015</v>
      </c>
      <c r="D847" s="230" t="s">
        <v>74</v>
      </c>
      <c r="E847" s="231" t="s">
        <v>3016</v>
      </c>
      <c r="F847" s="232" t="s">
        <v>3017</v>
      </c>
      <c r="G847" s="233" t="s">
        <v>51</v>
      </c>
      <c r="H847" s="234" t="s">
        <v>6497</v>
      </c>
      <c r="I847" s="235"/>
      <c r="J847" s="235" t="s">
        <v>64</v>
      </c>
      <c r="K847" s="236" t="str">
        <f t="shared" si="26"/>
        <v>00 22 00</v>
      </c>
      <c r="L847" s="235" t="s">
        <v>684</v>
      </c>
      <c r="M847" s="240" t="s">
        <v>54</v>
      </c>
      <c r="N847" s="155"/>
      <c r="O847" s="156"/>
      <c r="P847" s="240" t="s">
        <v>54</v>
      </c>
      <c r="Q847" s="157"/>
      <c r="R847" s="157"/>
      <c r="S847" s="157"/>
      <c r="T847" s="241" t="s">
        <v>54</v>
      </c>
      <c r="U847" s="157"/>
      <c r="V847" s="157"/>
      <c r="W847" s="157"/>
      <c r="X847" s="157"/>
      <c r="Y847" s="158"/>
      <c r="Z847" s="159"/>
      <c r="AA847" s="158"/>
      <c r="AB847" s="245" t="s">
        <v>54</v>
      </c>
      <c r="AC847" s="241" t="s">
        <v>54</v>
      </c>
      <c r="AD847" s="243" t="s">
        <v>54</v>
      </c>
      <c r="AE847" s="240" t="s">
        <v>54</v>
      </c>
      <c r="AF847" s="157"/>
      <c r="AG847" s="155"/>
      <c r="AH847" s="155"/>
      <c r="AI847" s="242" t="s">
        <v>55</v>
      </c>
      <c r="AJ847" s="160">
        <v>840</v>
      </c>
      <c r="AK847" s="161"/>
      <c r="AL847" s="162" t="s">
        <v>3018</v>
      </c>
      <c r="AN847" s="163" t="str">
        <f t="shared" si="27"/>
        <v>No</v>
      </c>
    </row>
    <row r="848" spans="1:40" s="162" customFormat="1" ht="65.25" customHeight="1" x14ac:dyDescent="0.25">
      <c r="A848" s="153"/>
      <c r="B848" s="228" t="s">
        <v>3019</v>
      </c>
      <c r="C848" s="229" t="s">
        <v>3020</v>
      </c>
      <c r="D848" s="230" t="s">
        <v>3021</v>
      </c>
      <c r="E848" s="231" t="s">
        <v>3022</v>
      </c>
      <c r="F848" s="232" t="s">
        <v>3023</v>
      </c>
      <c r="G848" s="233" t="s">
        <v>51</v>
      </c>
      <c r="H848" s="234" t="s">
        <v>6497</v>
      </c>
      <c r="I848" s="235"/>
      <c r="J848" s="235" t="s">
        <v>70</v>
      </c>
      <c r="K848" s="236" t="str">
        <f t="shared" si="26"/>
        <v>00 22 00</v>
      </c>
      <c r="L848" s="235" t="s">
        <v>684</v>
      </c>
      <c r="M848" s="240" t="s">
        <v>54</v>
      </c>
      <c r="N848" s="155"/>
      <c r="O848" s="156"/>
      <c r="P848" s="240" t="s">
        <v>54</v>
      </c>
      <c r="Q848" s="157"/>
      <c r="R848" s="157"/>
      <c r="S848" s="157"/>
      <c r="T848" s="241" t="s">
        <v>54</v>
      </c>
      <c r="U848" s="157"/>
      <c r="V848" s="157"/>
      <c r="W848" s="157"/>
      <c r="X848" s="157"/>
      <c r="Y848" s="158"/>
      <c r="Z848" s="159"/>
      <c r="AA848" s="158"/>
      <c r="AB848" s="245" t="s">
        <v>54</v>
      </c>
      <c r="AC848" s="241" t="s">
        <v>54</v>
      </c>
      <c r="AD848" s="243" t="s">
        <v>54</v>
      </c>
      <c r="AE848" s="240" t="s">
        <v>54</v>
      </c>
      <c r="AF848" s="157"/>
      <c r="AG848" s="155"/>
      <c r="AH848" s="155"/>
      <c r="AI848" s="242" t="s">
        <v>55</v>
      </c>
      <c r="AJ848" s="160">
        <v>841</v>
      </c>
      <c r="AK848" s="161"/>
      <c r="AL848" s="162" t="s">
        <v>3024</v>
      </c>
      <c r="AN848" s="163" t="str">
        <f t="shared" si="27"/>
        <v>No</v>
      </c>
    </row>
    <row r="849" spans="1:43" s="162" customFormat="1" ht="65.25" customHeight="1" x14ac:dyDescent="0.25">
      <c r="A849" s="153"/>
      <c r="B849" s="228" t="s">
        <v>3019</v>
      </c>
      <c r="C849" s="229" t="s">
        <v>3025</v>
      </c>
      <c r="D849" s="230" t="s">
        <v>2767</v>
      </c>
      <c r="E849" s="231" t="s">
        <v>3026</v>
      </c>
      <c r="F849" s="232" t="s">
        <v>3027</v>
      </c>
      <c r="G849" s="233" t="s">
        <v>51</v>
      </c>
      <c r="H849" s="234" t="s">
        <v>6497</v>
      </c>
      <c r="I849" s="235"/>
      <c r="J849" s="235" t="s">
        <v>70</v>
      </c>
      <c r="K849" s="236" t="str">
        <f t="shared" si="26"/>
        <v>00 22 00</v>
      </c>
      <c r="L849" s="235" t="s">
        <v>684</v>
      </c>
      <c r="M849" s="240" t="s">
        <v>54</v>
      </c>
      <c r="N849" s="155"/>
      <c r="O849" s="156"/>
      <c r="P849" s="240" t="s">
        <v>54</v>
      </c>
      <c r="Q849" s="157"/>
      <c r="R849" s="157"/>
      <c r="S849" s="157"/>
      <c r="T849" s="241" t="s">
        <v>54</v>
      </c>
      <c r="U849" s="157"/>
      <c r="V849" s="157"/>
      <c r="W849" s="157"/>
      <c r="X849" s="157"/>
      <c r="Y849" s="158"/>
      <c r="Z849" s="159"/>
      <c r="AA849" s="158"/>
      <c r="AB849" s="245" t="s">
        <v>54</v>
      </c>
      <c r="AC849" s="241" t="s">
        <v>54</v>
      </c>
      <c r="AD849" s="243" t="s">
        <v>54</v>
      </c>
      <c r="AE849" s="240" t="s">
        <v>54</v>
      </c>
      <c r="AF849" s="157"/>
      <c r="AG849" s="155"/>
      <c r="AH849" s="155"/>
      <c r="AI849" s="242" t="s">
        <v>55</v>
      </c>
      <c r="AJ849" s="160">
        <v>842</v>
      </c>
      <c r="AK849" s="161"/>
      <c r="AL849" s="162" t="s">
        <v>3028</v>
      </c>
      <c r="AN849" s="163" t="str">
        <f t="shared" si="27"/>
        <v>Yes</v>
      </c>
      <c r="AO849" s="162" t="s">
        <v>57</v>
      </c>
    </row>
    <row r="850" spans="1:43" s="162" customFormat="1" ht="65.25" customHeight="1" x14ac:dyDescent="0.25">
      <c r="A850" s="153"/>
      <c r="B850" s="228" t="s">
        <v>3019</v>
      </c>
      <c r="C850" s="229" t="s">
        <v>3029</v>
      </c>
      <c r="D850" s="230" t="s">
        <v>74</v>
      </c>
      <c r="E850" s="231" t="s">
        <v>3030</v>
      </c>
      <c r="F850" s="232" t="s">
        <v>3031</v>
      </c>
      <c r="G850" s="233" t="s">
        <v>51</v>
      </c>
      <c r="H850" s="234" t="s">
        <v>6497</v>
      </c>
      <c r="I850" s="235"/>
      <c r="J850" s="235" t="s">
        <v>70</v>
      </c>
      <c r="K850" s="236" t="str">
        <f t="shared" si="26"/>
        <v>00 22 00</v>
      </c>
      <c r="L850" s="235" t="s">
        <v>684</v>
      </c>
      <c r="M850" s="240" t="s">
        <v>54</v>
      </c>
      <c r="N850" s="155"/>
      <c r="O850" s="156"/>
      <c r="P850" s="240" t="s">
        <v>54</v>
      </c>
      <c r="Q850" s="157"/>
      <c r="R850" s="157"/>
      <c r="S850" s="157"/>
      <c r="T850" s="241" t="s">
        <v>54</v>
      </c>
      <c r="U850" s="157"/>
      <c r="V850" s="157"/>
      <c r="W850" s="157"/>
      <c r="X850" s="157"/>
      <c r="Y850" s="158"/>
      <c r="Z850" s="159"/>
      <c r="AA850" s="158"/>
      <c r="AB850" s="245" t="s">
        <v>54</v>
      </c>
      <c r="AC850" s="241" t="s">
        <v>54</v>
      </c>
      <c r="AD850" s="243" t="s">
        <v>54</v>
      </c>
      <c r="AE850" s="240" t="s">
        <v>54</v>
      </c>
      <c r="AF850" s="157"/>
      <c r="AG850" s="155"/>
      <c r="AH850" s="155"/>
      <c r="AI850" s="242" t="s">
        <v>55</v>
      </c>
      <c r="AJ850" s="160">
        <v>843</v>
      </c>
      <c r="AK850" s="161"/>
      <c r="AL850" s="162" t="s">
        <v>3032</v>
      </c>
      <c r="AN850" s="163" t="str">
        <f t="shared" si="27"/>
        <v>Yes</v>
      </c>
      <c r="AO850" s="162" t="s">
        <v>179</v>
      </c>
    </row>
    <row r="851" spans="1:43" s="162" customFormat="1" ht="65.25" customHeight="1" x14ac:dyDescent="0.25">
      <c r="A851" s="153"/>
      <c r="B851" s="228" t="s">
        <v>3019</v>
      </c>
      <c r="C851" s="229" t="s">
        <v>3033</v>
      </c>
      <c r="D851" s="230" t="s">
        <v>74</v>
      </c>
      <c r="E851" s="231" t="s">
        <v>3034</v>
      </c>
      <c r="F851" s="232" t="s">
        <v>3035</v>
      </c>
      <c r="G851" s="233" t="s">
        <v>51</v>
      </c>
      <c r="H851" s="234" t="s">
        <v>6497</v>
      </c>
      <c r="I851" s="235"/>
      <c r="J851" s="235" t="s">
        <v>70</v>
      </c>
      <c r="K851" s="236" t="str">
        <f t="shared" si="26"/>
        <v>00 22 00</v>
      </c>
      <c r="L851" s="235" t="s">
        <v>684</v>
      </c>
      <c r="M851" s="240" t="s">
        <v>54</v>
      </c>
      <c r="N851" s="155"/>
      <c r="O851" s="156"/>
      <c r="P851" s="240" t="s">
        <v>54</v>
      </c>
      <c r="Q851" s="157"/>
      <c r="R851" s="157"/>
      <c r="S851" s="157"/>
      <c r="T851" s="241" t="s">
        <v>54</v>
      </c>
      <c r="U851" s="157"/>
      <c r="V851" s="157"/>
      <c r="W851" s="157"/>
      <c r="X851" s="157"/>
      <c r="Y851" s="158"/>
      <c r="Z851" s="159"/>
      <c r="AA851" s="158"/>
      <c r="AB851" s="245" t="s">
        <v>54</v>
      </c>
      <c r="AC851" s="241" t="s">
        <v>54</v>
      </c>
      <c r="AD851" s="243" t="s">
        <v>54</v>
      </c>
      <c r="AE851" s="240" t="s">
        <v>54</v>
      </c>
      <c r="AF851" s="157"/>
      <c r="AG851" s="155"/>
      <c r="AH851" s="155"/>
      <c r="AI851" s="242" t="s">
        <v>55</v>
      </c>
      <c r="AJ851" s="160">
        <v>844</v>
      </c>
      <c r="AK851" s="161"/>
      <c r="AL851" s="162" t="s">
        <v>3036</v>
      </c>
      <c r="AN851" s="163" t="str">
        <f t="shared" si="27"/>
        <v>Yes</v>
      </c>
      <c r="AO851" s="162" t="s">
        <v>515</v>
      </c>
    </row>
    <row r="852" spans="1:43" s="8" customFormat="1" ht="65.25" customHeight="1" x14ac:dyDescent="0.25">
      <c r="A852" s="151"/>
      <c r="B852" s="40" t="s">
        <v>3037</v>
      </c>
      <c r="C852" s="37" t="s">
        <v>3038</v>
      </c>
      <c r="D852" s="27" t="s">
        <v>2767</v>
      </c>
      <c r="E852" s="218" t="s">
        <v>3039</v>
      </c>
      <c r="F852" s="12" t="s">
        <v>3040</v>
      </c>
      <c r="G852" s="44" t="s">
        <v>63</v>
      </c>
      <c r="H852" s="250"/>
      <c r="I852" s="52"/>
      <c r="J852" s="52" t="s">
        <v>64</v>
      </c>
      <c r="K852" s="98" t="str">
        <f t="shared" si="26"/>
        <v>00 73 00</v>
      </c>
      <c r="L852" s="52" t="s">
        <v>504</v>
      </c>
      <c r="M852" s="44" t="s">
        <v>54</v>
      </c>
      <c r="N852" s="52"/>
      <c r="O852" s="76"/>
      <c r="P852" s="44" t="s">
        <v>54</v>
      </c>
      <c r="Q852" s="51"/>
      <c r="R852" s="51"/>
      <c r="S852" s="51" t="s">
        <v>54</v>
      </c>
      <c r="T852" s="51" t="s">
        <v>54</v>
      </c>
      <c r="U852" s="51"/>
      <c r="V852" s="51"/>
      <c r="W852" s="51"/>
      <c r="X852" s="51"/>
      <c r="Y852" s="50"/>
      <c r="Z852" s="31"/>
      <c r="AA852" s="50"/>
      <c r="AB852" s="31" t="s">
        <v>54</v>
      </c>
      <c r="AC852" s="51" t="s">
        <v>54</v>
      </c>
      <c r="AD852" s="52" t="s">
        <v>54</v>
      </c>
      <c r="AE852" s="44" t="s">
        <v>54</v>
      </c>
      <c r="AF852" s="51"/>
      <c r="AG852" s="52"/>
      <c r="AH852" s="52"/>
      <c r="AI852" s="50" t="s">
        <v>55</v>
      </c>
      <c r="AJ852" s="160">
        <v>845</v>
      </c>
      <c r="AK852" s="128"/>
      <c r="AL852" s="8" t="s">
        <v>3041</v>
      </c>
      <c r="AN852" s="129" t="str">
        <f t="shared" si="27"/>
        <v>No</v>
      </c>
    </row>
    <row r="853" spans="1:43" s="8" customFormat="1" ht="65.25" customHeight="1" x14ac:dyDescent="0.25">
      <c r="A853" s="151"/>
      <c r="B853" s="40" t="s">
        <v>3042</v>
      </c>
      <c r="C853" s="37" t="s">
        <v>3043</v>
      </c>
      <c r="D853" s="27" t="s">
        <v>74</v>
      </c>
      <c r="E853" s="218" t="s">
        <v>3044</v>
      </c>
      <c r="F853" s="12" t="s">
        <v>3045</v>
      </c>
      <c r="G853" s="44" t="s">
        <v>51</v>
      </c>
      <c r="H853" s="250"/>
      <c r="I853" s="52"/>
      <c r="J853" s="52" t="s">
        <v>70</v>
      </c>
      <c r="K853" s="98" t="str">
        <f t="shared" si="26"/>
        <v>00 45 00</v>
      </c>
      <c r="L853" s="52" t="s">
        <v>53</v>
      </c>
      <c r="M853" s="44" t="s">
        <v>54</v>
      </c>
      <c r="N853" s="52"/>
      <c r="O853" s="76"/>
      <c r="P853" s="44" t="s">
        <v>54</v>
      </c>
      <c r="Q853" s="51"/>
      <c r="R853" s="51"/>
      <c r="S853" s="51"/>
      <c r="T853" s="51" t="s">
        <v>54</v>
      </c>
      <c r="U853" s="51"/>
      <c r="V853" s="51"/>
      <c r="W853" s="51"/>
      <c r="X853" s="51"/>
      <c r="Y853" s="50"/>
      <c r="Z853" s="31"/>
      <c r="AA853" s="50"/>
      <c r="AB853" s="31" t="s">
        <v>54</v>
      </c>
      <c r="AC853" s="51" t="s">
        <v>54</v>
      </c>
      <c r="AD853" s="52" t="s">
        <v>54</v>
      </c>
      <c r="AE853" s="44" t="s">
        <v>54</v>
      </c>
      <c r="AF853" s="51"/>
      <c r="AG853" s="52"/>
      <c r="AH853" s="52"/>
      <c r="AI853" s="50" t="s">
        <v>55</v>
      </c>
      <c r="AJ853" s="160">
        <v>846</v>
      </c>
      <c r="AK853" s="128"/>
      <c r="AL853" s="8" t="s">
        <v>3046</v>
      </c>
      <c r="AN853" s="129" t="str">
        <f t="shared" si="27"/>
        <v>No</v>
      </c>
    </row>
    <row r="854" spans="1:43" s="162" customFormat="1" ht="65.25" customHeight="1" x14ac:dyDescent="0.25">
      <c r="A854" s="153"/>
      <c r="B854" s="228" t="s">
        <v>3047</v>
      </c>
      <c r="C854" s="229" t="s">
        <v>3048</v>
      </c>
      <c r="D854" s="230" t="s">
        <v>804</v>
      </c>
      <c r="E854" s="231" t="s">
        <v>3049</v>
      </c>
      <c r="F854" s="232" t="s">
        <v>3050</v>
      </c>
      <c r="G854" s="233" t="s">
        <v>63</v>
      </c>
      <c r="H854" s="234" t="s">
        <v>6497</v>
      </c>
      <c r="I854" s="235"/>
      <c r="J854" s="235" t="s">
        <v>64</v>
      </c>
      <c r="K854" s="236" t="str">
        <f t="shared" si="26"/>
        <v>00 73 00</v>
      </c>
      <c r="L854" s="235" t="s">
        <v>504</v>
      </c>
      <c r="M854" s="240" t="s">
        <v>54</v>
      </c>
      <c r="N854" s="155"/>
      <c r="O854" s="156"/>
      <c r="P854" s="240" t="s">
        <v>54</v>
      </c>
      <c r="Q854" s="157"/>
      <c r="R854" s="157"/>
      <c r="S854" s="157"/>
      <c r="T854" s="241" t="s">
        <v>54</v>
      </c>
      <c r="U854" s="157"/>
      <c r="V854" s="157"/>
      <c r="W854" s="157"/>
      <c r="X854" s="157"/>
      <c r="Y854" s="158"/>
      <c r="Z854" s="159"/>
      <c r="AA854" s="158"/>
      <c r="AB854" s="245" t="s">
        <v>54</v>
      </c>
      <c r="AC854" s="241" t="s">
        <v>54</v>
      </c>
      <c r="AD854" s="243" t="s">
        <v>54</v>
      </c>
      <c r="AE854" s="240" t="s">
        <v>54</v>
      </c>
      <c r="AF854" s="157"/>
      <c r="AG854" s="155"/>
      <c r="AH854" s="155"/>
      <c r="AI854" s="242" t="s">
        <v>55</v>
      </c>
      <c r="AJ854" s="160">
        <v>847</v>
      </c>
      <c r="AK854" s="161"/>
      <c r="AL854" s="162" t="s">
        <v>3051</v>
      </c>
      <c r="AN854" s="163" t="str">
        <f t="shared" si="27"/>
        <v>No</v>
      </c>
    </row>
    <row r="855" spans="1:43" s="8" customFormat="1" ht="65.25" customHeight="1" x14ac:dyDescent="0.25">
      <c r="A855" s="151"/>
      <c r="B855" s="40" t="s">
        <v>3052</v>
      </c>
      <c r="C855" s="37" t="s">
        <v>3053</v>
      </c>
      <c r="D855" s="27" t="s">
        <v>74</v>
      </c>
      <c r="E855" s="218" t="s">
        <v>3054</v>
      </c>
      <c r="F855" s="12" t="s">
        <v>3055</v>
      </c>
      <c r="G855" s="44" t="s">
        <v>51</v>
      </c>
      <c r="H855" s="250"/>
      <c r="I855" s="52"/>
      <c r="J855" s="52" t="s">
        <v>70</v>
      </c>
      <c r="K855" s="98" t="str">
        <f t="shared" si="26"/>
        <v>00 22 00</v>
      </c>
      <c r="L855" s="52" t="s">
        <v>684</v>
      </c>
      <c r="M855" s="44" t="s">
        <v>54</v>
      </c>
      <c r="N855" s="52"/>
      <c r="O855" s="76"/>
      <c r="P855" s="44" t="s">
        <v>54</v>
      </c>
      <c r="Q855" s="51"/>
      <c r="R855" s="51"/>
      <c r="S855" s="51"/>
      <c r="T855" s="51" t="s">
        <v>54</v>
      </c>
      <c r="U855" s="51"/>
      <c r="V855" s="51"/>
      <c r="W855" s="51"/>
      <c r="X855" s="51"/>
      <c r="Y855" s="50"/>
      <c r="Z855" s="31"/>
      <c r="AA855" s="50"/>
      <c r="AB855" s="31" t="s">
        <v>54</v>
      </c>
      <c r="AC855" s="51" t="s">
        <v>54</v>
      </c>
      <c r="AD855" s="52" t="s">
        <v>54</v>
      </c>
      <c r="AE855" s="44" t="s">
        <v>54</v>
      </c>
      <c r="AF855" s="51"/>
      <c r="AG855" s="52"/>
      <c r="AH855" s="52"/>
      <c r="AI855" s="50" t="s">
        <v>55</v>
      </c>
      <c r="AJ855" s="160">
        <v>848</v>
      </c>
      <c r="AK855" s="128"/>
      <c r="AL855" s="8" t="s">
        <v>3056</v>
      </c>
      <c r="AN855" s="129" t="str">
        <f t="shared" si="27"/>
        <v>No</v>
      </c>
    </row>
    <row r="856" spans="1:43" s="162" customFormat="1" ht="65.25" customHeight="1" x14ac:dyDescent="0.25">
      <c r="A856" s="153"/>
      <c r="B856" s="228" t="s">
        <v>3057</v>
      </c>
      <c r="C856" s="229" t="s">
        <v>3058</v>
      </c>
      <c r="D856" s="230" t="s">
        <v>74</v>
      </c>
      <c r="E856" s="231" t="s">
        <v>3059</v>
      </c>
      <c r="F856" s="232" t="s">
        <v>3060</v>
      </c>
      <c r="G856" s="233" t="s">
        <v>63</v>
      </c>
      <c r="H856" s="234" t="s">
        <v>6497</v>
      </c>
      <c r="I856" s="235"/>
      <c r="J856" s="235" t="s">
        <v>70</v>
      </c>
      <c r="K856" s="236" t="str">
        <f t="shared" si="26"/>
        <v>00 73 00</v>
      </c>
      <c r="L856" s="235" t="s">
        <v>504</v>
      </c>
      <c r="M856" s="240" t="s">
        <v>54</v>
      </c>
      <c r="N856" s="155"/>
      <c r="O856" s="156"/>
      <c r="P856" s="240" t="s">
        <v>54</v>
      </c>
      <c r="Q856" s="157"/>
      <c r="R856" s="157"/>
      <c r="S856" s="157"/>
      <c r="T856" s="241" t="s">
        <v>54</v>
      </c>
      <c r="U856" s="157"/>
      <c r="V856" s="157"/>
      <c r="W856" s="157"/>
      <c r="X856" s="157"/>
      <c r="Y856" s="158"/>
      <c r="Z856" s="159"/>
      <c r="AA856" s="158"/>
      <c r="AB856" s="245" t="s">
        <v>54</v>
      </c>
      <c r="AC856" s="241" t="s">
        <v>54</v>
      </c>
      <c r="AD856" s="243" t="s">
        <v>54</v>
      </c>
      <c r="AE856" s="240" t="s">
        <v>54</v>
      </c>
      <c r="AF856" s="157"/>
      <c r="AG856" s="155"/>
      <c r="AH856" s="155"/>
      <c r="AI856" s="242" t="s">
        <v>55</v>
      </c>
      <c r="AJ856" s="160">
        <v>849</v>
      </c>
      <c r="AK856" s="161"/>
      <c r="AL856" s="162" t="s">
        <v>3061</v>
      </c>
      <c r="AN856" s="163" t="str">
        <f t="shared" si="27"/>
        <v>No</v>
      </c>
    </row>
    <row r="857" spans="1:43" s="8" customFormat="1" ht="65.25" customHeight="1" x14ac:dyDescent="0.25">
      <c r="A857" s="151"/>
      <c r="B857" s="40" t="s">
        <v>3062</v>
      </c>
      <c r="C857" s="37" t="s">
        <v>3063</v>
      </c>
      <c r="D857" s="27" t="s">
        <v>74</v>
      </c>
      <c r="E857" s="218" t="s">
        <v>3064</v>
      </c>
      <c r="F857" s="12" t="s">
        <v>3065</v>
      </c>
      <c r="G857" s="44" t="s">
        <v>63</v>
      </c>
      <c r="H857" s="250"/>
      <c r="I857" s="52"/>
      <c r="J857" s="52" t="s">
        <v>64</v>
      </c>
      <c r="K857" s="98" t="str">
        <f t="shared" si="26"/>
        <v>00 73 00</v>
      </c>
      <c r="L857" s="52" t="s">
        <v>504</v>
      </c>
      <c r="M857" s="44" t="s">
        <v>54</v>
      </c>
      <c r="N857" s="52"/>
      <c r="O857" s="76"/>
      <c r="P857" s="44" t="s">
        <v>54</v>
      </c>
      <c r="Q857" s="51"/>
      <c r="R857" s="51"/>
      <c r="S857" s="51"/>
      <c r="T857" s="51" t="s">
        <v>54</v>
      </c>
      <c r="U857" s="51"/>
      <c r="V857" s="51"/>
      <c r="W857" s="51"/>
      <c r="X857" s="51"/>
      <c r="Y857" s="50"/>
      <c r="Z857" s="31"/>
      <c r="AA857" s="50"/>
      <c r="AB857" s="31" t="s">
        <v>54</v>
      </c>
      <c r="AC857" s="51" t="s">
        <v>54</v>
      </c>
      <c r="AD857" s="52" t="s">
        <v>54</v>
      </c>
      <c r="AE857" s="44" t="s">
        <v>54</v>
      </c>
      <c r="AF857" s="51"/>
      <c r="AG857" s="52"/>
      <c r="AH857" s="52"/>
      <c r="AI857" s="50" t="s">
        <v>55</v>
      </c>
      <c r="AJ857" s="160">
        <v>850</v>
      </c>
      <c r="AK857" s="128"/>
      <c r="AL857" s="8" t="s">
        <v>3066</v>
      </c>
      <c r="AN857" s="129" t="str">
        <f t="shared" si="27"/>
        <v>No</v>
      </c>
    </row>
    <row r="858" spans="1:43" s="162" customFormat="1" ht="65.25" customHeight="1" x14ac:dyDescent="0.25">
      <c r="A858" s="153"/>
      <c r="B858" s="228" t="s">
        <v>3067</v>
      </c>
      <c r="C858" s="229" t="s">
        <v>3068</v>
      </c>
      <c r="D858" s="230" t="s">
        <v>74</v>
      </c>
      <c r="E858" s="231" t="s">
        <v>3069</v>
      </c>
      <c r="F858" s="232" t="s">
        <v>3070</v>
      </c>
      <c r="G858" s="233" t="s">
        <v>63</v>
      </c>
      <c r="H858" s="234" t="s">
        <v>6497</v>
      </c>
      <c r="I858" s="235"/>
      <c r="J858" s="235" t="s">
        <v>64</v>
      </c>
      <c r="K858" s="236" t="str">
        <f t="shared" si="26"/>
        <v>00 73 00</v>
      </c>
      <c r="L858" s="235" t="s">
        <v>504</v>
      </c>
      <c r="M858" s="240" t="s">
        <v>54</v>
      </c>
      <c r="N858" s="155"/>
      <c r="O858" s="156"/>
      <c r="P858" s="240" t="s">
        <v>54</v>
      </c>
      <c r="Q858" s="157"/>
      <c r="R858" s="157"/>
      <c r="S858" s="157"/>
      <c r="T858" s="241" t="s">
        <v>54</v>
      </c>
      <c r="U858" s="157"/>
      <c r="V858" s="157"/>
      <c r="W858" s="157"/>
      <c r="X858" s="157"/>
      <c r="Y858" s="158"/>
      <c r="Z858" s="159"/>
      <c r="AA858" s="158"/>
      <c r="AB858" s="245" t="s">
        <v>54</v>
      </c>
      <c r="AC858" s="241" t="s">
        <v>54</v>
      </c>
      <c r="AD858" s="243" t="s">
        <v>54</v>
      </c>
      <c r="AE858" s="240" t="s">
        <v>54</v>
      </c>
      <c r="AF858" s="157"/>
      <c r="AG858" s="155"/>
      <c r="AH858" s="155"/>
      <c r="AI858" s="242" t="s">
        <v>55</v>
      </c>
      <c r="AJ858" s="160">
        <v>851</v>
      </c>
      <c r="AK858" s="161"/>
      <c r="AL858" s="162" t="s">
        <v>3071</v>
      </c>
      <c r="AN858" s="163" t="str">
        <f t="shared" si="27"/>
        <v>No</v>
      </c>
    </row>
    <row r="859" spans="1:43" s="162" customFormat="1" ht="65.25" customHeight="1" x14ac:dyDescent="0.25">
      <c r="A859" s="153"/>
      <c r="B859" s="228" t="s">
        <v>3072</v>
      </c>
      <c r="C859" s="229" t="s">
        <v>3073</v>
      </c>
      <c r="D859" s="230" t="s">
        <v>6275</v>
      </c>
      <c r="E859" s="231" t="s">
        <v>3074</v>
      </c>
      <c r="F859" s="232" t="s">
        <v>3075</v>
      </c>
      <c r="G859" s="233" t="s">
        <v>63</v>
      </c>
      <c r="H859" s="234" t="s">
        <v>6497</v>
      </c>
      <c r="I859" s="235"/>
      <c r="J859" s="235" t="s">
        <v>70</v>
      </c>
      <c r="K859" s="236" t="str">
        <f t="shared" si="26"/>
        <v>00 73 00</v>
      </c>
      <c r="L859" s="235" t="s">
        <v>504</v>
      </c>
      <c r="M859" s="240" t="s">
        <v>54</v>
      </c>
      <c r="N859" s="155"/>
      <c r="O859" s="156"/>
      <c r="P859" s="240" t="s">
        <v>54</v>
      </c>
      <c r="Q859" s="157"/>
      <c r="R859" s="157"/>
      <c r="S859" s="157"/>
      <c r="T859" s="241" t="s">
        <v>54</v>
      </c>
      <c r="U859" s="157"/>
      <c r="V859" s="157"/>
      <c r="W859" s="157"/>
      <c r="X859" s="157"/>
      <c r="Y859" s="158"/>
      <c r="Z859" s="159"/>
      <c r="AA859" s="158"/>
      <c r="AB859" s="159"/>
      <c r="AC859" s="241" t="s">
        <v>54</v>
      </c>
      <c r="AD859" s="243" t="s">
        <v>54</v>
      </c>
      <c r="AE859" s="154"/>
      <c r="AF859" s="157"/>
      <c r="AG859" s="155"/>
      <c r="AH859" s="155"/>
      <c r="AI859" s="242" t="s">
        <v>55</v>
      </c>
      <c r="AJ859" s="160">
        <v>852</v>
      </c>
      <c r="AK859" s="161"/>
      <c r="AL859" s="162" t="s">
        <v>6276</v>
      </c>
      <c r="AN859" s="163" t="str">
        <f t="shared" si="27"/>
        <v>No</v>
      </c>
    </row>
    <row r="860" spans="1:43" s="162" customFormat="1" ht="65.25" customHeight="1" x14ac:dyDescent="0.25">
      <c r="A860" s="153"/>
      <c r="B860" s="228" t="s">
        <v>3076</v>
      </c>
      <c r="C860" s="229" t="s">
        <v>3077</v>
      </c>
      <c r="D860" s="230" t="s">
        <v>74</v>
      </c>
      <c r="E860" s="231" t="s">
        <v>3078</v>
      </c>
      <c r="F860" s="232" t="s">
        <v>3079</v>
      </c>
      <c r="G860" s="233" t="s">
        <v>63</v>
      </c>
      <c r="H860" s="234" t="s">
        <v>6497</v>
      </c>
      <c r="I860" s="235"/>
      <c r="J860" s="235" t="s">
        <v>64</v>
      </c>
      <c r="K860" s="236" t="str">
        <f t="shared" si="26"/>
        <v>00 73 00</v>
      </c>
      <c r="L860" s="235" t="s">
        <v>504</v>
      </c>
      <c r="M860" s="240" t="s">
        <v>54</v>
      </c>
      <c r="N860" s="155"/>
      <c r="O860" s="156"/>
      <c r="P860" s="240" t="s">
        <v>54</v>
      </c>
      <c r="Q860" s="157"/>
      <c r="R860" s="157"/>
      <c r="S860" s="157"/>
      <c r="T860" s="241" t="s">
        <v>54</v>
      </c>
      <c r="U860" s="157"/>
      <c r="V860" s="157"/>
      <c r="W860" s="157"/>
      <c r="X860" s="157"/>
      <c r="Y860" s="158"/>
      <c r="Z860" s="159"/>
      <c r="AA860" s="158"/>
      <c r="AB860" s="245" t="s">
        <v>54</v>
      </c>
      <c r="AC860" s="241" t="s">
        <v>54</v>
      </c>
      <c r="AD860" s="243" t="s">
        <v>54</v>
      </c>
      <c r="AE860" s="240" t="s">
        <v>54</v>
      </c>
      <c r="AF860" s="157"/>
      <c r="AG860" s="155"/>
      <c r="AH860" s="155"/>
      <c r="AI860" s="242" t="s">
        <v>55</v>
      </c>
      <c r="AJ860" s="160">
        <v>853</v>
      </c>
      <c r="AK860" s="161"/>
      <c r="AL860" s="162" t="s">
        <v>3080</v>
      </c>
      <c r="AN860" s="163" t="str">
        <f t="shared" si="27"/>
        <v>No</v>
      </c>
    </row>
    <row r="861" spans="1:43" s="162" customFormat="1" ht="65.25" customHeight="1" x14ac:dyDescent="0.25">
      <c r="A861" s="153"/>
      <c r="B861" s="228" t="s">
        <v>3081</v>
      </c>
      <c r="C861" s="229" t="s">
        <v>3082</v>
      </c>
      <c r="D861" s="230" t="s">
        <v>74</v>
      </c>
      <c r="E861" s="231" t="s">
        <v>3083</v>
      </c>
      <c r="F861" s="232" t="s">
        <v>3084</v>
      </c>
      <c r="G861" s="233" t="s">
        <v>63</v>
      </c>
      <c r="H861" s="234" t="s">
        <v>6497</v>
      </c>
      <c r="I861" s="235"/>
      <c r="J861" s="235" t="s">
        <v>70</v>
      </c>
      <c r="K861" s="236" t="str">
        <f t="shared" si="26"/>
        <v>00 73 00</v>
      </c>
      <c r="L861" s="235" t="s">
        <v>504</v>
      </c>
      <c r="M861" s="240" t="s">
        <v>54</v>
      </c>
      <c r="N861" s="155"/>
      <c r="O861" s="156"/>
      <c r="P861" s="240" t="s">
        <v>54</v>
      </c>
      <c r="Q861" s="157"/>
      <c r="R861" s="157"/>
      <c r="S861" s="157"/>
      <c r="T861" s="241" t="s">
        <v>54</v>
      </c>
      <c r="U861" s="157"/>
      <c r="V861" s="157"/>
      <c r="W861" s="157"/>
      <c r="X861" s="157"/>
      <c r="Y861" s="158"/>
      <c r="Z861" s="159"/>
      <c r="AA861" s="158"/>
      <c r="AB861" s="245" t="s">
        <v>54</v>
      </c>
      <c r="AC861" s="241" t="s">
        <v>54</v>
      </c>
      <c r="AD861" s="243" t="s">
        <v>54</v>
      </c>
      <c r="AE861" s="240" t="s">
        <v>54</v>
      </c>
      <c r="AF861" s="157"/>
      <c r="AG861" s="155"/>
      <c r="AH861" s="155"/>
      <c r="AI861" s="242" t="s">
        <v>55</v>
      </c>
      <c r="AJ861" s="160">
        <v>854</v>
      </c>
      <c r="AK861" s="161"/>
      <c r="AL861" s="162" t="s">
        <v>3085</v>
      </c>
      <c r="AN861" s="163" t="str">
        <f t="shared" si="27"/>
        <v>No</v>
      </c>
    </row>
    <row r="862" spans="1:43" s="8" customFormat="1" ht="65.25" customHeight="1" x14ac:dyDescent="0.25">
      <c r="A862" s="151"/>
      <c r="B862" s="40" t="s">
        <v>3086</v>
      </c>
      <c r="C862" s="37" t="s">
        <v>3087</v>
      </c>
      <c r="D862" s="27" t="s">
        <v>211</v>
      </c>
      <c r="E862" s="218" t="s">
        <v>6885</v>
      </c>
      <c r="F862" s="12" t="s">
        <v>3088</v>
      </c>
      <c r="G862" s="44" t="s">
        <v>63</v>
      </c>
      <c r="H862" s="250"/>
      <c r="I862" s="52"/>
      <c r="J862" s="52" t="s">
        <v>64</v>
      </c>
      <c r="K862" s="98" t="str">
        <f t="shared" si="26"/>
        <v>00 72 00</v>
      </c>
      <c r="L862" s="52" t="s">
        <v>57</v>
      </c>
      <c r="M862" s="44" t="s">
        <v>54</v>
      </c>
      <c r="N862" s="52" t="s">
        <v>54</v>
      </c>
      <c r="O862" s="76" t="s">
        <v>54</v>
      </c>
      <c r="P862" s="44" t="s">
        <v>54</v>
      </c>
      <c r="Q862" s="51" t="s">
        <v>54</v>
      </c>
      <c r="R862" s="51" t="s">
        <v>54</v>
      </c>
      <c r="S862" s="51" t="s">
        <v>54</v>
      </c>
      <c r="T862" s="51" t="s">
        <v>54</v>
      </c>
      <c r="U862" s="51" t="s">
        <v>54</v>
      </c>
      <c r="V862" s="51" t="s">
        <v>54</v>
      </c>
      <c r="W862" s="51" t="s">
        <v>54</v>
      </c>
      <c r="X862" s="51" t="s">
        <v>54</v>
      </c>
      <c r="Y862" s="50" t="s">
        <v>54</v>
      </c>
      <c r="Z862" s="31"/>
      <c r="AA862" s="50"/>
      <c r="AB862" s="31"/>
      <c r="AC862" s="51" t="s">
        <v>54</v>
      </c>
      <c r="AD862" s="52" t="s">
        <v>54</v>
      </c>
      <c r="AE862" s="44" t="s">
        <v>54</v>
      </c>
      <c r="AF862" s="51" t="s">
        <v>54</v>
      </c>
      <c r="AG862" s="52"/>
      <c r="AH862" s="52"/>
      <c r="AI862" s="50" t="s">
        <v>55</v>
      </c>
      <c r="AJ862" s="160">
        <v>855</v>
      </c>
      <c r="AK862" s="128"/>
      <c r="AL862" s="8" t="s">
        <v>3089</v>
      </c>
      <c r="AN862" s="129" t="str">
        <f t="shared" si="27"/>
        <v>No</v>
      </c>
    </row>
    <row r="863" spans="1:43" s="8" customFormat="1" ht="65.25" customHeight="1" x14ac:dyDescent="0.25">
      <c r="A863" s="151"/>
      <c r="B863" s="40" t="s">
        <v>3090</v>
      </c>
      <c r="C863" s="37" t="s">
        <v>3091</v>
      </c>
      <c r="D863" s="27" t="s">
        <v>93</v>
      </c>
      <c r="E863" s="218" t="s">
        <v>6886</v>
      </c>
      <c r="F863" s="12" t="s">
        <v>3092</v>
      </c>
      <c r="G863" s="44" t="s">
        <v>63</v>
      </c>
      <c r="H863" s="250"/>
      <c r="I863" s="52" t="s">
        <v>6893</v>
      </c>
      <c r="J863" s="52" t="s">
        <v>64</v>
      </c>
      <c r="K863" s="98" t="str">
        <f t="shared" si="26"/>
        <v>00 72 00</v>
      </c>
      <c r="L863" s="52" t="s">
        <v>57</v>
      </c>
      <c r="M863" s="44" t="s">
        <v>54</v>
      </c>
      <c r="N863" s="52" t="s">
        <v>54</v>
      </c>
      <c r="O863" s="76" t="s">
        <v>54</v>
      </c>
      <c r="P863" s="44" t="s">
        <v>54</v>
      </c>
      <c r="Q863" s="51" t="s">
        <v>54</v>
      </c>
      <c r="R863" s="51" t="s">
        <v>54</v>
      </c>
      <c r="S863" s="51" t="s">
        <v>54</v>
      </c>
      <c r="T863" s="51" t="s">
        <v>54</v>
      </c>
      <c r="U863" s="51" t="s">
        <v>54</v>
      </c>
      <c r="V863" s="51" t="s">
        <v>54</v>
      </c>
      <c r="W863" s="51"/>
      <c r="X863" s="51" t="s">
        <v>54</v>
      </c>
      <c r="Y863" s="50" t="s">
        <v>54</v>
      </c>
      <c r="Z863" s="31" t="s">
        <v>54</v>
      </c>
      <c r="AA863" s="50"/>
      <c r="AB863" s="31" t="s">
        <v>54</v>
      </c>
      <c r="AC863" s="51" t="s">
        <v>54</v>
      </c>
      <c r="AD863" s="52" t="s">
        <v>54</v>
      </c>
      <c r="AE863" s="44" t="s">
        <v>54</v>
      </c>
      <c r="AF863" s="51" t="s">
        <v>54</v>
      </c>
      <c r="AG863" s="52" t="s">
        <v>54</v>
      </c>
      <c r="AH863" s="52"/>
      <c r="AI863" s="50" t="s">
        <v>55</v>
      </c>
      <c r="AJ863" s="160">
        <v>856</v>
      </c>
      <c r="AK863" s="128"/>
      <c r="AL863" s="8" t="s">
        <v>3093</v>
      </c>
      <c r="AN863" s="129" t="str">
        <f t="shared" si="27"/>
        <v>No</v>
      </c>
    </row>
    <row r="864" spans="1:43" s="8" customFormat="1" ht="65.25" customHeight="1" x14ac:dyDescent="0.25">
      <c r="A864" s="151"/>
      <c r="B864" s="40" t="s">
        <v>3090</v>
      </c>
      <c r="C864" s="37" t="s">
        <v>3094</v>
      </c>
      <c r="D864" s="27" t="s">
        <v>1835</v>
      </c>
      <c r="E864" s="218" t="s">
        <v>3095</v>
      </c>
      <c r="F864" s="12" t="s">
        <v>3096</v>
      </c>
      <c r="G864" s="44" t="s">
        <v>63</v>
      </c>
      <c r="H864" s="250"/>
      <c r="I864" s="52" t="s">
        <v>6893</v>
      </c>
      <c r="J864" s="52" t="s">
        <v>64</v>
      </c>
      <c r="K864" s="98" t="str">
        <f t="shared" si="26"/>
        <v>00 72 00</v>
      </c>
      <c r="L864" s="52" t="s">
        <v>57</v>
      </c>
      <c r="M864" s="44" t="s">
        <v>54</v>
      </c>
      <c r="N864" s="52" t="s">
        <v>54</v>
      </c>
      <c r="O864" s="76" t="s">
        <v>54</v>
      </c>
      <c r="P864" s="44" t="s">
        <v>54</v>
      </c>
      <c r="Q864" s="51" t="s">
        <v>54</v>
      </c>
      <c r="R864" s="51" t="s">
        <v>54</v>
      </c>
      <c r="S864" s="51" t="s">
        <v>54</v>
      </c>
      <c r="T864" s="51" t="s">
        <v>54</v>
      </c>
      <c r="U864" s="51" t="s">
        <v>54</v>
      </c>
      <c r="V864" s="51" t="s">
        <v>54</v>
      </c>
      <c r="W864" s="51"/>
      <c r="X864" s="51" t="s">
        <v>54</v>
      </c>
      <c r="Y864" s="50" t="s">
        <v>54</v>
      </c>
      <c r="Z864" s="31" t="s">
        <v>54</v>
      </c>
      <c r="AA864" s="50"/>
      <c r="AB864" s="31" t="s">
        <v>54</v>
      </c>
      <c r="AC864" s="51" t="s">
        <v>54</v>
      </c>
      <c r="AD864" s="52" t="s">
        <v>54</v>
      </c>
      <c r="AE864" s="44" t="s">
        <v>54</v>
      </c>
      <c r="AF864" s="51" t="s">
        <v>54</v>
      </c>
      <c r="AG864" s="52"/>
      <c r="AH864" s="52"/>
      <c r="AI864" s="50" t="s">
        <v>55</v>
      </c>
      <c r="AJ864" s="160">
        <v>857</v>
      </c>
      <c r="AK864" s="128"/>
      <c r="AL864" s="8" t="s">
        <v>3097</v>
      </c>
      <c r="AN864" s="129" t="str">
        <f t="shared" si="27"/>
        <v>Yes</v>
      </c>
      <c r="AO864" s="129" t="s">
        <v>57</v>
      </c>
      <c r="AP864" s="129"/>
      <c r="AQ864" s="129"/>
    </row>
    <row r="865" spans="1:43" s="8" customFormat="1" ht="65.25" customHeight="1" x14ac:dyDescent="0.25">
      <c r="A865" s="151"/>
      <c r="B865" s="40" t="s">
        <v>3090</v>
      </c>
      <c r="C865" s="37" t="s">
        <v>3098</v>
      </c>
      <c r="D865" s="27" t="s">
        <v>93</v>
      </c>
      <c r="E865" s="218" t="s">
        <v>3099</v>
      </c>
      <c r="F865" s="12" t="s">
        <v>3100</v>
      </c>
      <c r="G865" s="44" t="s">
        <v>63</v>
      </c>
      <c r="H865" s="250"/>
      <c r="I865" s="52" t="s">
        <v>6893</v>
      </c>
      <c r="J865" s="52" t="s">
        <v>64</v>
      </c>
      <c r="K865" s="98" t="str">
        <f t="shared" si="26"/>
        <v>00 72 00</v>
      </c>
      <c r="L865" s="52" t="s">
        <v>57</v>
      </c>
      <c r="M865" s="44" t="s">
        <v>54</v>
      </c>
      <c r="N865" s="52" t="s">
        <v>54</v>
      </c>
      <c r="O865" s="76"/>
      <c r="P865" s="44"/>
      <c r="Q865" s="51"/>
      <c r="R865" s="51"/>
      <c r="S865" s="51" t="s">
        <v>54</v>
      </c>
      <c r="T865" s="51"/>
      <c r="U865" s="51"/>
      <c r="V865" s="51"/>
      <c r="W865" s="51"/>
      <c r="X865" s="51"/>
      <c r="Y865" s="50"/>
      <c r="Z865" s="31"/>
      <c r="AA865" s="50"/>
      <c r="AB865" s="31" t="s">
        <v>54</v>
      </c>
      <c r="AC865" s="51" t="s">
        <v>54</v>
      </c>
      <c r="AD865" s="52" t="s">
        <v>54</v>
      </c>
      <c r="AE865" s="44" t="s">
        <v>54</v>
      </c>
      <c r="AF865" s="51" t="s">
        <v>54</v>
      </c>
      <c r="AG865" s="52"/>
      <c r="AH865" s="52"/>
      <c r="AI865" s="50" t="s">
        <v>55</v>
      </c>
      <c r="AJ865" s="160">
        <v>858</v>
      </c>
      <c r="AK865" s="128"/>
      <c r="AL865" s="8" t="s">
        <v>3101</v>
      </c>
      <c r="AN865" s="129" t="str">
        <f t="shared" si="27"/>
        <v>Yes</v>
      </c>
      <c r="AO865" s="129" t="s">
        <v>179</v>
      </c>
      <c r="AP865" s="129"/>
      <c r="AQ865" s="129"/>
    </row>
    <row r="866" spans="1:43" s="162" customFormat="1" ht="65.25" customHeight="1" x14ac:dyDescent="0.25">
      <c r="A866" s="153"/>
      <c r="B866" s="228" t="s">
        <v>3102</v>
      </c>
      <c r="C866" s="229" t="s">
        <v>3103</v>
      </c>
      <c r="D866" s="230" t="s">
        <v>2326</v>
      </c>
      <c r="E866" s="231" t="s">
        <v>3104</v>
      </c>
      <c r="F866" s="232" t="s">
        <v>3105</v>
      </c>
      <c r="G866" s="233" t="s">
        <v>63</v>
      </c>
      <c r="H866" s="234" t="s">
        <v>6497</v>
      </c>
      <c r="I866" s="235"/>
      <c r="J866" s="235" t="s">
        <v>64</v>
      </c>
      <c r="K866" s="236" t="str">
        <f t="shared" si="26"/>
        <v>00 73 00</v>
      </c>
      <c r="L866" s="235" t="s">
        <v>504</v>
      </c>
      <c r="M866" s="240" t="s">
        <v>54</v>
      </c>
      <c r="N866" s="155"/>
      <c r="O866" s="156"/>
      <c r="P866" s="240" t="s">
        <v>54</v>
      </c>
      <c r="Q866" s="157"/>
      <c r="R866" s="157"/>
      <c r="S866" s="157"/>
      <c r="T866" s="241" t="s">
        <v>54</v>
      </c>
      <c r="U866" s="157"/>
      <c r="V866" s="157"/>
      <c r="W866" s="157"/>
      <c r="X866" s="157"/>
      <c r="Y866" s="158"/>
      <c r="Z866" s="159"/>
      <c r="AA866" s="158"/>
      <c r="AB866" s="245" t="s">
        <v>54</v>
      </c>
      <c r="AC866" s="241" t="s">
        <v>54</v>
      </c>
      <c r="AD866" s="243" t="s">
        <v>54</v>
      </c>
      <c r="AE866" s="240" t="s">
        <v>54</v>
      </c>
      <c r="AF866" s="157"/>
      <c r="AG866" s="155"/>
      <c r="AH866" s="155"/>
      <c r="AI866" s="242" t="s">
        <v>55</v>
      </c>
      <c r="AJ866" s="160">
        <v>859</v>
      </c>
      <c r="AK866" s="161"/>
      <c r="AL866" s="162" t="s">
        <v>3106</v>
      </c>
      <c r="AN866" s="163" t="str">
        <f t="shared" si="27"/>
        <v>No</v>
      </c>
    </row>
    <row r="867" spans="1:43" s="162" customFormat="1" ht="65.25" customHeight="1" x14ac:dyDescent="0.25">
      <c r="A867" s="153"/>
      <c r="B867" s="228" t="s">
        <v>3107</v>
      </c>
      <c r="C867" s="229" t="s">
        <v>3108</v>
      </c>
      <c r="D867" s="230" t="s">
        <v>3109</v>
      </c>
      <c r="E867" s="231" t="s">
        <v>3110</v>
      </c>
      <c r="F867" s="232" t="s">
        <v>3111</v>
      </c>
      <c r="G867" s="233" t="s">
        <v>63</v>
      </c>
      <c r="H867" s="234" t="s">
        <v>6497</v>
      </c>
      <c r="I867" s="235"/>
      <c r="J867" s="235" t="s">
        <v>70</v>
      </c>
      <c r="K867" s="236" t="str">
        <f t="shared" ref="K867:K930" si="28">IF(L867="I","00 72 00",IF(L867="K","00 45 00",IF(L867="E","00 73 00",IF(L867="F","00 73 00",IF(L867="G","00 73 00",IF(L867="H","00 73 00",IF(L867="L","00 21 00", IF(L867="M","00 22 00",""))))))))</f>
        <v>00 72 00</v>
      </c>
      <c r="L867" s="235" t="s">
        <v>57</v>
      </c>
      <c r="M867" s="240" t="s">
        <v>54</v>
      </c>
      <c r="N867" s="155"/>
      <c r="O867" s="156"/>
      <c r="P867" s="240" t="s">
        <v>54</v>
      </c>
      <c r="Q867" s="241" t="s">
        <v>54</v>
      </c>
      <c r="R867" s="157"/>
      <c r="S867" s="241" t="s">
        <v>54</v>
      </c>
      <c r="T867" s="157"/>
      <c r="U867" s="241" t="s">
        <v>54</v>
      </c>
      <c r="V867" s="157"/>
      <c r="W867" s="157"/>
      <c r="X867" s="157"/>
      <c r="Y867" s="158"/>
      <c r="Z867" s="159"/>
      <c r="AA867" s="158"/>
      <c r="AB867" s="245" t="s">
        <v>54</v>
      </c>
      <c r="AC867" s="241" t="s">
        <v>54</v>
      </c>
      <c r="AD867" s="243" t="s">
        <v>54</v>
      </c>
      <c r="AE867" s="240" t="s">
        <v>54</v>
      </c>
      <c r="AF867" s="157"/>
      <c r="AG867" s="155"/>
      <c r="AH867" s="155"/>
      <c r="AI867" s="242" t="s">
        <v>55</v>
      </c>
      <c r="AJ867" s="160">
        <v>860</v>
      </c>
      <c r="AK867" s="161"/>
      <c r="AL867" s="162" t="s">
        <v>3112</v>
      </c>
      <c r="AN867" s="163" t="str">
        <f t="shared" si="27"/>
        <v>No</v>
      </c>
    </row>
    <row r="868" spans="1:43" s="8" customFormat="1" ht="65.25" customHeight="1" x14ac:dyDescent="0.25">
      <c r="A868" s="151"/>
      <c r="B868" s="40" t="s">
        <v>3113</v>
      </c>
      <c r="C868" s="37" t="s">
        <v>3114</v>
      </c>
      <c r="D868" s="27" t="s">
        <v>2767</v>
      </c>
      <c r="E868" s="218" t="s">
        <v>3115</v>
      </c>
      <c r="F868" s="12" t="s">
        <v>3116</v>
      </c>
      <c r="G868" s="44" t="s">
        <v>63</v>
      </c>
      <c r="H868" s="250"/>
      <c r="I868" s="52"/>
      <c r="J868" s="52" t="s">
        <v>70</v>
      </c>
      <c r="K868" s="98" t="str">
        <f t="shared" si="28"/>
        <v>00 72 00</v>
      </c>
      <c r="L868" s="52" t="s">
        <v>57</v>
      </c>
      <c r="M868" s="44"/>
      <c r="N868" s="52" t="s">
        <v>54</v>
      </c>
      <c r="O868" s="76" t="s">
        <v>54</v>
      </c>
      <c r="P868" s="44" t="s">
        <v>54</v>
      </c>
      <c r="Q868" s="51" t="s">
        <v>54</v>
      </c>
      <c r="R868" s="51" t="s">
        <v>54</v>
      </c>
      <c r="S868" s="51" t="s">
        <v>54</v>
      </c>
      <c r="T868" s="51"/>
      <c r="U868" s="51"/>
      <c r="V868" s="51" t="s">
        <v>54</v>
      </c>
      <c r="W868" s="51"/>
      <c r="X868" s="51" t="s">
        <v>54</v>
      </c>
      <c r="Y868" s="50"/>
      <c r="Z868" s="31"/>
      <c r="AA868" s="50"/>
      <c r="AB868" s="31" t="s">
        <v>54</v>
      </c>
      <c r="AC868" s="51" t="s">
        <v>54</v>
      </c>
      <c r="AD868" s="52" t="s">
        <v>54</v>
      </c>
      <c r="AE868" s="44" t="s">
        <v>54</v>
      </c>
      <c r="AF868" s="51"/>
      <c r="AG868" s="52"/>
      <c r="AH868" s="52"/>
      <c r="AI868" s="50" t="s">
        <v>55</v>
      </c>
      <c r="AJ868" s="160">
        <v>861</v>
      </c>
      <c r="AK868" s="128"/>
      <c r="AL868" s="8" t="s">
        <v>3117</v>
      </c>
      <c r="AN868" s="129" t="str">
        <f t="shared" si="27"/>
        <v>No</v>
      </c>
    </row>
    <row r="869" spans="1:43" s="8" customFormat="1" ht="65.25" customHeight="1" x14ac:dyDescent="0.25">
      <c r="A869" s="151"/>
      <c r="B869" s="40" t="s">
        <v>3118</v>
      </c>
      <c r="C869" s="37" t="s">
        <v>3119</v>
      </c>
      <c r="D869" s="27" t="s">
        <v>2767</v>
      </c>
      <c r="E869" s="218" t="s">
        <v>3120</v>
      </c>
      <c r="F869" s="12" t="s">
        <v>3121</v>
      </c>
      <c r="G869" s="44" t="s">
        <v>63</v>
      </c>
      <c r="H869" s="250"/>
      <c r="I869" s="52"/>
      <c r="J869" s="52" t="s">
        <v>64</v>
      </c>
      <c r="K869" s="98" t="str">
        <f t="shared" si="28"/>
        <v>00 72 00</v>
      </c>
      <c r="L869" s="52" t="s">
        <v>57</v>
      </c>
      <c r="M869" s="44" t="s">
        <v>54</v>
      </c>
      <c r="N869" s="52" t="s">
        <v>54</v>
      </c>
      <c r="O869" s="76" t="s">
        <v>54</v>
      </c>
      <c r="P869" s="44" t="s">
        <v>54</v>
      </c>
      <c r="Q869" s="51" t="s">
        <v>54</v>
      </c>
      <c r="R869" s="51" t="s">
        <v>54</v>
      </c>
      <c r="S869" s="51"/>
      <c r="T869" s="51" t="s">
        <v>54</v>
      </c>
      <c r="U869" s="51" t="s">
        <v>54</v>
      </c>
      <c r="V869" s="51"/>
      <c r="W869" s="51" t="s">
        <v>54</v>
      </c>
      <c r="X869" s="51"/>
      <c r="Y869" s="50"/>
      <c r="Z869" s="31"/>
      <c r="AA869" s="50"/>
      <c r="AB869" s="31" t="s">
        <v>54</v>
      </c>
      <c r="AC869" s="51" t="s">
        <v>54</v>
      </c>
      <c r="AD869" s="52" t="s">
        <v>54</v>
      </c>
      <c r="AE869" s="44" t="s">
        <v>54</v>
      </c>
      <c r="AF869" s="51"/>
      <c r="AG869" s="52"/>
      <c r="AH869" s="52"/>
      <c r="AI869" s="50" t="s">
        <v>55</v>
      </c>
      <c r="AJ869" s="160">
        <v>862</v>
      </c>
      <c r="AK869" s="128"/>
      <c r="AL869" s="8" t="s">
        <v>3122</v>
      </c>
      <c r="AN869" s="129" t="str">
        <f t="shared" si="27"/>
        <v>No</v>
      </c>
    </row>
    <row r="870" spans="1:43" s="8" customFormat="1" ht="65.25" customHeight="1" x14ac:dyDescent="0.25">
      <c r="A870" s="151"/>
      <c r="B870" s="40" t="s">
        <v>3123</v>
      </c>
      <c r="C870" s="37" t="s">
        <v>3124</v>
      </c>
      <c r="D870" s="27" t="s">
        <v>211</v>
      </c>
      <c r="E870" s="218" t="s">
        <v>3125</v>
      </c>
      <c r="F870" s="12" t="s">
        <v>7527</v>
      </c>
      <c r="G870" s="44" t="s">
        <v>63</v>
      </c>
      <c r="H870" s="250"/>
      <c r="I870" s="52"/>
      <c r="J870" s="52" t="s">
        <v>64</v>
      </c>
      <c r="K870" s="98" t="str">
        <f t="shared" si="28"/>
        <v>00 72 00</v>
      </c>
      <c r="L870" s="52" t="s">
        <v>57</v>
      </c>
      <c r="M870" s="44" t="s">
        <v>54</v>
      </c>
      <c r="N870" s="52" t="s">
        <v>54</v>
      </c>
      <c r="O870" s="76" t="s">
        <v>54</v>
      </c>
      <c r="P870" s="44" t="s">
        <v>54</v>
      </c>
      <c r="Q870" s="51" t="s">
        <v>54</v>
      </c>
      <c r="R870" s="51" t="s">
        <v>54</v>
      </c>
      <c r="S870" s="51" t="s">
        <v>54</v>
      </c>
      <c r="T870" s="51" t="s">
        <v>54</v>
      </c>
      <c r="U870" s="51" t="s">
        <v>54</v>
      </c>
      <c r="V870" s="51" t="s">
        <v>54</v>
      </c>
      <c r="W870" s="51" t="s">
        <v>54</v>
      </c>
      <c r="X870" s="51" t="s">
        <v>54</v>
      </c>
      <c r="Y870" s="50" t="s">
        <v>54</v>
      </c>
      <c r="Z870" s="31"/>
      <c r="AA870" s="50"/>
      <c r="AB870" s="31"/>
      <c r="AC870" s="51" t="s">
        <v>54</v>
      </c>
      <c r="AD870" s="52" t="s">
        <v>54</v>
      </c>
      <c r="AE870" s="44" t="s">
        <v>54</v>
      </c>
      <c r="AF870" s="51" t="s">
        <v>54</v>
      </c>
      <c r="AG870" s="52"/>
      <c r="AH870" s="52"/>
      <c r="AI870" s="50" t="s">
        <v>55</v>
      </c>
      <c r="AJ870" s="160">
        <v>863</v>
      </c>
      <c r="AK870" s="128"/>
      <c r="AL870" s="8" t="s">
        <v>3126</v>
      </c>
      <c r="AN870" s="129" t="str">
        <f t="shared" si="27"/>
        <v>No</v>
      </c>
    </row>
    <row r="871" spans="1:43" s="8" customFormat="1" ht="65.25" customHeight="1" x14ac:dyDescent="0.25">
      <c r="A871" s="151"/>
      <c r="B871" s="40" t="s">
        <v>3127</v>
      </c>
      <c r="C871" s="37" t="s">
        <v>3128</v>
      </c>
      <c r="D871" s="27" t="s">
        <v>60</v>
      </c>
      <c r="E871" s="218" t="s">
        <v>6887</v>
      </c>
      <c r="F871" s="12" t="s">
        <v>3129</v>
      </c>
      <c r="G871" s="44" t="s">
        <v>63</v>
      </c>
      <c r="H871" s="250"/>
      <c r="I871" s="52"/>
      <c r="J871" s="52" t="s">
        <v>64</v>
      </c>
      <c r="K871" s="98" t="str">
        <f t="shared" si="28"/>
        <v>00 72 00</v>
      </c>
      <c r="L871" s="52" t="s">
        <v>57</v>
      </c>
      <c r="M871" s="44" t="s">
        <v>54</v>
      </c>
      <c r="N871" s="52" t="s">
        <v>54</v>
      </c>
      <c r="O871" s="76" t="s">
        <v>54</v>
      </c>
      <c r="P871" s="44" t="s">
        <v>54</v>
      </c>
      <c r="Q871" s="51" t="s">
        <v>54</v>
      </c>
      <c r="R871" s="51" t="s">
        <v>54</v>
      </c>
      <c r="S871" s="51"/>
      <c r="T871" s="51" t="s">
        <v>54</v>
      </c>
      <c r="U871" s="51" t="s">
        <v>54</v>
      </c>
      <c r="V871" s="51" t="s">
        <v>54</v>
      </c>
      <c r="W871" s="51"/>
      <c r="X871" s="51" t="s">
        <v>54</v>
      </c>
      <c r="Y871" s="50" t="s">
        <v>54</v>
      </c>
      <c r="Z871" s="31"/>
      <c r="AA871" s="50"/>
      <c r="AB871" s="31"/>
      <c r="AC871" s="51" t="s">
        <v>54</v>
      </c>
      <c r="AD871" s="52" t="s">
        <v>54</v>
      </c>
      <c r="AE871" s="44"/>
      <c r="AF871" s="51" t="s">
        <v>54</v>
      </c>
      <c r="AG871" s="52"/>
      <c r="AH871" s="52"/>
      <c r="AI871" s="50" t="s">
        <v>55</v>
      </c>
      <c r="AJ871" s="160">
        <v>864</v>
      </c>
      <c r="AK871" s="128"/>
      <c r="AL871" s="8" t="s">
        <v>3130</v>
      </c>
      <c r="AN871" s="129" t="str">
        <f t="shared" si="27"/>
        <v>No</v>
      </c>
    </row>
    <row r="872" spans="1:43" s="8" customFormat="1" ht="65.25" customHeight="1" x14ac:dyDescent="0.25">
      <c r="A872" s="151"/>
      <c r="B872" s="40" t="s">
        <v>3127</v>
      </c>
      <c r="C872" s="37" t="s">
        <v>3131</v>
      </c>
      <c r="D872" s="27" t="s">
        <v>74</v>
      </c>
      <c r="E872" s="218" t="s">
        <v>3132</v>
      </c>
      <c r="F872" s="12" t="s">
        <v>3133</v>
      </c>
      <c r="G872" s="44" t="s">
        <v>63</v>
      </c>
      <c r="H872" s="250"/>
      <c r="I872" s="52"/>
      <c r="J872" s="52" t="s">
        <v>64</v>
      </c>
      <c r="K872" s="98" t="str">
        <f t="shared" si="28"/>
        <v>00 72 00</v>
      </c>
      <c r="L872" s="52" t="s">
        <v>57</v>
      </c>
      <c r="M872" s="44" t="s">
        <v>54</v>
      </c>
      <c r="N872" s="52" t="s">
        <v>54</v>
      </c>
      <c r="O872" s="76" t="s">
        <v>54</v>
      </c>
      <c r="P872" s="44" t="s">
        <v>54</v>
      </c>
      <c r="Q872" s="51" t="s">
        <v>54</v>
      </c>
      <c r="R872" s="51" t="s">
        <v>54</v>
      </c>
      <c r="S872" s="51"/>
      <c r="T872" s="51" t="s">
        <v>54</v>
      </c>
      <c r="U872" s="51" t="s">
        <v>54</v>
      </c>
      <c r="V872" s="51" t="s">
        <v>54</v>
      </c>
      <c r="W872" s="51"/>
      <c r="X872" s="51" t="s">
        <v>54</v>
      </c>
      <c r="Y872" s="50" t="s">
        <v>54</v>
      </c>
      <c r="Z872" s="31"/>
      <c r="AA872" s="50"/>
      <c r="AB872" s="31"/>
      <c r="AC872" s="51" t="s">
        <v>54</v>
      </c>
      <c r="AD872" s="52" t="s">
        <v>54</v>
      </c>
      <c r="AE872" s="44"/>
      <c r="AF872" s="51" t="s">
        <v>54</v>
      </c>
      <c r="AG872" s="52"/>
      <c r="AH872" s="52"/>
      <c r="AI872" s="50" t="s">
        <v>55</v>
      </c>
      <c r="AJ872" s="160">
        <v>865</v>
      </c>
      <c r="AK872" s="128"/>
      <c r="AL872" s="8" t="s">
        <v>3134</v>
      </c>
      <c r="AN872" s="129" t="str">
        <f t="shared" si="27"/>
        <v>Yes</v>
      </c>
      <c r="AO872" s="129" t="s">
        <v>57</v>
      </c>
      <c r="AP872" s="129"/>
      <c r="AQ872" s="129"/>
    </row>
    <row r="873" spans="1:43" s="8" customFormat="1" ht="65.25" customHeight="1" x14ac:dyDescent="0.25">
      <c r="A873" s="151"/>
      <c r="B873" s="40" t="s">
        <v>3127</v>
      </c>
      <c r="C873" s="37" t="s">
        <v>3135</v>
      </c>
      <c r="D873" s="27" t="s">
        <v>149</v>
      </c>
      <c r="E873" s="218" t="s">
        <v>3136</v>
      </c>
      <c r="F873" s="12" t="s">
        <v>3137</v>
      </c>
      <c r="G873" s="44" t="s">
        <v>63</v>
      </c>
      <c r="H873" s="250"/>
      <c r="I873" s="52"/>
      <c r="J873" s="52" t="s">
        <v>64</v>
      </c>
      <c r="K873" s="98" t="str">
        <f t="shared" si="28"/>
        <v>00 72 00</v>
      </c>
      <c r="L873" s="52" t="s">
        <v>57</v>
      </c>
      <c r="M873" s="44" t="s">
        <v>54</v>
      </c>
      <c r="N873" s="52" t="s">
        <v>54</v>
      </c>
      <c r="O873" s="76" t="s">
        <v>54</v>
      </c>
      <c r="P873" s="44" t="s">
        <v>54</v>
      </c>
      <c r="Q873" s="51" t="s">
        <v>54</v>
      </c>
      <c r="R873" s="51" t="s">
        <v>54</v>
      </c>
      <c r="S873" s="51"/>
      <c r="T873" s="51" t="s">
        <v>54</v>
      </c>
      <c r="U873" s="51" t="s">
        <v>54</v>
      </c>
      <c r="V873" s="51" t="s">
        <v>54</v>
      </c>
      <c r="W873" s="51"/>
      <c r="X873" s="51" t="s">
        <v>54</v>
      </c>
      <c r="Y873" s="50" t="s">
        <v>54</v>
      </c>
      <c r="Z873" s="31"/>
      <c r="AA873" s="50"/>
      <c r="AB873" s="31"/>
      <c r="AC873" s="51" t="s">
        <v>54</v>
      </c>
      <c r="AD873" s="52" t="s">
        <v>54</v>
      </c>
      <c r="AE873" s="44"/>
      <c r="AF873" s="51" t="s">
        <v>54</v>
      </c>
      <c r="AG873" s="52"/>
      <c r="AH873" s="52"/>
      <c r="AI873" s="50" t="s">
        <v>55</v>
      </c>
      <c r="AJ873" s="160">
        <v>866</v>
      </c>
      <c r="AK873" s="128"/>
      <c r="AL873" s="8" t="s">
        <v>3138</v>
      </c>
      <c r="AN873" s="129" t="str">
        <f t="shared" si="27"/>
        <v>Yes</v>
      </c>
      <c r="AO873" s="129" t="s">
        <v>179</v>
      </c>
      <c r="AP873" s="129"/>
      <c r="AQ873" s="129"/>
    </row>
    <row r="874" spans="1:43" s="8" customFormat="1" ht="65.25" customHeight="1" x14ac:dyDescent="0.25">
      <c r="A874" s="151"/>
      <c r="B874" s="40" t="s">
        <v>3127</v>
      </c>
      <c r="C874" s="37" t="s">
        <v>3139</v>
      </c>
      <c r="D874" s="27" t="s">
        <v>74</v>
      </c>
      <c r="E874" s="218" t="s">
        <v>3140</v>
      </c>
      <c r="F874" s="12" t="s">
        <v>3141</v>
      </c>
      <c r="G874" s="44" t="s">
        <v>63</v>
      </c>
      <c r="H874" s="250"/>
      <c r="I874" s="52"/>
      <c r="J874" s="52" t="s">
        <v>64</v>
      </c>
      <c r="K874" s="98" t="str">
        <f t="shared" si="28"/>
        <v>00 72 00</v>
      </c>
      <c r="L874" s="52" t="s">
        <v>57</v>
      </c>
      <c r="M874" s="44" t="s">
        <v>54</v>
      </c>
      <c r="N874" s="52" t="s">
        <v>54</v>
      </c>
      <c r="O874" s="76" t="s">
        <v>54</v>
      </c>
      <c r="P874" s="44" t="s">
        <v>54</v>
      </c>
      <c r="Q874" s="51" t="s">
        <v>54</v>
      </c>
      <c r="R874" s="51" t="s">
        <v>54</v>
      </c>
      <c r="S874" s="51"/>
      <c r="T874" s="51" t="s">
        <v>54</v>
      </c>
      <c r="U874" s="51" t="s">
        <v>54</v>
      </c>
      <c r="V874" s="51" t="s">
        <v>54</v>
      </c>
      <c r="W874" s="51"/>
      <c r="X874" s="51" t="s">
        <v>54</v>
      </c>
      <c r="Y874" s="50" t="s">
        <v>54</v>
      </c>
      <c r="Z874" s="31"/>
      <c r="AA874" s="50"/>
      <c r="AB874" s="31"/>
      <c r="AC874" s="51" t="s">
        <v>54</v>
      </c>
      <c r="AD874" s="52" t="s">
        <v>54</v>
      </c>
      <c r="AE874" s="44"/>
      <c r="AF874" s="51" t="s">
        <v>54</v>
      </c>
      <c r="AG874" s="52"/>
      <c r="AH874" s="52"/>
      <c r="AI874" s="50" t="s">
        <v>55</v>
      </c>
      <c r="AJ874" s="160">
        <v>867</v>
      </c>
      <c r="AK874" s="128"/>
      <c r="AL874" s="8" t="s">
        <v>3142</v>
      </c>
      <c r="AN874" s="129" t="str">
        <f t="shared" si="27"/>
        <v>Yes</v>
      </c>
      <c r="AO874" s="129" t="s">
        <v>515</v>
      </c>
      <c r="AP874" s="129"/>
      <c r="AQ874" s="129"/>
    </row>
    <row r="875" spans="1:43" s="8" customFormat="1" ht="65.25" customHeight="1" x14ac:dyDescent="0.25">
      <c r="A875" s="151"/>
      <c r="B875" s="40" t="s">
        <v>3143</v>
      </c>
      <c r="C875" s="37" t="s">
        <v>3144</v>
      </c>
      <c r="D875" s="27" t="s">
        <v>682</v>
      </c>
      <c r="E875" s="218" t="s">
        <v>3145</v>
      </c>
      <c r="F875" s="12" t="s">
        <v>3146</v>
      </c>
      <c r="G875" s="44" t="s">
        <v>63</v>
      </c>
      <c r="H875" s="250"/>
      <c r="I875" s="52"/>
      <c r="J875" s="52" t="s">
        <v>64</v>
      </c>
      <c r="K875" s="98" t="str">
        <f t="shared" si="28"/>
        <v>00 72 00</v>
      </c>
      <c r="L875" s="52" t="s">
        <v>57</v>
      </c>
      <c r="M875" s="44" t="s">
        <v>54</v>
      </c>
      <c r="N875" s="52" t="s">
        <v>54</v>
      </c>
      <c r="O875" s="76"/>
      <c r="P875" s="44"/>
      <c r="Q875" s="51"/>
      <c r="R875" s="51"/>
      <c r="S875" s="51"/>
      <c r="T875" s="51"/>
      <c r="U875" s="51"/>
      <c r="V875" s="51"/>
      <c r="W875" s="51" t="s">
        <v>54</v>
      </c>
      <c r="X875" s="51"/>
      <c r="Y875" s="50"/>
      <c r="Z875" s="31"/>
      <c r="AA875" s="50"/>
      <c r="AB875" s="31"/>
      <c r="AC875" s="51"/>
      <c r="AD875" s="52"/>
      <c r="AE875" s="44"/>
      <c r="AF875" s="51"/>
      <c r="AG875" s="52"/>
      <c r="AH875" s="52"/>
      <c r="AI875" s="50" t="s">
        <v>55</v>
      </c>
      <c r="AJ875" s="160">
        <v>868</v>
      </c>
      <c r="AK875" s="128"/>
      <c r="AL875" s="8" t="s">
        <v>3147</v>
      </c>
      <c r="AN875" s="129" t="str">
        <f t="shared" si="27"/>
        <v>No</v>
      </c>
    </row>
    <row r="876" spans="1:43" s="8" customFormat="1" ht="65.25" customHeight="1" x14ac:dyDescent="0.25">
      <c r="A876" s="151"/>
      <c r="B876" s="40" t="s">
        <v>3148</v>
      </c>
      <c r="C876" s="37" t="s">
        <v>3149</v>
      </c>
      <c r="D876" s="27" t="s">
        <v>6280</v>
      </c>
      <c r="E876" s="218" t="s">
        <v>3150</v>
      </c>
      <c r="F876" s="12" t="s">
        <v>3151</v>
      </c>
      <c r="G876" s="44" t="s">
        <v>63</v>
      </c>
      <c r="H876" s="250"/>
      <c r="I876" s="52"/>
      <c r="J876" s="52" t="s">
        <v>64</v>
      </c>
      <c r="K876" s="98" t="str">
        <f t="shared" si="28"/>
        <v>00 72 00</v>
      </c>
      <c r="L876" s="52" t="s">
        <v>57</v>
      </c>
      <c r="M876" s="44" t="s">
        <v>54</v>
      </c>
      <c r="N876" s="52" t="s">
        <v>54</v>
      </c>
      <c r="O876" s="76"/>
      <c r="P876" s="44"/>
      <c r="Q876" s="51"/>
      <c r="R876" s="51"/>
      <c r="S876" s="51" t="s">
        <v>54</v>
      </c>
      <c r="T876" s="51"/>
      <c r="U876" s="51"/>
      <c r="V876" s="51"/>
      <c r="W876" s="51"/>
      <c r="X876" s="51"/>
      <c r="Y876" s="50"/>
      <c r="Z876" s="31"/>
      <c r="AA876" s="50"/>
      <c r="AB876" s="31" t="s">
        <v>397</v>
      </c>
      <c r="AC876" s="51" t="s">
        <v>54</v>
      </c>
      <c r="AD876" s="52" t="s">
        <v>54</v>
      </c>
      <c r="AE876" s="44" t="s">
        <v>397</v>
      </c>
      <c r="AF876" s="51" t="s">
        <v>54</v>
      </c>
      <c r="AG876" s="52"/>
      <c r="AH876" s="52"/>
      <c r="AI876" s="50" t="s">
        <v>55</v>
      </c>
      <c r="AJ876" s="160">
        <v>869</v>
      </c>
      <c r="AK876" s="128"/>
      <c r="AL876" s="8" t="s">
        <v>3152</v>
      </c>
      <c r="AN876" s="129" t="str">
        <f t="shared" si="27"/>
        <v>No</v>
      </c>
    </row>
    <row r="877" spans="1:43" s="8" customFormat="1" ht="65.25" customHeight="1" x14ac:dyDescent="0.25">
      <c r="A877" s="151"/>
      <c r="B877" s="40" t="s">
        <v>3148</v>
      </c>
      <c r="C877" s="37" t="s">
        <v>3153</v>
      </c>
      <c r="D877" s="27" t="s">
        <v>74</v>
      </c>
      <c r="E877" s="218" t="s">
        <v>3150</v>
      </c>
      <c r="F877" s="12" t="s">
        <v>3154</v>
      </c>
      <c r="G877" s="44" t="s">
        <v>63</v>
      </c>
      <c r="H877" s="250"/>
      <c r="I877" s="52"/>
      <c r="J877" s="52" t="s">
        <v>64</v>
      </c>
      <c r="K877" s="98" t="str">
        <f t="shared" si="28"/>
        <v>00 72 00</v>
      </c>
      <c r="L877" s="52" t="s">
        <v>57</v>
      </c>
      <c r="M877" s="44" t="s">
        <v>54</v>
      </c>
      <c r="N877" s="52" t="s">
        <v>54</v>
      </c>
      <c r="O877" s="76"/>
      <c r="P877" s="44"/>
      <c r="Q877" s="51"/>
      <c r="R877" s="51"/>
      <c r="S877" s="51" t="s">
        <v>54</v>
      </c>
      <c r="T877" s="51"/>
      <c r="U877" s="51"/>
      <c r="V877" s="51"/>
      <c r="W877" s="51"/>
      <c r="X877" s="51"/>
      <c r="Y877" s="50"/>
      <c r="Z877" s="31"/>
      <c r="AA877" s="50"/>
      <c r="AB877" s="31" t="s">
        <v>397</v>
      </c>
      <c r="AC877" s="51" t="s">
        <v>54</v>
      </c>
      <c r="AD877" s="52" t="s">
        <v>54</v>
      </c>
      <c r="AE877" s="44" t="s">
        <v>397</v>
      </c>
      <c r="AF877" s="51" t="s">
        <v>54</v>
      </c>
      <c r="AG877" s="52"/>
      <c r="AH877" s="52"/>
      <c r="AI877" s="50" t="s">
        <v>55</v>
      </c>
      <c r="AJ877" s="160">
        <v>870</v>
      </c>
      <c r="AK877" s="128"/>
      <c r="AL877" s="8" t="s">
        <v>3155</v>
      </c>
      <c r="AN877" s="129" t="str">
        <f t="shared" si="27"/>
        <v>Yes</v>
      </c>
      <c r="AO877" s="129" t="s">
        <v>57</v>
      </c>
      <c r="AP877" s="129"/>
      <c r="AQ877" s="129"/>
    </row>
    <row r="878" spans="1:43" s="8" customFormat="1" ht="65.25" customHeight="1" x14ac:dyDescent="0.25">
      <c r="A878" s="151"/>
      <c r="B878" s="40" t="s">
        <v>3156</v>
      </c>
      <c r="C878" s="37" t="s">
        <v>3157</v>
      </c>
      <c r="D878" s="27" t="s">
        <v>74</v>
      </c>
      <c r="E878" s="218" t="s">
        <v>3158</v>
      </c>
      <c r="F878" s="12" t="s">
        <v>3159</v>
      </c>
      <c r="G878" s="44" t="s">
        <v>63</v>
      </c>
      <c r="H878" s="250"/>
      <c r="I878" s="52"/>
      <c r="J878" s="52" t="s">
        <v>64</v>
      </c>
      <c r="K878" s="98" t="str">
        <f t="shared" si="28"/>
        <v>00 72 00</v>
      </c>
      <c r="L878" s="52" t="s">
        <v>57</v>
      </c>
      <c r="M878" s="44" t="s">
        <v>54</v>
      </c>
      <c r="N878" s="52"/>
      <c r="O878" s="76"/>
      <c r="P878" s="44" t="s">
        <v>54</v>
      </c>
      <c r="Q878" s="51" t="s">
        <v>54</v>
      </c>
      <c r="R878" s="51" t="s">
        <v>54</v>
      </c>
      <c r="S878" s="51"/>
      <c r="T878" s="51" t="s">
        <v>54</v>
      </c>
      <c r="U878" s="51"/>
      <c r="V878" s="51" t="s">
        <v>54</v>
      </c>
      <c r="W878" s="51"/>
      <c r="X878" s="51" t="s">
        <v>54</v>
      </c>
      <c r="Y878" s="50" t="s">
        <v>54</v>
      </c>
      <c r="Z878" s="31"/>
      <c r="AA878" s="50"/>
      <c r="AB878" s="31" t="s">
        <v>54</v>
      </c>
      <c r="AC878" s="51" t="s">
        <v>54</v>
      </c>
      <c r="AD878" s="52" t="s">
        <v>54</v>
      </c>
      <c r="AE878" s="44" t="s">
        <v>54</v>
      </c>
      <c r="AF878" s="51"/>
      <c r="AG878" s="52"/>
      <c r="AH878" s="52"/>
      <c r="AI878" s="50" t="s">
        <v>55</v>
      </c>
      <c r="AJ878" s="160">
        <v>871</v>
      </c>
      <c r="AK878" s="128"/>
      <c r="AL878" s="8" t="s">
        <v>3160</v>
      </c>
      <c r="AN878" s="129" t="str">
        <f t="shared" si="27"/>
        <v>No</v>
      </c>
    </row>
    <row r="879" spans="1:43" s="8" customFormat="1" ht="65.25" customHeight="1" x14ac:dyDescent="0.25">
      <c r="A879" s="151"/>
      <c r="B879" s="40" t="s">
        <v>3156</v>
      </c>
      <c r="C879" s="37" t="s">
        <v>3161</v>
      </c>
      <c r="D879" s="27" t="s">
        <v>74</v>
      </c>
      <c r="E879" s="218" t="s">
        <v>3162</v>
      </c>
      <c r="F879" s="12" t="s">
        <v>3163</v>
      </c>
      <c r="G879" s="44" t="s">
        <v>63</v>
      </c>
      <c r="H879" s="250"/>
      <c r="I879" s="52"/>
      <c r="J879" s="52" t="s">
        <v>64</v>
      </c>
      <c r="K879" s="98" t="str">
        <f t="shared" si="28"/>
        <v>00 72 00</v>
      </c>
      <c r="L879" s="52" t="s">
        <v>57</v>
      </c>
      <c r="M879" s="44" t="s">
        <v>54</v>
      </c>
      <c r="N879" s="52"/>
      <c r="O879" s="76"/>
      <c r="P879" s="44"/>
      <c r="Q879" s="51"/>
      <c r="R879" s="51"/>
      <c r="S879" s="51" t="s">
        <v>397</v>
      </c>
      <c r="T879" s="51"/>
      <c r="U879" s="51"/>
      <c r="V879" s="51" t="s">
        <v>54</v>
      </c>
      <c r="W879" s="51"/>
      <c r="X879" s="51"/>
      <c r="Y879" s="50"/>
      <c r="Z879" s="31"/>
      <c r="AA879" s="50"/>
      <c r="AB879" s="31" t="s">
        <v>54</v>
      </c>
      <c r="AC879" s="51" t="s">
        <v>54</v>
      </c>
      <c r="AD879" s="52" t="s">
        <v>54</v>
      </c>
      <c r="AE879" s="44" t="s">
        <v>54</v>
      </c>
      <c r="AF879" s="51"/>
      <c r="AG879" s="52"/>
      <c r="AH879" s="52"/>
      <c r="AI879" s="50" t="s">
        <v>55</v>
      </c>
      <c r="AJ879" s="160">
        <v>872</v>
      </c>
      <c r="AK879" s="128"/>
      <c r="AL879" s="8" t="s">
        <v>3164</v>
      </c>
      <c r="AN879" s="129" t="str">
        <f t="shared" si="27"/>
        <v>Yes</v>
      </c>
      <c r="AO879" s="129" t="s">
        <v>57</v>
      </c>
      <c r="AP879" s="129"/>
      <c r="AQ879" s="129"/>
    </row>
    <row r="880" spans="1:43" s="8" customFormat="1" ht="65.25" customHeight="1" x14ac:dyDescent="0.25">
      <c r="A880" s="151"/>
      <c r="B880" s="40" t="s">
        <v>3165</v>
      </c>
      <c r="C880" s="37" t="s">
        <v>3166</v>
      </c>
      <c r="D880" s="27" t="s">
        <v>2102</v>
      </c>
      <c r="E880" s="218" t="s">
        <v>3167</v>
      </c>
      <c r="F880" s="12" t="s">
        <v>3168</v>
      </c>
      <c r="G880" s="44" t="s">
        <v>63</v>
      </c>
      <c r="H880" s="250"/>
      <c r="I880" s="52"/>
      <c r="J880" s="52" t="s">
        <v>64</v>
      </c>
      <c r="K880" s="98" t="str">
        <f t="shared" si="28"/>
        <v>00 72 00</v>
      </c>
      <c r="L880" s="52" t="s">
        <v>57</v>
      </c>
      <c r="M880" s="44" t="s">
        <v>54</v>
      </c>
      <c r="N880" s="52"/>
      <c r="O880" s="76"/>
      <c r="P880" s="44" t="s">
        <v>54</v>
      </c>
      <c r="Q880" s="51" t="s">
        <v>54</v>
      </c>
      <c r="R880" s="51" t="s">
        <v>54</v>
      </c>
      <c r="S880" s="51"/>
      <c r="T880" s="51" t="s">
        <v>54</v>
      </c>
      <c r="U880" s="51"/>
      <c r="V880" s="51"/>
      <c r="W880" s="51"/>
      <c r="X880" s="51" t="s">
        <v>54</v>
      </c>
      <c r="Y880" s="50" t="s">
        <v>54</v>
      </c>
      <c r="Z880" s="31"/>
      <c r="AA880" s="50"/>
      <c r="AB880" s="31"/>
      <c r="AC880" s="51" t="s">
        <v>54</v>
      </c>
      <c r="AD880" s="52" t="s">
        <v>54</v>
      </c>
      <c r="AE880" s="44"/>
      <c r="AF880" s="51"/>
      <c r="AG880" s="52"/>
      <c r="AH880" s="52"/>
      <c r="AI880" s="50" t="s">
        <v>55</v>
      </c>
      <c r="AJ880" s="160">
        <v>873</v>
      </c>
      <c r="AK880" s="128"/>
      <c r="AL880" s="8" t="s">
        <v>3169</v>
      </c>
      <c r="AN880" s="129" t="str">
        <f t="shared" si="27"/>
        <v>No</v>
      </c>
    </row>
    <row r="881" spans="1:43" s="8" customFormat="1" ht="65.25" customHeight="1" x14ac:dyDescent="0.25">
      <c r="A881" s="151"/>
      <c r="B881" s="40" t="s">
        <v>3165</v>
      </c>
      <c r="C881" s="37" t="s">
        <v>3170</v>
      </c>
      <c r="D881" s="27" t="s">
        <v>1692</v>
      </c>
      <c r="E881" s="218" t="s">
        <v>3167</v>
      </c>
      <c r="F881" s="12" t="s">
        <v>3172</v>
      </c>
      <c r="G881" s="44" t="s">
        <v>63</v>
      </c>
      <c r="H881" s="250"/>
      <c r="I881" s="52"/>
      <c r="J881" s="52" t="s">
        <v>64</v>
      </c>
      <c r="K881" s="98" t="str">
        <f t="shared" si="28"/>
        <v>00 72 00</v>
      </c>
      <c r="L881" s="52" t="s">
        <v>57</v>
      </c>
      <c r="M881" s="44" t="s">
        <v>54</v>
      </c>
      <c r="N881" s="52"/>
      <c r="O881" s="76"/>
      <c r="P881" s="44"/>
      <c r="Q881" s="51"/>
      <c r="R881" s="51"/>
      <c r="S881" s="51" t="s">
        <v>54</v>
      </c>
      <c r="T881" s="51"/>
      <c r="U881" s="51"/>
      <c r="V881" s="51"/>
      <c r="W881" s="51"/>
      <c r="X881" s="51"/>
      <c r="Y881" s="50"/>
      <c r="Z881" s="31"/>
      <c r="AA881" s="50"/>
      <c r="AB881" s="31"/>
      <c r="AC881" s="51" t="s">
        <v>54</v>
      </c>
      <c r="AD881" s="52" t="s">
        <v>54</v>
      </c>
      <c r="AE881" s="44"/>
      <c r="AF881" s="51"/>
      <c r="AG881" s="52"/>
      <c r="AH881" s="52"/>
      <c r="AI881" s="50" t="s">
        <v>55</v>
      </c>
      <c r="AJ881" s="160">
        <v>874</v>
      </c>
      <c r="AK881" s="128"/>
      <c r="AL881" s="8" t="s">
        <v>3173</v>
      </c>
      <c r="AN881" s="129" t="str">
        <f t="shared" si="27"/>
        <v>Yes</v>
      </c>
      <c r="AO881" s="129" t="s">
        <v>57</v>
      </c>
      <c r="AP881" s="129"/>
      <c r="AQ881" s="129"/>
    </row>
    <row r="882" spans="1:43" s="8" customFormat="1" ht="65.25" customHeight="1" x14ac:dyDescent="0.25">
      <c r="A882" s="151"/>
      <c r="B882" s="40" t="s">
        <v>3165</v>
      </c>
      <c r="C882" s="37" t="s">
        <v>3174</v>
      </c>
      <c r="D882" s="27" t="s">
        <v>1692</v>
      </c>
      <c r="E882" s="218" t="s">
        <v>6888</v>
      </c>
      <c r="F882" s="12" t="s">
        <v>3175</v>
      </c>
      <c r="G882" s="44" t="s">
        <v>63</v>
      </c>
      <c r="H882" s="250"/>
      <c r="I882" s="52"/>
      <c r="J882" s="52" t="s">
        <v>64</v>
      </c>
      <c r="K882" s="98" t="str">
        <f t="shared" si="28"/>
        <v>00 72 00</v>
      </c>
      <c r="L882" s="52" t="s">
        <v>57</v>
      </c>
      <c r="M882" s="44" t="s">
        <v>54</v>
      </c>
      <c r="N882" s="52"/>
      <c r="O882" s="76"/>
      <c r="P882" s="44" t="s">
        <v>54</v>
      </c>
      <c r="Q882" s="51" t="s">
        <v>54</v>
      </c>
      <c r="R882" s="51" t="s">
        <v>54</v>
      </c>
      <c r="S882" s="51"/>
      <c r="T882" s="51" t="s">
        <v>54</v>
      </c>
      <c r="U882" s="51"/>
      <c r="V882" s="51"/>
      <c r="W882" s="51"/>
      <c r="X882" s="51" t="s">
        <v>54</v>
      </c>
      <c r="Y882" s="50" t="s">
        <v>54</v>
      </c>
      <c r="Z882" s="31"/>
      <c r="AA882" s="50"/>
      <c r="AB882" s="31"/>
      <c r="AC882" s="51" t="s">
        <v>54</v>
      </c>
      <c r="AD882" s="52" t="s">
        <v>54</v>
      </c>
      <c r="AE882" s="44"/>
      <c r="AF882" s="51"/>
      <c r="AG882" s="52"/>
      <c r="AH882" s="52"/>
      <c r="AI882" s="50" t="s">
        <v>55</v>
      </c>
      <c r="AJ882" s="160">
        <v>875</v>
      </c>
      <c r="AK882" s="128"/>
      <c r="AL882" s="8" t="s">
        <v>3176</v>
      </c>
      <c r="AN882" s="129" t="str">
        <f t="shared" si="27"/>
        <v>Yes</v>
      </c>
      <c r="AO882" s="129" t="s">
        <v>179</v>
      </c>
      <c r="AP882" s="129"/>
      <c r="AQ882" s="129"/>
    </row>
    <row r="883" spans="1:43" s="8" customFormat="1" ht="65.25" customHeight="1" x14ac:dyDescent="0.25">
      <c r="A883" s="151"/>
      <c r="B883" s="40" t="s">
        <v>3165</v>
      </c>
      <c r="C883" s="37" t="s">
        <v>3177</v>
      </c>
      <c r="D883" s="27" t="s">
        <v>1692</v>
      </c>
      <c r="E883" s="218" t="s">
        <v>6889</v>
      </c>
      <c r="F883" s="12" t="s">
        <v>3178</v>
      </c>
      <c r="G883" s="44" t="s">
        <v>63</v>
      </c>
      <c r="H883" s="250"/>
      <c r="I883" s="52"/>
      <c r="J883" s="52" t="s">
        <v>64</v>
      </c>
      <c r="K883" s="98" t="str">
        <f t="shared" si="28"/>
        <v>00 72 00</v>
      </c>
      <c r="L883" s="52" t="s">
        <v>57</v>
      </c>
      <c r="M883" s="44" t="s">
        <v>54</v>
      </c>
      <c r="N883" s="52"/>
      <c r="O883" s="76"/>
      <c r="P883" s="44"/>
      <c r="Q883" s="51"/>
      <c r="R883" s="51"/>
      <c r="S883" s="51" t="s">
        <v>54</v>
      </c>
      <c r="T883" s="51"/>
      <c r="U883" s="51"/>
      <c r="V883" s="51"/>
      <c r="W883" s="51"/>
      <c r="X883" s="51"/>
      <c r="Y883" s="50"/>
      <c r="Z883" s="31"/>
      <c r="AA883" s="50"/>
      <c r="AB883" s="31"/>
      <c r="AC883" s="51" t="s">
        <v>54</v>
      </c>
      <c r="AD883" s="52" t="s">
        <v>54</v>
      </c>
      <c r="AE883" s="44"/>
      <c r="AF883" s="51"/>
      <c r="AG883" s="52"/>
      <c r="AH883" s="52"/>
      <c r="AI883" s="50" t="s">
        <v>55</v>
      </c>
      <c r="AJ883" s="160">
        <v>876</v>
      </c>
      <c r="AK883" s="128"/>
      <c r="AL883" s="8" t="s">
        <v>3179</v>
      </c>
      <c r="AN883" s="129" t="str">
        <f t="shared" si="27"/>
        <v>Yes</v>
      </c>
      <c r="AO883" s="129" t="s">
        <v>515</v>
      </c>
      <c r="AP883" s="129"/>
      <c r="AQ883" s="129"/>
    </row>
    <row r="884" spans="1:43" s="8" customFormat="1" ht="65.25" customHeight="1" x14ac:dyDescent="0.25">
      <c r="A884" s="151"/>
      <c r="B884" s="40" t="s">
        <v>3180</v>
      </c>
      <c r="C884" s="37" t="s">
        <v>3181</v>
      </c>
      <c r="D884" s="27" t="s">
        <v>2102</v>
      </c>
      <c r="E884" s="218" t="s">
        <v>3171</v>
      </c>
      <c r="F884" s="12" t="s">
        <v>3182</v>
      </c>
      <c r="G884" s="44" t="s">
        <v>63</v>
      </c>
      <c r="H884" s="250"/>
      <c r="I884" s="52"/>
      <c r="J884" s="52" t="s">
        <v>64</v>
      </c>
      <c r="K884" s="98" t="str">
        <f t="shared" si="28"/>
        <v>00 72 00</v>
      </c>
      <c r="L884" s="52" t="s">
        <v>57</v>
      </c>
      <c r="M884" s="44" t="s">
        <v>54</v>
      </c>
      <c r="N884" s="52"/>
      <c r="O884" s="76"/>
      <c r="P884" s="44"/>
      <c r="Q884" s="51"/>
      <c r="R884" s="51"/>
      <c r="S884" s="51" t="s">
        <v>397</v>
      </c>
      <c r="T884" s="51"/>
      <c r="U884" s="51"/>
      <c r="V884" s="51" t="s">
        <v>54</v>
      </c>
      <c r="W884" s="51"/>
      <c r="X884" s="51"/>
      <c r="Y884" s="50"/>
      <c r="Z884" s="31"/>
      <c r="AA884" s="50"/>
      <c r="AB884" s="31"/>
      <c r="AC884" s="51" t="s">
        <v>54</v>
      </c>
      <c r="AD884" s="52" t="s">
        <v>54</v>
      </c>
      <c r="AE884" s="44"/>
      <c r="AF884" s="51"/>
      <c r="AG884" s="52"/>
      <c r="AH884" s="52"/>
      <c r="AI884" s="50" t="s">
        <v>55</v>
      </c>
      <c r="AJ884" s="160">
        <v>877</v>
      </c>
      <c r="AK884" s="128"/>
      <c r="AL884" s="8" t="s">
        <v>3183</v>
      </c>
      <c r="AN884" s="129" t="str">
        <f t="shared" si="27"/>
        <v>No</v>
      </c>
    </row>
    <row r="885" spans="1:43" s="8" customFormat="1" ht="65.25" customHeight="1" x14ac:dyDescent="0.25">
      <c r="A885" s="151"/>
      <c r="B885" s="40" t="s">
        <v>3180</v>
      </c>
      <c r="C885" s="37" t="s">
        <v>3184</v>
      </c>
      <c r="D885" s="27" t="s">
        <v>1692</v>
      </c>
      <c r="E885" s="218" t="s">
        <v>6890</v>
      </c>
      <c r="F885" s="12" t="s">
        <v>3185</v>
      </c>
      <c r="G885" s="44" t="s">
        <v>63</v>
      </c>
      <c r="H885" s="250"/>
      <c r="I885" s="52"/>
      <c r="J885" s="52" t="s">
        <v>64</v>
      </c>
      <c r="K885" s="98" t="str">
        <f t="shared" si="28"/>
        <v>00 72 00</v>
      </c>
      <c r="L885" s="52" t="s">
        <v>57</v>
      </c>
      <c r="M885" s="44" t="s">
        <v>54</v>
      </c>
      <c r="N885" s="52"/>
      <c r="O885" s="76"/>
      <c r="P885" s="44"/>
      <c r="Q885" s="51"/>
      <c r="R885" s="51"/>
      <c r="S885" s="51"/>
      <c r="T885" s="51"/>
      <c r="U885" s="51"/>
      <c r="V885" s="51" t="s">
        <v>54</v>
      </c>
      <c r="W885" s="51"/>
      <c r="X885" s="51"/>
      <c r="Y885" s="50"/>
      <c r="Z885" s="31"/>
      <c r="AA885" s="50"/>
      <c r="AB885" s="31"/>
      <c r="AC885" s="51" t="s">
        <v>54</v>
      </c>
      <c r="AD885" s="52" t="s">
        <v>54</v>
      </c>
      <c r="AE885" s="44"/>
      <c r="AF885" s="51"/>
      <c r="AG885" s="52"/>
      <c r="AH885" s="52"/>
      <c r="AI885" s="50" t="s">
        <v>55</v>
      </c>
      <c r="AJ885" s="160">
        <v>878</v>
      </c>
      <c r="AK885" s="128"/>
      <c r="AL885" s="8" t="s">
        <v>3186</v>
      </c>
      <c r="AN885" s="129" t="str">
        <f t="shared" si="27"/>
        <v>Yes</v>
      </c>
      <c r="AO885" s="129" t="s">
        <v>57</v>
      </c>
      <c r="AP885" s="129"/>
      <c r="AQ885" s="129"/>
    </row>
    <row r="886" spans="1:43" s="8" customFormat="1" ht="65.25" customHeight="1" x14ac:dyDescent="0.25">
      <c r="A886" s="151"/>
      <c r="B886" s="40" t="s">
        <v>3187</v>
      </c>
      <c r="C886" s="37" t="s">
        <v>3188</v>
      </c>
      <c r="D886" s="27" t="s">
        <v>74</v>
      </c>
      <c r="E886" s="218" t="s">
        <v>3189</v>
      </c>
      <c r="F886" s="12" t="s">
        <v>3190</v>
      </c>
      <c r="G886" s="44" t="s">
        <v>63</v>
      </c>
      <c r="H886" s="250"/>
      <c r="I886" s="52"/>
      <c r="J886" s="52" t="s">
        <v>64</v>
      </c>
      <c r="K886" s="98" t="str">
        <f t="shared" si="28"/>
        <v>00 72 00</v>
      </c>
      <c r="L886" s="52" t="s">
        <v>57</v>
      </c>
      <c r="M886" s="44" t="s">
        <v>54</v>
      </c>
      <c r="N886" s="52"/>
      <c r="O886" s="76"/>
      <c r="P886" s="44"/>
      <c r="Q886" s="51" t="s">
        <v>54</v>
      </c>
      <c r="R886" s="51"/>
      <c r="S886" s="51"/>
      <c r="T886" s="51"/>
      <c r="U886" s="51"/>
      <c r="V886" s="51"/>
      <c r="W886" s="51"/>
      <c r="X886" s="51"/>
      <c r="Y886" s="50" t="s">
        <v>54</v>
      </c>
      <c r="Z886" s="31"/>
      <c r="AA886" s="50"/>
      <c r="AB886" s="31" t="s">
        <v>54</v>
      </c>
      <c r="AC886" s="51" t="s">
        <v>54</v>
      </c>
      <c r="AD886" s="52" t="s">
        <v>54</v>
      </c>
      <c r="AE886" s="44" t="s">
        <v>54</v>
      </c>
      <c r="AF886" s="51"/>
      <c r="AG886" s="52"/>
      <c r="AH886" s="52"/>
      <c r="AI886" s="50" t="s">
        <v>55</v>
      </c>
      <c r="AJ886" s="160">
        <v>879</v>
      </c>
      <c r="AK886" s="128"/>
      <c r="AL886" s="8" t="s">
        <v>3191</v>
      </c>
      <c r="AN886" s="129" t="str">
        <f t="shared" si="27"/>
        <v>No</v>
      </c>
    </row>
    <row r="887" spans="1:43" s="8" customFormat="1" ht="65.25" customHeight="1" x14ac:dyDescent="0.25">
      <c r="A887" s="151"/>
      <c r="B887" s="40" t="s">
        <v>3192</v>
      </c>
      <c r="C887" s="37" t="s">
        <v>3193</v>
      </c>
      <c r="D887" s="27" t="s">
        <v>744</v>
      </c>
      <c r="E887" s="218" t="s">
        <v>3194</v>
      </c>
      <c r="F887" s="12" t="s">
        <v>3195</v>
      </c>
      <c r="G887" s="44" t="s">
        <v>63</v>
      </c>
      <c r="H887" s="250"/>
      <c r="I887" s="52"/>
      <c r="J887" s="52" t="s">
        <v>64</v>
      </c>
      <c r="K887" s="98" t="str">
        <f t="shared" si="28"/>
        <v>00 72 00</v>
      </c>
      <c r="L887" s="52" t="s">
        <v>57</v>
      </c>
      <c r="M887" s="44" t="s">
        <v>54</v>
      </c>
      <c r="N887" s="52" t="s">
        <v>54</v>
      </c>
      <c r="O887" s="76"/>
      <c r="P887" s="44"/>
      <c r="Q887" s="51"/>
      <c r="R887" s="51" t="s">
        <v>54</v>
      </c>
      <c r="S887" s="51"/>
      <c r="T887" s="51"/>
      <c r="U887" s="51"/>
      <c r="V887" s="51"/>
      <c r="W887" s="51"/>
      <c r="X887" s="51"/>
      <c r="Y887" s="50"/>
      <c r="Z887" s="31"/>
      <c r="AA887" s="50"/>
      <c r="AB887" s="31" t="s">
        <v>54</v>
      </c>
      <c r="AC887" s="51" t="s">
        <v>54</v>
      </c>
      <c r="AD887" s="52" t="s">
        <v>54</v>
      </c>
      <c r="AE887" s="44" t="s">
        <v>54</v>
      </c>
      <c r="AF887" s="51"/>
      <c r="AG887" s="52"/>
      <c r="AH887" s="52"/>
      <c r="AI887" s="50" t="s">
        <v>55</v>
      </c>
      <c r="AJ887" s="160">
        <v>880</v>
      </c>
      <c r="AK887" s="128"/>
      <c r="AL887" s="8" t="s">
        <v>3196</v>
      </c>
      <c r="AN887" s="129" t="str">
        <f t="shared" si="27"/>
        <v>No</v>
      </c>
    </row>
    <row r="888" spans="1:43" s="8" customFormat="1" ht="65.25" customHeight="1" x14ac:dyDescent="0.25">
      <c r="A888" s="151"/>
      <c r="B888" s="40" t="s">
        <v>3197</v>
      </c>
      <c r="C888" s="37" t="s">
        <v>3198</v>
      </c>
      <c r="D888" s="27" t="s">
        <v>3199</v>
      </c>
      <c r="E888" s="218" t="s">
        <v>3200</v>
      </c>
      <c r="F888" s="12" t="s">
        <v>3201</v>
      </c>
      <c r="G888" s="44" t="s">
        <v>63</v>
      </c>
      <c r="H888" s="250"/>
      <c r="I888" s="52"/>
      <c r="J888" s="52" t="s">
        <v>64</v>
      </c>
      <c r="K888" s="98" t="str">
        <f t="shared" si="28"/>
        <v>00 72 00</v>
      </c>
      <c r="L888" s="52" t="s">
        <v>57</v>
      </c>
      <c r="M888" s="44"/>
      <c r="N888" s="52" t="s">
        <v>54</v>
      </c>
      <c r="O888" s="76"/>
      <c r="P888" s="44" t="s">
        <v>54</v>
      </c>
      <c r="Q888" s="51" t="s">
        <v>54</v>
      </c>
      <c r="R888" s="51" t="s">
        <v>54</v>
      </c>
      <c r="S888" s="51"/>
      <c r="T888" s="51" t="s">
        <v>54</v>
      </c>
      <c r="U888" s="51" t="s">
        <v>54</v>
      </c>
      <c r="V888" s="51" t="s">
        <v>54</v>
      </c>
      <c r="W888" s="51"/>
      <c r="X888" s="51" t="s">
        <v>54</v>
      </c>
      <c r="Y888" s="50" t="s">
        <v>54</v>
      </c>
      <c r="Z888" s="31"/>
      <c r="AA888" s="50"/>
      <c r="AB888" s="31" t="s">
        <v>54</v>
      </c>
      <c r="AC888" s="51"/>
      <c r="AD888" s="52" t="s">
        <v>54</v>
      </c>
      <c r="AE888" s="44" t="s">
        <v>54</v>
      </c>
      <c r="AF888" s="51"/>
      <c r="AG888" s="52"/>
      <c r="AH888" s="52"/>
      <c r="AI888" s="50" t="s">
        <v>55</v>
      </c>
      <c r="AJ888" s="160">
        <v>881</v>
      </c>
      <c r="AK888" s="128"/>
      <c r="AL888" s="8" t="s">
        <v>3202</v>
      </c>
      <c r="AN888" s="129" t="str">
        <f t="shared" si="27"/>
        <v>No</v>
      </c>
    </row>
    <row r="889" spans="1:43" s="8" customFormat="1" ht="65.25" customHeight="1" x14ac:dyDescent="0.25">
      <c r="A889" s="151"/>
      <c r="B889" s="40" t="s">
        <v>3197</v>
      </c>
      <c r="C889" s="37" t="s">
        <v>3203</v>
      </c>
      <c r="D889" s="27" t="s">
        <v>1692</v>
      </c>
      <c r="E889" s="218" t="s">
        <v>3204</v>
      </c>
      <c r="F889" s="12" t="s">
        <v>3172</v>
      </c>
      <c r="G889" s="44" t="s">
        <v>63</v>
      </c>
      <c r="H889" s="250"/>
      <c r="I889" s="52"/>
      <c r="J889" s="52" t="s">
        <v>64</v>
      </c>
      <c r="K889" s="98" t="str">
        <f t="shared" si="28"/>
        <v>00 72 00</v>
      </c>
      <c r="L889" s="52" t="s">
        <v>57</v>
      </c>
      <c r="M889" s="44"/>
      <c r="N889" s="52" t="s">
        <v>54</v>
      </c>
      <c r="O889" s="76"/>
      <c r="P889" s="44"/>
      <c r="Q889" s="51"/>
      <c r="R889" s="51"/>
      <c r="S889" s="51" t="s">
        <v>54</v>
      </c>
      <c r="T889" s="51"/>
      <c r="U889" s="51"/>
      <c r="V889" s="51"/>
      <c r="W889" s="51"/>
      <c r="X889" s="51"/>
      <c r="Y889" s="50"/>
      <c r="Z889" s="31"/>
      <c r="AA889" s="50"/>
      <c r="AB889" s="31" t="s">
        <v>54</v>
      </c>
      <c r="AC889" s="51"/>
      <c r="AD889" s="52" t="s">
        <v>54</v>
      </c>
      <c r="AE889" s="44" t="s">
        <v>54</v>
      </c>
      <c r="AF889" s="51"/>
      <c r="AG889" s="52"/>
      <c r="AH889" s="52"/>
      <c r="AI889" s="50" t="s">
        <v>55</v>
      </c>
      <c r="AJ889" s="160">
        <v>882</v>
      </c>
      <c r="AK889" s="128"/>
      <c r="AL889" s="8" t="s">
        <v>3205</v>
      </c>
      <c r="AN889" s="129" t="str">
        <f t="shared" si="27"/>
        <v>Yes</v>
      </c>
      <c r="AO889" s="129" t="s">
        <v>57</v>
      </c>
      <c r="AP889" s="129"/>
      <c r="AQ889" s="129"/>
    </row>
    <row r="890" spans="1:43" s="8" customFormat="1" ht="65.25" customHeight="1" x14ac:dyDescent="0.25">
      <c r="A890" s="151"/>
      <c r="B890" s="40" t="s">
        <v>3197</v>
      </c>
      <c r="C890" s="37" t="s">
        <v>3206</v>
      </c>
      <c r="D890" s="27" t="s">
        <v>1692</v>
      </c>
      <c r="E890" s="218" t="s">
        <v>3207</v>
      </c>
      <c r="F890" s="12" t="s">
        <v>3175</v>
      </c>
      <c r="G890" s="44" t="s">
        <v>63</v>
      </c>
      <c r="H890" s="250"/>
      <c r="I890" s="52"/>
      <c r="J890" s="52" t="s">
        <v>64</v>
      </c>
      <c r="K890" s="98" t="str">
        <f t="shared" si="28"/>
        <v>00 72 00</v>
      </c>
      <c r="L890" s="52" t="s">
        <v>57</v>
      </c>
      <c r="M890" s="44"/>
      <c r="N890" s="52" t="s">
        <v>54</v>
      </c>
      <c r="O890" s="76"/>
      <c r="P890" s="44" t="s">
        <v>54</v>
      </c>
      <c r="Q890" s="51" t="s">
        <v>54</v>
      </c>
      <c r="R890" s="51" t="s">
        <v>54</v>
      </c>
      <c r="S890" s="51"/>
      <c r="T890" s="51" t="s">
        <v>54</v>
      </c>
      <c r="U890" s="51" t="s">
        <v>54</v>
      </c>
      <c r="V890" s="51" t="s">
        <v>54</v>
      </c>
      <c r="W890" s="51"/>
      <c r="X890" s="51" t="s">
        <v>54</v>
      </c>
      <c r="Y890" s="50" t="s">
        <v>54</v>
      </c>
      <c r="Z890" s="31"/>
      <c r="AA890" s="50"/>
      <c r="AB890" s="31" t="s">
        <v>54</v>
      </c>
      <c r="AC890" s="51"/>
      <c r="AD890" s="52" t="s">
        <v>54</v>
      </c>
      <c r="AE890" s="44" t="s">
        <v>54</v>
      </c>
      <c r="AF890" s="51"/>
      <c r="AG890" s="52"/>
      <c r="AH890" s="52"/>
      <c r="AI890" s="50" t="s">
        <v>55</v>
      </c>
      <c r="AJ890" s="160">
        <v>883</v>
      </c>
      <c r="AK890" s="128"/>
      <c r="AL890" s="8" t="s">
        <v>3186</v>
      </c>
      <c r="AN890" s="129" t="str">
        <f t="shared" si="27"/>
        <v>Yes</v>
      </c>
      <c r="AO890" s="129" t="s">
        <v>179</v>
      </c>
      <c r="AP890" s="129"/>
      <c r="AQ890" s="129"/>
    </row>
    <row r="891" spans="1:43" s="8" customFormat="1" ht="65.25" customHeight="1" x14ac:dyDescent="0.25">
      <c r="A891" s="151"/>
      <c r="B891" s="40" t="s">
        <v>3197</v>
      </c>
      <c r="C891" s="37" t="s">
        <v>3208</v>
      </c>
      <c r="D891" s="27" t="s">
        <v>1692</v>
      </c>
      <c r="E891" s="218" t="s">
        <v>3207</v>
      </c>
      <c r="F891" s="12" t="s">
        <v>3209</v>
      </c>
      <c r="G891" s="44" t="s">
        <v>63</v>
      </c>
      <c r="H891" s="250"/>
      <c r="I891" s="52"/>
      <c r="J891" s="52" t="s">
        <v>64</v>
      </c>
      <c r="K891" s="98" t="str">
        <f t="shared" si="28"/>
        <v>00 72 00</v>
      </c>
      <c r="L891" s="52" t="s">
        <v>57</v>
      </c>
      <c r="M891" s="44"/>
      <c r="N891" s="52" t="s">
        <v>54</v>
      </c>
      <c r="O891" s="76"/>
      <c r="P891" s="44"/>
      <c r="Q891" s="51"/>
      <c r="R891" s="51"/>
      <c r="S891" s="51" t="s">
        <v>54</v>
      </c>
      <c r="T891" s="51"/>
      <c r="U891" s="51"/>
      <c r="V891" s="51"/>
      <c r="W891" s="51"/>
      <c r="X891" s="51"/>
      <c r="Y891" s="50"/>
      <c r="Z891" s="31"/>
      <c r="AA891" s="50"/>
      <c r="AB891" s="31" t="s">
        <v>54</v>
      </c>
      <c r="AC891" s="51"/>
      <c r="AD891" s="52" t="s">
        <v>54</v>
      </c>
      <c r="AE891" s="44" t="s">
        <v>54</v>
      </c>
      <c r="AF891" s="51"/>
      <c r="AG891" s="52"/>
      <c r="AH891" s="52"/>
      <c r="AI891" s="50" t="s">
        <v>55</v>
      </c>
      <c r="AJ891" s="160">
        <v>884</v>
      </c>
      <c r="AK891" s="128"/>
      <c r="AL891" s="8" t="s">
        <v>3210</v>
      </c>
      <c r="AN891" s="129" t="str">
        <f t="shared" si="27"/>
        <v>Yes</v>
      </c>
      <c r="AO891" s="129" t="s">
        <v>515</v>
      </c>
      <c r="AP891" s="129"/>
      <c r="AQ891" s="129"/>
    </row>
    <row r="892" spans="1:43" s="8" customFormat="1" ht="65.25" customHeight="1" x14ac:dyDescent="0.25">
      <c r="A892" s="151"/>
      <c r="B892" s="40" t="s">
        <v>3197</v>
      </c>
      <c r="C892" s="37" t="s">
        <v>3211</v>
      </c>
      <c r="D892" s="27" t="s">
        <v>1692</v>
      </c>
      <c r="E892" s="218" t="s">
        <v>3212</v>
      </c>
      <c r="F892" s="12" t="s">
        <v>3213</v>
      </c>
      <c r="G892" s="44" t="s">
        <v>63</v>
      </c>
      <c r="H892" s="250"/>
      <c r="I892" s="52"/>
      <c r="J892" s="52" t="s">
        <v>64</v>
      </c>
      <c r="K892" s="98" t="str">
        <f t="shared" si="28"/>
        <v>00 72 00</v>
      </c>
      <c r="L892" s="52" t="s">
        <v>57</v>
      </c>
      <c r="M892" s="44"/>
      <c r="N892" s="52"/>
      <c r="O892" s="76" t="s">
        <v>54</v>
      </c>
      <c r="P892" s="44" t="s">
        <v>54</v>
      </c>
      <c r="Q892" s="51" t="s">
        <v>54</v>
      </c>
      <c r="R892" s="51" t="s">
        <v>54</v>
      </c>
      <c r="S892" s="51" t="s">
        <v>54</v>
      </c>
      <c r="T892" s="51" t="s">
        <v>54</v>
      </c>
      <c r="U892" s="51" t="s">
        <v>54</v>
      </c>
      <c r="V892" s="51" t="s">
        <v>54</v>
      </c>
      <c r="W892" s="51" t="s">
        <v>54</v>
      </c>
      <c r="X892" s="51" t="s">
        <v>54</v>
      </c>
      <c r="Y892" s="50" t="s">
        <v>54</v>
      </c>
      <c r="Z892" s="31"/>
      <c r="AA892" s="50"/>
      <c r="AB892" s="31" t="s">
        <v>54</v>
      </c>
      <c r="AC892" s="51"/>
      <c r="AD892" s="52" t="s">
        <v>54</v>
      </c>
      <c r="AE892" s="44" t="s">
        <v>54</v>
      </c>
      <c r="AF892" s="51"/>
      <c r="AG892" s="52"/>
      <c r="AH892" s="52"/>
      <c r="AI892" s="50" t="s">
        <v>55</v>
      </c>
      <c r="AJ892" s="160">
        <v>885</v>
      </c>
      <c r="AK892" s="128"/>
      <c r="AL892" s="8" t="s">
        <v>3214</v>
      </c>
      <c r="AN892" s="129" t="str">
        <f t="shared" si="27"/>
        <v>Yes</v>
      </c>
      <c r="AO892" s="129" t="s">
        <v>828</v>
      </c>
      <c r="AP892" s="129"/>
      <c r="AQ892" s="129"/>
    </row>
    <row r="893" spans="1:43" s="8" customFormat="1" ht="65.25" customHeight="1" x14ac:dyDescent="0.25">
      <c r="A893" s="151"/>
      <c r="B893" s="40" t="s">
        <v>3197</v>
      </c>
      <c r="C893" s="37" t="s">
        <v>3215</v>
      </c>
      <c r="D893" s="27" t="s">
        <v>1692</v>
      </c>
      <c r="E893" s="218" t="s">
        <v>3212</v>
      </c>
      <c r="F893" s="12" t="s">
        <v>3216</v>
      </c>
      <c r="G893" s="44" t="s">
        <v>63</v>
      </c>
      <c r="H893" s="250"/>
      <c r="I893" s="52"/>
      <c r="J893" s="52" t="s">
        <v>64</v>
      </c>
      <c r="K893" s="98" t="str">
        <f t="shared" si="28"/>
        <v>00 72 00</v>
      </c>
      <c r="L893" s="52" t="s">
        <v>57</v>
      </c>
      <c r="M893" s="44"/>
      <c r="N893" s="52"/>
      <c r="O893" s="76" t="s">
        <v>54</v>
      </c>
      <c r="P893" s="44" t="s">
        <v>54</v>
      </c>
      <c r="Q893" s="51" t="s">
        <v>54</v>
      </c>
      <c r="R893" s="51" t="s">
        <v>54</v>
      </c>
      <c r="S893" s="51" t="s">
        <v>54</v>
      </c>
      <c r="T893" s="51" t="s">
        <v>54</v>
      </c>
      <c r="U893" s="51" t="s">
        <v>54</v>
      </c>
      <c r="V893" s="51" t="s">
        <v>54</v>
      </c>
      <c r="W893" s="51" t="s">
        <v>54</v>
      </c>
      <c r="X893" s="51" t="s">
        <v>54</v>
      </c>
      <c r="Y893" s="50" t="s">
        <v>54</v>
      </c>
      <c r="Z893" s="31"/>
      <c r="AA893" s="50"/>
      <c r="AB893" s="31" t="s">
        <v>54</v>
      </c>
      <c r="AC893" s="51"/>
      <c r="AD893" s="52" t="s">
        <v>54</v>
      </c>
      <c r="AE893" s="44" t="s">
        <v>54</v>
      </c>
      <c r="AF893" s="51"/>
      <c r="AG893" s="52"/>
      <c r="AH893" s="52"/>
      <c r="AI893" s="50" t="s">
        <v>55</v>
      </c>
      <c r="AJ893" s="160">
        <v>886</v>
      </c>
      <c r="AK893" s="128"/>
      <c r="AL893" s="8" t="s">
        <v>3217</v>
      </c>
      <c r="AN893" s="129" t="str">
        <f t="shared" si="27"/>
        <v>Yes</v>
      </c>
      <c r="AO893" s="129" t="s">
        <v>1620</v>
      </c>
      <c r="AP893" s="129"/>
      <c r="AQ893" s="129"/>
    </row>
    <row r="894" spans="1:43" s="8" customFormat="1" ht="65.25" customHeight="1" x14ac:dyDescent="0.25">
      <c r="A894" s="151"/>
      <c r="B894" s="40" t="s">
        <v>3218</v>
      </c>
      <c r="C894" s="37" t="s">
        <v>3219</v>
      </c>
      <c r="D894" s="27" t="s">
        <v>74</v>
      </c>
      <c r="E894" s="218" t="s">
        <v>3220</v>
      </c>
      <c r="F894" s="12" t="s">
        <v>3221</v>
      </c>
      <c r="G894" s="44" t="s">
        <v>63</v>
      </c>
      <c r="H894" s="250"/>
      <c r="I894" s="52"/>
      <c r="J894" s="52" t="s">
        <v>64</v>
      </c>
      <c r="K894" s="98" t="str">
        <f t="shared" si="28"/>
        <v>00 72 00</v>
      </c>
      <c r="L894" s="52" t="s">
        <v>57</v>
      </c>
      <c r="M894" s="44" t="s">
        <v>54</v>
      </c>
      <c r="N894" s="52"/>
      <c r="O894" s="76"/>
      <c r="P894" s="44"/>
      <c r="Q894" s="51"/>
      <c r="R894" s="51"/>
      <c r="S894" s="51"/>
      <c r="T894" s="51"/>
      <c r="U894" s="51"/>
      <c r="V894" s="51"/>
      <c r="W894" s="51" t="s">
        <v>54</v>
      </c>
      <c r="X894" s="51"/>
      <c r="Y894" s="50"/>
      <c r="Z894" s="31"/>
      <c r="AA894" s="50"/>
      <c r="AB894" s="31"/>
      <c r="AC894" s="51"/>
      <c r="AD894" s="52"/>
      <c r="AE894" s="44" t="s">
        <v>54</v>
      </c>
      <c r="AF894" s="51"/>
      <c r="AG894" s="52"/>
      <c r="AH894" s="52"/>
      <c r="AI894" s="50" t="s">
        <v>55</v>
      </c>
      <c r="AJ894" s="160">
        <v>887</v>
      </c>
      <c r="AK894" s="128"/>
      <c r="AL894" s="8" t="s">
        <v>3222</v>
      </c>
      <c r="AN894" s="129" t="str">
        <f t="shared" si="27"/>
        <v>No</v>
      </c>
    </row>
    <row r="895" spans="1:43" s="8" customFormat="1" ht="65.25" customHeight="1" x14ac:dyDescent="0.25">
      <c r="A895" s="151"/>
      <c r="B895" s="40" t="s">
        <v>3223</v>
      </c>
      <c r="C895" s="37" t="s">
        <v>3224</v>
      </c>
      <c r="D895" s="27" t="s">
        <v>74</v>
      </c>
      <c r="E895" s="218" t="s">
        <v>3225</v>
      </c>
      <c r="F895" s="12" t="s">
        <v>3226</v>
      </c>
      <c r="G895" s="44" t="s">
        <v>63</v>
      </c>
      <c r="H895" s="250"/>
      <c r="I895" s="52"/>
      <c r="J895" s="52" t="s">
        <v>64</v>
      </c>
      <c r="K895" s="98" t="str">
        <f t="shared" si="28"/>
        <v>00 72 00</v>
      </c>
      <c r="L895" s="52" t="s">
        <v>57</v>
      </c>
      <c r="M895" s="44" t="s">
        <v>54</v>
      </c>
      <c r="N895" s="52"/>
      <c r="O895" s="76"/>
      <c r="P895" s="44" t="s">
        <v>54</v>
      </c>
      <c r="Q895" s="51" t="s">
        <v>54</v>
      </c>
      <c r="R895" s="51"/>
      <c r="S895" s="51"/>
      <c r="T895" s="51" t="s">
        <v>54</v>
      </c>
      <c r="U895" s="51"/>
      <c r="V895" s="51"/>
      <c r="W895" s="51"/>
      <c r="X895" s="51"/>
      <c r="Y895" s="50" t="s">
        <v>54</v>
      </c>
      <c r="Z895" s="31"/>
      <c r="AA895" s="50"/>
      <c r="AB895" s="31" t="s">
        <v>397</v>
      </c>
      <c r="AC895" s="51" t="s">
        <v>54</v>
      </c>
      <c r="AD895" s="52" t="s">
        <v>54</v>
      </c>
      <c r="AE895" s="44" t="s">
        <v>397</v>
      </c>
      <c r="AF895" s="51"/>
      <c r="AG895" s="52"/>
      <c r="AH895" s="52"/>
      <c r="AI895" s="50" t="s">
        <v>55</v>
      </c>
      <c r="AJ895" s="160">
        <v>888</v>
      </c>
      <c r="AK895" s="128"/>
      <c r="AL895" s="8" t="s">
        <v>3227</v>
      </c>
      <c r="AN895" s="129" t="str">
        <f t="shared" si="27"/>
        <v>No</v>
      </c>
    </row>
    <row r="896" spans="1:43" s="8" customFormat="1" ht="65.25" customHeight="1" x14ac:dyDescent="0.25">
      <c r="A896" s="151"/>
      <c r="B896" s="40" t="s">
        <v>3223</v>
      </c>
      <c r="C896" s="37" t="s">
        <v>3228</v>
      </c>
      <c r="D896" s="27" t="s">
        <v>74</v>
      </c>
      <c r="E896" s="218" t="s">
        <v>3229</v>
      </c>
      <c r="F896" s="12" t="s">
        <v>3230</v>
      </c>
      <c r="G896" s="44" t="s">
        <v>63</v>
      </c>
      <c r="H896" s="250"/>
      <c r="I896" s="52"/>
      <c r="J896" s="52" t="s">
        <v>64</v>
      </c>
      <c r="K896" s="98" t="str">
        <f t="shared" si="28"/>
        <v>00 72 00</v>
      </c>
      <c r="L896" s="52" t="s">
        <v>57</v>
      </c>
      <c r="M896" s="44" t="s">
        <v>54</v>
      </c>
      <c r="N896" s="52"/>
      <c r="O896" s="76"/>
      <c r="P896" s="44"/>
      <c r="Q896" s="51"/>
      <c r="R896" s="51"/>
      <c r="S896" s="51"/>
      <c r="T896" s="51"/>
      <c r="U896" s="51"/>
      <c r="V896" s="51"/>
      <c r="W896" s="51"/>
      <c r="X896" s="51" t="s">
        <v>54</v>
      </c>
      <c r="Y896" s="50"/>
      <c r="Z896" s="31"/>
      <c r="AA896" s="50"/>
      <c r="AB896" s="31" t="s">
        <v>397</v>
      </c>
      <c r="AC896" s="51" t="s">
        <v>54</v>
      </c>
      <c r="AD896" s="52" t="s">
        <v>54</v>
      </c>
      <c r="AE896" s="44" t="s">
        <v>397</v>
      </c>
      <c r="AF896" s="51"/>
      <c r="AG896" s="52"/>
      <c r="AH896" s="52"/>
      <c r="AI896" s="50" t="s">
        <v>55</v>
      </c>
      <c r="AJ896" s="160">
        <v>889</v>
      </c>
      <c r="AK896" s="128"/>
      <c r="AL896" s="8" t="s">
        <v>3231</v>
      </c>
      <c r="AN896" s="129" t="str">
        <f t="shared" si="27"/>
        <v>Yes</v>
      </c>
      <c r="AO896" s="129" t="s">
        <v>57</v>
      </c>
      <c r="AP896" s="129"/>
      <c r="AQ896" s="129"/>
    </row>
    <row r="897" spans="1:43" s="8" customFormat="1" ht="65.25" customHeight="1" x14ac:dyDescent="0.25">
      <c r="A897" s="151"/>
      <c r="B897" s="40" t="s">
        <v>3232</v>
      </c>
      <c r="C897" s="37" t="s">
        <v>3233</v>
      </c>
      <c r="D897" s="27" t="s">
        <v>74</v>
      </c>
      <c r="E897" s="218" t="s">
        <v>3234</v>
      </c>
      <c r="F897" s="12" t="s">
        <v>3235</v>
      </c>
      <c r="G897" s="44" t="s">
        <v>63</v>
      </c>
      <c r="H897" s="250"/>
      <c r="I897" s="52"/>
      <c r="J897" s="52" t="s">
        <v>64</v>
      </c>
      <c r="K897" s="98" t="str">
        <f t="shared" si="28"/>
        <v>00 72 00</v>
      </c>
      <c r="L897" s="52" t="s">
        <v>57</v>
      </c>
      <c r="M897" s="44" t="s">
        <v>54</v>
      </c>
      <c r="N897" s="52"/>
      <c r="O897" s="76"/>
      <c r="P897" s="44"/>
      <c r="Q897" s="51"/>
      <c r="R897" s="51" t="s">
        <v>54</v>
      </c>
      <c r="S897" s="51"/>
      <c r="T897" s="51"/>
      <c r="U897" s="51"/>
      <c r="V897" s="51"/>
      <c r="W897" s="51"/>
      <c r="X897" s="51"/>
      <c r="Y897" s="50"/>
      <c r="Z897" s="31"/>
      <c r="AA897" s="50"/>
      <c r="AB897" s="31" t="s">
        <v>397</v>
      </c>
      <c r="AC897" s="51" t="s">
        <v>54</v>
      </c>
      <c r="AD897" s="52" t="s">
        <v>54</v>
      </c>
      <c r="AE897" s="44" t="s">
        <v>397</v>
      </c>
      <c r="AF897" s="51"/>
      <c r="AG897" s="52"/>
      <c r="AH897" s="52"/>
      <c r="AI897" s="50" t="s">
        <v>55</v>
      </c>
      <c r="AJ897" s="160">
        <v>890</v>
      </c>
      <c r="AK897" s="128"/>
      <c r="AL897" s="8" t="s">
        <v>3236</v>
      </c>
      <c r="AN897" s="129" t="str">
        <f t="shared" si="27"/>
        <v>No</v>
      </c>
    </row>
    <row r="898" spans="1:43" s="8" customFormat="1" ht="65.25" customHeight="1" x14ac:dyDescent="0.25">
      <c r="A898" s="151"/>
      <c r="B898" s="40" t="s">
        <v>3237</v>
      </c>
      <c r="C898" s="37" t="s">
        <v>3238</v>
      </c>
      <c r="D898" s="27" t="s">
        <v>74</v>
      </c>
      <c r="E898" s="218" t="s">
        <v>3239</v>
      </c>
      <c r="F898" s="12" t="s">
        <v>3240</v>
      </c>
      <c r="G898" s="44" t="s">
        <v>63</v>
      </c>
      <c r="H898" s="250"/>
      <c r="I898" s="52"/>
      <c r="J898" s="52" t="s">
        <v>64</v>
      </c>
      <c r="K898" s="98" t="str">
        <f t="shared" si="28"/>
        <v>00 72 00</v>
      </c>
      <c r="L898" s="52" t="s">
        <v>57</v>
      </c>
      <c r="M898" s="44" t="s">
        <v>54</v>
      </c>
      <c r="N898" s="52"/>
      <c r="O898" s="76"/>
      <c r="P898" s="44"/>
      <c r="Q898" s="51"/>
      <c r="R898" s="51"/>
      <c r="S898" s="51" t="s">
        <v>54</v>
      </c>
      <c r="T898" s="51"/>
      <c r="U898" s="51"/>
      <c r="V898" s="51"/>
      <c r="W898" s="51"/>
      <c r="X898" s="51"/>
      <c r="Y898" s="50"/>
      <c r="Z898" s="31"/>
      <c r="AA898" s="50"/>
      <c r="AB898" s="31" t="s">
        <v>397</v>
      </c>
      <c r="AC898" s="51" t="s">
        <v>54</v>
      </c>
      <c r="AD898" s="52" t="s">
        <v>54</v>
      </c>
      <c r="AE898" s="44" t="s">
        <v>397</v>
      </c>
      <c r="AF898" s="51"/>
      <c r="AG898" s="52"/>
      <c r="AH898" s="52"/>
      <c r="AI898" s="50" t="s">
        <v>55</v>
      </c>
      <c r="AJ898" s="160">
        <v>891</v>
      </c>
      <c r="AK898" s="128"/>
      <c r="AL898" s="8" t="s">
        <v>3241</v>
      </c>
      <c r="AN898" s="129" t="str">
        <f t="shared" si="27"/>
        <v>No</v>
      </c>
    </row>
    <row r="899" spans="1:43" s="8" customFormat="1" ht="65.25" customHeight="1" x14ac:dyDescent="0.25">
      <c r="A899" s="151"/>
      <c r="B899" s="40" t="s">
        <v>3237</v>
      </c>
      <c r="C899" s="37" t="s">
        <v>3242</v>
      </c>
      <c r="D899" s="27" t="s">
        <v>74</v>
      </c>
      <c r="E899" s="218" t="s">
        <v>3243</v>
      </c>
      <c r="F899" s="12" t="s">
        <v>3163</v>
      </c>
      <c r="G899" s="44" t="s">
        <v>63</v>
      </c>
      <c r="H899" s="250"/>
      <c r="I899" s="52"/>
      <c r="J899" s="52" t="s">
        <v>64</v>
      </c>
      <c r="K899" s="98" t="str">
        <f t="shared" si="28"/>
        <v>00 72 00</v>
      </c>
      <c r="L899" s="52" t="s">
        <v>57</v>
      </c>
      <c r="M899" s="44" t="s">
        <v>54</v>
      </c>
      <c r="N899" s="52"/>
      <c r="O899" s="76"/>
      <c r="P899" s="44"/>
      <c r="Q899" s="51"/>
      <c r="R899" s="51"/>
      <c r="S899" s="51" t="s">
        <v>397</v>
      </c>
      <c r="T899" s="51"/>
      <c r="U899" s="51"/>
      <c r="V899" s="51" t="s">
        <v>54</v>
      </c>
      <c r="W899" s="51"/>
      <c r="X899" s="51"/>
      <c r="Y899" s="50"/>
      <c r="Z899" s="31"/>
      <c r="AA899" s="50"/>
      <c r="AB899" s="31" t="s">
        <v>397</v>
      </c>
      <c r="AC899" s="51" t="s">
        <v>54</v>
      </c>
      <c r="AD899" s="52" t="s">
        <v>54</v>
      </c>
      <c r="AE899" s="44" t="s">
        <v>397</v>
      </c>
      <c r="AF899" s="51"/>
      <c r="AG899" s="52"/>
      <c r="AH899" s="52"/>
      <c r="AI899" s="50" t="s">
        <v>55</v>
      </c>
      <c r="AJ899" s="160">
        <v>892</v>
      </c>
      <c r="AK899" s="128"/>
      <c r="AL899" s="8" t="s">
        <v>3244</v>
      </c>
      <c r="AN899" s="129" t="str">
        <f t="shared" si="27"/>
        <v>Yes</v>
      </c>
      <c r="AO899" s="129" t="s">
        <v>57</v>
      </c>
      <c r="AP899" s="129"/>
      <c r="AQ899" s="129"/>
    </row>
    <row r="900" spans="1:43" s="8" customFormat="1" ht="65.25" customHeight="1" x14ac:dyDescent="0.25">
      <c r="A900" s="151"/>
      <c r="B900" s="40" t="s">
        <v>3237</v>
      </c>
      <c r="C900" s="37" t="s">
        <v>3245</v>
      </c>
      <c r="D900" s="27" t="s">
        <v>74</v>
      </c>
      <c r="E900" s="218" t="s">
        <v>3246</v>
      </c>
      <c r="F900" s="12" t="s">
        <v>3247</v>
      </c>
      <c r="G900" s="44" t="s">
        <v>63</v>
      </c>
      <c r="H900" s="250"/>
      <c r="I900" s="52"/>
      <c r="J900" s="52" t="s">
        <v>64</v>
      </c>
      <c r="K900" s="98" t="str">
        <f t="shared" si="28"/>
        <v>00 72 00</v>
      </c>
      <c r="L900" s="52" t="s">
        <v>57</v>
      </c>
      <c r="M900" s="44" t="s">
        <v>397</v>
      </c>
      <c r="N900" s="52"/>
      <c r="O900" s="76"/>
      <c r="P900" s="44"/>
      <c r="Q900" s="51"/>
      <c r="R900" s="51"/>
      <c r="S900" s="51" t="s">
        <v>397</v>
      </c>
      <c r="T900" s="51"/>
      <c r="U900" s="51"/>
      <c r="V900" s="51"/>
      <c r="W900" s="51"/>
      <c r="X900" s="51"/>
      <c r="Y900" s="50"/>
      <c r="Z900" s="31"/>
      <c r="AA900" s="50"/>
      <c r="AB900" s="31" t="s">
        <v>397</v>
      </c>
      <c r="AC900" s="51" t="s">
        <v>397</v>
      </c>
      <c r="AD900" s="52" t="s">
        <v>397</v>
      </c>
      <c r="AE900" s="44" t="s">
        <v>397</v>
      </c>
      <c r="AF900" s="51"/>
      <c r="AG900" s="52"/>
      <c r="AH900" s="52"/>
      <c r="AI900" s="50" t="s">
        <v>55</v>
      </c>
      <c r="AJ900" s="160">
        <v>893</v>
      </c>
      <c r="AK900" s="128"/>
      <c r="AL900" s="8" t="s">
        <v>3248</v>
      </c>
      <c r="AN900" s="129" t="str">
        <f t="shared" si="27"/>
        <v>Yes</v>
      </c>
      <c r="AO900" s="129" t="s">
        <v>179</v>
      </c>
      <c r="AP900" s="129"/>
      <c r="AQ900" s="129"/>
    </row>
    <row r="901" spans="1:43" s="8" customFormat="1" ht="65.25" customHeight="1" x14ac:dyDescent="0.25">
      <c r="A901" s="151"/>
      <c r="B901" s="40" t="s">
        <v>3237</v>
      </c>
      <c r="C901" s="37" t="s">
        <v>3249</v>
      </c>
      <c r="D901" s="27" t="s">
        <v>74</v>
      </c>
      <c r="E901" s="218" t="s">
        <v>3246</v>
      </c>
      <c r="F901" s="12" t="s">
        <v>3250</v>
      </c>
      <c r="G901" s="44" t="s">
        <v>63</v>
      </c>
      <c r="H901" s="250"/>
      <c r="I901" s="52"/>
      <c r="J901" s="52" t="s">
        <v>64</v>
      </c>
      <c r="K901" s="98" t="str">
        <f t="shared" si="28"/>
        <v>00 72 00</v>
      </c>
      <c r="L901" s="52" t="s">
        <v>57</v>
      </c>
      <c r="M901" s="44" t="s">
        <v>397</v>
      </c>
      <c r="N901" s="52"/>
      <c r="O901" s="76"/>
      <c r="P901" s="44"/>
      <c r="Q901" s="51"/>
      <c r="R901" s="51"/>
      <c r="S901" s="51"/>
      <c r="T901" s="51"/>
      <c r="U901" s="51"/>
      <c r="V901" s="51" t="s">
        <v>397</v>
      </c>
      <c r="W901" s="51"/>
      <c r="X901" s="51"/>
      <c r="Y901" s="50"/>
      <c r="Z901" s="31"/>
      <c r="AA901" s="50"/>
      <c r="AB901" s="31" t="s">
        <v>397</v>
      </c>
      <c r="AC901" s="51" t="s">
        <v>397</v>
      </c>
      <c r="AD901" s="52" t="s">
        <v>397</v>
      </c>
      <c r="AE901" s="44" t="s">
        <v>397</v>
      </c>
      <c r="AF901" s="51"/>
      <c r="AG901" s="52"/>
      <c r="AH901" s="52"/>
      <c r="AI901" s="50" t="s">
        <v>55</v>
      </c>
      <c r="AJ901" s="160">
        <v>894</v>
      </c>
      <c r="AK901" s="128"/>
      <c r="AL901" s="8" t="s">
        <v>3251</v>
      </c>
      <c r="AN901" s="129" t="str">
        <f t="shared" si="27"/>
        <v>Yes</v>
      </c>
      <c r="AO901" s="129" t="s">
        <v>515</v>
      </c>
      <c r="AP901" s="129"/>
      <c r="AQ901" s="129"/>
    </row>
    <row r="902" spans="1:43" s="8" customFormat="1" ht="65.25" customHeight="1" x14ac:dyDescent="0.25">
      <c r="A902" s="151"/>
      <c r="B902" s="40" t="s">
        <v>3252</v>
      </c>
      <c r="C902" s="37" t="s">
        <v>3253</v>
      </c>
      <c r="D902" s="27" t="s">
        <v>74</v>
      </c>
      <c r="E902" s="218" t="s">
        <v>3254</v>
      </c>
      <c r="F902" s="12" t="s">
        <v>3255</v>
      </c>
      <c r="G902" s="44" t="s">
        <v>63</v>
      </c>
      <c r="H902" s="250"/>
      <c r="I902" s="52"/>
      <c r="J902" s="52" t="s">
        <v>64</v>
      </c>
      <c r="K902" s="98" t="str">
        <f t="shared" si="28"/>
        <v>00 72 00</v>
      </c>
      <c r="L902" s="52" t="s">
        <v>57</v>
      </c>
      <c r="M902" s="44" t="s">
        <v>54</v>
      </c>
      <c r="N902" s="52" t="s">
        <v>54</v>
      </c>
      <c r="O902" s="76"/>
      <c r="P902" s="44"/>
      <c r="Q902" s="51" t="s">
        <v>54</v>
      </c>
      <c r="R902" s="51"/>
      <c r="S902" s="51"/>
      <c r="T902" s="51"/>
      <c r="U902" s="51"/>
      <c r="V902" s="51"/>
      <c r="W902" s="51"/>
      <c r="X902" s="51"/>
      <c r="Y902" s="50"/>
      <c r="Z902" s="31"/>
      <c r="AA902" s="50"/>
      <c r="AB902" s="31" t="s">
        <v>54</v>
      </c>
      <c r="AC902" s="51" t="s">
        <v>54</v>
      </c>
      <c r="AD902" s="52" t="s">
        <v>54</v>
      </c>
      <c r="AE902" s="44" t="s">
        <v>54</v>
      </c>
      <c r="AF902" s="51"/>
      <c r="AG902" s="52"/>
      <c r="AH902" s="52"/>
      <c r="AI902" s="50" t="s">
        <v>55</v>
      </c>
      <c r="AJ902" s="160">
        <v>895</v>
      </c>
      <c r="AK902" s="128"/>
      <c r="AL902" s="8" t="s">
        <v>3256</v>
      </c>
      <c r="AN902" s="129" t="str">
        <f t="shared" si="27"/>
        <v>No</v>
      </c>
    </row>
    <row r="903" spans="1:43" s="8" customFormat="1" ht="65.25" customHeight="1" x14ac:dyDescent="0.25">
      <c r="A903" s="151"/>
      <c r="B903" s="40" t="s">
        <v>3257</v>
      </c>
      <c r="C903" s="37" t="s">
        <v>3258</v>
      </c>
      <c r="D903" s="27" t="s">
        <v>74</v>
      </c>
      <c r="E903" s="218" t="s">
        <v>3259</v>
      </c>
      <c r="F903" s="12" t="s">
        <v>3260</v>
      </c>
      <c r="G903" s="44" t="s">
        <v>63</v>
      </c>
      <c r="H903" s="250"/>
      <c r="I903" s="52"/>
      <c r="J903" s="52" t="s">
        <v>64</v>
      </c>
      <c r="K903" s="98" t="str">
        <f t="shared" si="28"/>
        <v>00 72 00</v>
      </c>
      <c r="L903" s="52" t="s">
        <v>57</v>
      </c>
      <c r="M903" s="44"/>
      <c r="N903" s="52" t="s">
        <v>157</v>
      </c>
      <c r="O903" s="76" t="s">
        <v>157</v>
      </c>
      <c r="P903" s="44" t="s">
        <v>54</v>
      </c>
      <c r="Q903" s="51" t="s">
        <v>54</v>
      </c>
      <c r="R903" s="51" t="s">
        <v>54</v>
      </c>
      <c r="S903" s="51"/>
      <c r="T903" s="51"/>
      <c r="U903" s="51"/>
      <c r="V903" s="51"/>
      <c r="W903" s="51"/>
      <c r="X903" s="51"/>
      <c r="Y903" s="50"/>
      <c r="Z903" s="31"/>
      <c r="AA903" s="50"/>
      <c r="AB903" s="31" t="s">
        <v>54</v>
      </c>
      <c r="AC903" s="51"/>
      <c r="AD903" s="52" t="s">
        <v>54</v>
      </c>
      <c r="AE903" s="44" t="s">
        <v>54</v>
      </c>
      <c r="AF903" s="51"/>
      <c r="AG903" s="52"/>
      <c r="AH903" s="52"/>
      <c r="AI903" s="50" t="s">
        <v>55</v>
      </c>
      <c r="AJ903" s="160">
        <v>896</v>
      </c>
      <c r="AK903" s="128"/>
      <c r="AL903" s="8" t="s">
        <v>3261</v>
      </c>
      <c r="AN903" s="129" t="str">
        <f t="shared" si="27"/>
        <v>No</v>
      </c>
    </row>
    <row r="904" spans="1:43" s="8" customFormat="1" ht="65.25" customHeight="1" x14ac:dyDescent="0.25">
      <c r="A904" s="151"/>
      <c r="B904" s="40" t="s">
        <v>3262</v>
      </c>
      <c r="C904" s="37" t="s">
        <v>3263</v>
      </c>
      <c r="D904" s="27" t="s">
        <v>74</v>
      </c>
      <c r="E904" s="218" t="s">
        <v>3264</v>
      </c>
      <c r="F904" s="12" t="s">
        <v>3265</v>
      </c>
      <c r="G904" s="44" t="s">
        <v>63</v>
      </c>
      <c r="H904" s="250"/>
      <c r="I904" s="52"/>
      <c r="J904" s="52" t="s">
        <v>64</v>
      </c>
      <c r="K904" s="98" t="str">
        <f t="shared" si="28"/>
        <v>00 72 00</v>
      </c>
      <c r="L904" s="52" t="s">
        <v>57</v>
      </c>
      <c r="M904" s="44" t="s">
        <v>54</v>
      </c>
      <c r="N904" s="52"/>
      <c r="O904" s="76" t="s">
        <v>54</v>
      </c>
      <c r="P904" s="44" t="s">
        <v>54</v>
      </c>
      <c r="Q904" s="51" t="s">
        <v>54</v>
      </c>
      <c r="R904" s="51" t="s">
        <v>54</v>
      </c>
      <c r="S904" s="51" t="s">
        <v>54</v>
      </c>
      <c r="T904" s="51" t="s">
        <v>54</v>
      </c>
      <c r="U904" s="51" t="s">
        <v>54</v>
      </c>
      <c r="V904" s="51" t="s">
        <v>54</v>
      </c>
      <c r="W904" s="51" t="s">
        <v>54</v>
      </c>
      <c r="X904" s="51" t="s">
        <v>54</v>
      </c>
      <c r="Y904" s="50" t="s">
        <v>54</v>
      </c>
      <c r="Z904" s="31"/>
      <c r="AA904" s="50"/>
      <c r="AB904" s="31" t="s">
        <v>54</v>
      </c>
      <c r="AC904" s="51" t="s">
        <v>54</v>
      </c>
      <c r="AD904" s="52" t="s">
        <v>54</v>
      </c>
      <c r="AE904" s="44" t="s">
        <v>54</v>
      </c>
      <c r="AF904" s="51" t="s">
        <v>397</v>
      </c>
      <c r="AG904" s="52"/>
      <c r="AH904" s="52"/>
      <c r="AI904" s="50" t="s">
        <v>55</v>
      </c>
      <c r="AJ904" s="160">
        <v>897</v>
      </c>
      <c r="AK904" s="128"/>
      <c r="AL904" s="8" t="s">
        <v>3266</v>
      </c>
      <c r="AN904" s="129" t="str">
        <f t="shared" si="27"/>
        <v>No</v>
      </c>
    </row>
    <row r="905" spans="1:43" s="8" customFormat="1" ht="65.25" customHeight="1" x14ac:dyDescent="0.25">
      <c r="A905" s="151"/>
      <c r="B905" s="40" t="s">
        <v>3262</v>
      </c>
      <c r="C905" s="37" t="s">
        <v>3267</v>
      </c>
      <c r="D905" s="27" t="s">
        <v>74</v>
      </c>
      <c r="E905" s="218" t="s">
        <v>3264</v>
      </c>
      <c r="F905" s="12" t="s">
        <v>3268</v>
      </c>
      <c r="G905" s="44" t="s">
        <v>63</v>
      </c>
      <c r="H905" s="250"/>
      <c r="I905" s="52"/>
      <c r="J905" s="52" t="s">
        <v>64</v>
      </c>
      <c r="K905" s="98" t="str">
        <f t="shared" si="28"/>
        <v>00 72 00</v>
      </c>
      <c r="L905" s="52" t="s">
        <v>57</v>
      </c>
      <c r="M905" s="44"/>
      <c r="N905" s="52" t="s">
        <v>54</v>
      </c>
      <c r="O905" s="76"/>
      <c r="P905" s="44" t="s">
        <v>54</v>
      </c>
      <c r="Q905" s="51" t="s">
        <v>54</v>
      </c>
      <c r="R905" s="51" t="s">
        <v>54</v>
      </c>
      <c r="S905" s="51" t="s">
        <v>54</v>
      </c>
      <c r="T905" s="51" t="s">
        <v>54</v>
      </c>
      <c r="U905" s="51" t="s">
        <v>54</v>
      </c>
      <c r="V905" s="51" t="s">
        <v>54</v>
      </c>
      <c r="W905" s="51" t="s">
        <v>54</v>
      </c>
      <c r="X905" s="51" t="s">
        <v>54</v>
      </c>
      <c r="Y905" s="50" t="s">
        <v>54</v>
      </c>
      <c r="Z905" s="31"/>
      <c r="AA905" s="50"/>
      <c r="AB905" s="31" t="s">
        <v>54</v>
      </c>
      <c r="AC905" s="51"/>
      <c r="AD905" s="52" t="s">
        <v>54</v>
      </c>
      <c r="AE905" s="44" t="s">
        <v>54</v>
      </c>
      <c r="AF905" s="51" t="s">
        <v>397</v>
      </c>
      <c r="AG905" s="52"/>
      <c r="AH905" s="52"/>
      <c r="AI905" s="50" t="s">
        <v>55</v>
      </c>
      <c r="AJ905" s="160">
        <v>898</v>
      </c>
      <c r="AK905" s="128"/>
      <c r="AL905" s="8" t="s">
        <v>3269</v>
      </c>
      <c r="AN905" s="129" t="str">
        <f t="shared" si="27"/>
        <v>Yes</v>
      </c>
      <c r="AO905" s="129" t="s">
        <v>57</v>
      </c>
      <c r="AP905" s="129"/>
      <c r="AQ905" s="129"/>
    </row>
    <row r="906" spans="1:43" s="8" customFormat="1" ht="65.25" customHeight="1" x14ac:dyDescent="0.25">
      <c r="A906" s="151"/>
      <c r="B906" s="40" t="s">
        <v>3270</v>
      </c>
      <c r="C906" s="37" t="s">
        <v>3271</v>
      </c>
      <c r="D906" s="27" t="s">
        <v>3272</v>
      </c>
      <c r="E906" s="218" t="s">
        <v>3273</v>
      </c>
      <c r="F906" s="12" t="s">
        <v>3274</v>
      </c>
      <c r="G906" s="44" t="s">
        <v>51</v>
      </c>
      <c r="H906" s="250"/>
      <c r="I906" s="52"/>
      <c r="J906" s="52" t="s">
        <v>64</v>
      </c>
      <c r="K906" s="98" t="str">
        <f t="shared" si="28"/>
        <v>00 21 00</v>
      </c>
      <c r="L906" s="52" t="s">
        <v>199</v>
      </c>
      <c r="M906" s="44" t="s">
        <v>54</v>
      </c>
      <c r="N906" s="52" t="s">
        <v>54</v>
      </c>
      <c r="O906" s="76" t="s">
        <v>54</v>
      </c>
      <c r="P906" s="44" t="s">
        <v>54</v>
      </c>
      <c r="Q906" s="51" t="s">
        <v>54</v>
      </c>
      <c r="R906" s="51" t="s">
        <v>54</v>
      </c>
      <c r="S906" s="51" t="s">
        <v>54</v>
      </c>
      <c r="T906" s="51" t="s">
        <v>54</v>
      </c>
      <c r="U906" s="51" t="s">
        <v>54</v>
      </c>
      <c r="V906" s="51" t="s">
        <v>54</v>
      </c>
      <c r="W906" s="51" t="s">
        <v>54</v>
      </c>
      <c r="X906" s="51" t="s">
        <v>54</v>
      </c>
      <c r="Y906" s="50" t="s">
        <v>54</v>
      </c>
      <c r="Z906" s="31"/>
      <c r="AA906" s="50"/>
      <c r="AB906" s="31" t="s">
        <v>54</v>
      </c>
      <c r="AC906" s="51" t="s">
        <v>54</v>
      </c>
      <c r="AD906" s="52" t="s">
        <v>54</v>
      </c>
      <c r="AE906" s="44" t="s">
        <v>54</v>
      </c>
      <c r="AF906" s="51"/>
      <c r="AG906" s="52"/>
      <c r="AH906" s="52"/>
      <c r="AI906" s="50" t="s">
        <v>55</v>
      </c>
      <c r="AJ906" s="160">
        <v>899</v>
      </c>
      <c r="AK906" s="128"/>
      <c r="AL906" s="8" t="s">
        <v>3275</v>
      </c>
      <c r="AN906" s="129" t="str">
        <f t="shared" si="27"/>
        <v>No</v>
      </c>
    </row>
    <row r="907" spans="1:43" s="8" customFormat="1" ht="65.25" customHeight="1" x14ac:dyDescent="0.25">
      <c r="A907" s="151"/>
      <c r="B907" s="40" t="s">
        <v>3276</v>
      </c>
      <c r="C907" s="37" t="s">
        <v>3277</v>
      </c>
      <c r="D907" s="27" t="s">
        <v>3272</v>
      </c>
      <c r="E907" s="218" t="s">
        <v>3278</v>
      </c>
      <c r="F907" s="12" t="s">
        <v>3279</v>
      </c>
      <c r="G907" s="44" t="s">
        <v>51</v>
      </c>
      <c r="H907" s="250"/>
      <c r="I907" s="52"/>
      <c r="J907" s="52" t="s">
        <v>64</v>
      </c>
      <c r="K907" s="98" t="str">
        <f t="shared" si="28"/>
        <v>00 21 00</v>
      </c>
      <c r="L907" s="52" t="s">
        <v>199</v>
      </c>
      <c r="M907" s="44" t="s">
        <v>54</v>
      </c>
      <c r="N907" s="52" t="s">
        <v>54</v>
      </c>
      <c r="O907" s="76" t="s">
        <v>54</v>
      </c>
      <c r="P907" s="44" t="s">
        <v>54</v>
      </c>
      <c r="Q907" s="51" t="s">
        <v>54</v>
      </c>
      <c r="R907" s="51" t="s">
        <v>54</v>
      </c>
      <c r="S907" s="51" t="s">
        <v>54</v>
      </c>
      <c r="T907" s="51" t="s">
        <v>54</v>
      </c>
      <c r="U907" s="51" t="s">
        <v>54</v>
      </c>
      <c r="V907" s="51" t="s">
        <v>54</v>
      </c>
      <c r="W907" s="51" t="s">
        <v>54</v>
      </c>
      <c r="X907" s="51" t="s">
        <v>54</v>
      </c>
      <c r="Y907" s="50" t="s">
        <v>54</v>
      </c>
      <c r="Z907" s="31"/>
      <c r="AA907" s="50"/>
      <c r="AB907" s="31" t="s">
        <v>54</v>
      </c>
      <c r="AC907" s="51" t="s">
        <v>54</v>
      </c>
      <c r="AD907" s="52" t="s">
        <v>54</v>
      </c>
      <c r="AE907" s="44" t="s">
        <v>54</v>
      </c>
      <c r="AF907" s="51"/>
      <c r="AG907" s="52"/>
      <c r="AH907" s="52"/>
      <c r="AI907" s="50" t="s">
        <v>55</v>
      </c>
      <c r="AJ907" s="160">
        <v>900</v>
      </c>
      <c r="AK907" s="128"/>
      <c r="AL907" s="8" t="s">
        <v>3280</v>
      </c>
      <c r="AN907" s="129" t="str">
        <f t="shared" si="27"/>
        <v>No</v>
      </c>
    </row>
    <row r="908" spans="1:43" s="8" customFormat="1" ht="65.25" customHeight="1" x14ac:dyDescent="0.25">
      <c r="A908" s="151"/>
      <c r="B908" s="40" t="s">
        <v>3276</v>
      </c>
      <c r="C908" s="37" t="s">
        <v>3281</v>
      </c>
      <c r="D908" s="27" t="s">
        <v>3272</v>
      </c>
      <c r="E908" s="218" t="s">
        <v>3282</v>
      </c>
      <c r="F908" s="12" t="s">
        <v>3283</v>
      </c>
      <c r="G908" s="44" t="s">
        <v>51</v>
      </c>
      <c r="H908" s="250"/>
      <c r="I908" s="52"/>
      <c r="J908" s="52" t="s">
        <v>64</v>
      </c>
      <c r="K908" s="98" t="str">
        <f t="shared" si="28"/>
        <v>00 21 00</v>
      </c>
      <c r="L908" s="52" t="s">
        <v>199</v>
      </c>
      <c r="M908" s="44" t="s">
        <v>54</v>
      </c>
      <c r="N908" s="52" t="s">
        <v>54</v>
      </c>
      <c r="O908" s="76" t="s">
        <v>54</v>
      </c>
      <c r="P908" s="44" t="s">
        <v>54</v>
      </c>
      <c r="Q908" s="51" t="s">
        <v>54</v>
      </c>
      <c r="R908" s="51" t="s">
        <v>54</v>
      </c>
      <c r="S908" s="51" t="s">
        <v>54</v>
      </c>
      <c r="T908" s="51" t="s">
        <v>54</v>
      </c>
      <c r="U908" s="51" t="s">
        <v>54</v>
      </c>
      <c r="V908" s="51" t="s">
        <v>54</v>
      </c>
      <c r="W908" s="51" t="s">
        <v>54</v>
      </c>
      <c r="X908" s="51" t="s">
        <v>54</v>
      </c>
      <c r="Y908" s="50" t="s">
        <v>54</v>
      </c>
      <c r="Z908" s="31"/>
      <c r="AA908" s="50"/>
      <c r="AB908" s="31" t="s">
        <v>54</v>
      </c>
      <c r="AC908" s="51" t="s">
        <v>54</v>
      </c>
      <c r="AD908" s="52" t="s">
        <v>54</v>
      </c>
      <c r="AE908" s="44" t="s">
        <v>54</v>
      </c>
      <c r="AF908" s="51"/>
      <c r="AG908" s="52"/>
      <c r="AH908" s="52"/>
      <c r="AI908" s="50" t="s">
        <v>55</v>
      </c>
      <c r="AJ908" s="160">
        <v>901</v>
      </c>
      <c r="AK908" s="128"/>
      <c r="AL908" s="8" t="s">
        <v>3284</v>
      </c>
      <c r="AN908" s="129" t="str">
        <f t="shared" si="27"/>
        <v>Yes</v>
      </c>
      <c r="AO908" s="129" t="s">
        <v>57</v>
      </c>
      <c r="AP908" s="129"/>
      <c r="AQ908" s="129"/>
    </row>
    <row r="909" spans="1:43" s="8" customFormat="1" ht="65.25" customHeight="1" x14ac:dyDescent="0.25">
      <c r="A909" s="151"/>
      <c r="B909" s="40" t="s">
        <v>3276</v>
      </c>
      <c r="C909" s="37" t="s">
        <v>3285</v>
      </c>
      <c r="D909" s="27" t="s">
        <v>3272</v>
      </c>
      <c r="E909" s="218" t="s">
        <v>3286</v>
      </c>
      <c r="F909" s="12" t="s">
        <v>3287</v>
      </c>
      <c r="G909" s="44" t="s">
        <v>51</v>
      </c>
      <c r="H909" s="250"/>
      <c r="I909" s="52"/>
      <c r="J909" s="52" t="s">
        <v>64</v>
      </c>
      <c r="K909" s="98" t="str">
        <f t="shared" si="28"/>
        <v>00 21 00</v>
      </c>
      <c r="L909" s="52" t="s">
        <v>199</v>
      </c>
      <c r="M909" s="44" t="s">
        <v>54</v>
      </c>
      <c r="N909" s="52" t="s">
        <v>54</v>
      </c>
      <c r="O909" s="76" t="s">
        <v>54</v>
      </c>
      <c r="P909" s="44" t="s">
        <v>54</v>
      </c>
      <c r="Q909" s="51" t="s">
        <v>54</v>
      </c>
      <c r="R909" s="51" t="s">
        <v>54</v>
      </c>
      <c r="S909" s="51" t="s">
        <v>54</v>
      </c>
      <c r="T909" s="51" t="s">
        <v>54</v>
      </c>
      <c r="U909" s="51" t="s">
        <v>54</v>
      </c>
      <c r="V909" s="51" t="s">
        <v>54</v>
      </c>
      <c r="W909" s="51" t="s">
        <v>54</v>
      </c>
      <c r="X909" s="51" t="s">
        <v>54</v>
      </c>
      <c r="Y909" s="50" t="s">
        <v>54</v>
      </c>
      <c r="Z909" s="31"/>
      <c r="AA909" s="50"/>
      <c r="AB909" s="31" t="s">
        <v>54</v>
      </c>
      <c r="AC909" s="51" t="s">
        <v>54</v>
      </c>
      <c r="AD909" s="52" t="s">
        <v>54</v>
      </c>
      <c r="AE909" s="44" t="s">
        <v>54</v>
      </c>
      <c r="AF909" s="51"/>
      <c r="AG909" s="52"/>
      <c r="AH909" s="52"/>
      <c r="AI909" s="50" t="s">
        <v>55</v>
      </c>
      <c r="AJ909" s="160">
        <v>902</v>
      </c>
      <c r="AK909" s="128"/>
      <c r="AL909" s="8" t="s">
        <v>3288</v>
      </c>
      <c r="AN909" s="129" t="str">
        <f t="shared" si="27"/>
        <v>Yes</v>
      </c>
      <c r="AO909" s="129" t="s">
        <v>179</v>
      </c>
      <c r="AP909" s="129"/>
      <c r="AQ909" s="129"/>
    </row>
    <row r="910" spans="1:43" s="8" customFormat="1" ht="65.25" customHeight="1" x14ac:dyDescent="0.25">
      <c r="A910" s="151"/>
      <c r="B910" s="40" t="s">
        <v>3289</v>
      </c>
      <c r="C910" s="37" t="s">
        <v>3290</v>
      </c>
      <c r="D910" s="27" t="s">
        <v>3272</v>
      </c>
      <c r="E910" s="218" t="s">
        <v>3291</v>
      </c>
      <c r="F910" s="12" t="s">
        <v>3292</v>
      </c>
      <c r="G910" s="44" t="s">
        <v>51</v>
      </c>
      <c r="H910" s="250"/>
      <c r="I910" s="52"/>
      <c r="J910" s="52" t="s">
        <v>64</v>
      </c>
      <c r="K910" s="98" t="str">
        <f t="shared" si="28"/>
        <v>00 21 00</v>
      </c>
      <c r="L910" s="52" t="s">
        <v>199</v>
      </c>
      <c r="M910" s="44" t="s">
        <v>54</v>
      </c>
      <c r="N910" s="52" t="s">
        <v>54</v>
      </c>
      <c r="O910" s="76" t="s">
        <v>54</v>
      </c>
      <c r="P910" s="44" t="s">
        <v>54</v>
      </c>
      <c r="Q910" s="51" t="s">
        <v>54</v>
      </c>
      <c r="R910" s="51" t="s">
        <v>54</v>
      </c>
      <c r="S910" s="51" t="s">
        <v>54</v>
      </c>
      <c r="T910" s="51" t="s">
        <v>54</v>
      </c>
      <c r="U910" s="51" t="s">
        <v>54</v>
      </c>
      <c r="V910" s="51" t="s">
        <v>54</v>
      </c>
      <c r="W910" s="51" t="s">
        <v>54</v>
      </c>
      <c r="X910" s="51" t="s">
        <v>54</v>
      </c>
      <c r="Y910" s="50" t="s">
        <v>54</v>
      </c>
      <c r="Z910" s="31"/>
      <c r="AA910" s="50"/>
      <c r="AB910" s="31" t="s">
        <v>54</v>
      </c>
      <c r="AC910" s="51" t="s">
        <v>54</v>
      </c>
      <c r="AD910" s="52" t="s">
        <v>54</v>
      </c>
      <c r="AE910" s="44" t="s">
        <v>54</v>
      </c>
      <c r="AF910" s="51"/>
      <c r="AG910" s="52"/>
      <c r="AH910" s="52"/>
      <c r="AI910" s="50" t="s">
        <v>55</v>
      </c>
      <c r="AJ910" s="160">
        <v>903</v>
      </c>
      <c r="AK910" s="128"/>
      <c r="AL910" s="8" t="s">
        <v>3293</v>
      </c>
      <c r="AN910" s="129" t="str">
        <f t="shared" ref="AN910:AN922" si="29">IFERROR(IF(AND(FIND("Alternate",C910),"Yes",AL910=""),,"Yes"),"No")</f>
        <v>No</v>
      </c>
    </row>
    <row r="911" spans="1:43" s="8" customFormat="1" ht="65.25" customHeight="1" x14ac:dyDescent="0.25">
      <c r="A911" s="151"/>
      <c r="B911" s="40" t="s">
        <v>3289</v>
      </c>
      <c r="C911" s="37" t="s">
        <v>3294</v>
      </c>
      <c r="D911" s="27" t="s">
        <v>3272</v>
      </c>
      <c r="E911" s="218" t="s">
        <v>3295</v>
      </c>
      <c r="F911" s="12" t="s">
        <v>3283</v>
      </c>
      <c r="G911" s="44" t="s">
        <v>51</v>
      </c>
      <c r="H911" s="250"/>
      <c r="I911" s="52"/>
      <c r="J911" s="52" t="s">
        <v>64</v>
      </c>
      <c r="K911" s="98" t="str">
        <f t="shared" si="28"/>
        <v>00 21 00</v>
      </c>
      <c r="L911" s="52" t="s">
        <v>199</v>
      </c>
      <c r="M911" s="44" t="s">
        <v>54</v>
      </c>
      <c r="N911" s="52" t="s">
        <v>54</v>
      </c>
      <c r="O911" s="76" t="s">
        <v>54</v>
      </c>
      <c r="P911" s="44" t="s">
        <v>54</v>
      </c>
      <c r="Q911" s="51" t="s">
        <v>54</v>
      </c>
      <c r="R911" s="51" t="s">
        <v>54</v>
      </c>
      <c r="S911" s="51" t="s">
        <v>54</v>
      </c>
      <c r="T911" s="51" t="s">
        <v>54</v>
      </c>
      <c r="U911" s="51" t="s">
        <v>54</v>
      </c>
      <c r="V911" s="51" t="s">
        <v>54</v>
      </c>
      <c r="W911" s="51" t="s">
        <v>54</v>
      </c>
      <c r="X911" s="51" t="s">
        <v>54</v>
      </c>
      <c r="Y911" s="50" t="s">
        <v>54</v>
      </c>
      <c r="Z911" s="31"/>
      <c r="AA911" s="50"/>
      <c r="AB911" s="31" t="s">
        <v>54</v>
      </c>
      <c r="AC911" s="51" t="s">
        <v>54</v>
      </c>
      <c r="AD911" s="52" t="s">
        <v>54</v>
      </c>
      <c r="AE911" s="44" t="s">
        <v>54</v>
      </c>
      <c r="AF911" s="51"/>
      <c r="AG911" s="52"/>
      <c r="AH911" s="52"/>
      <c r="AI911" s="50" t="s">
        <v>55</v>
      </c>
      <c r="AJ911" s="160">
        <v>904</v>
      </c>
      <c r="AK911" s="128"/>
      <c r="AL911" s="8" t="s">
        <v>3296</v>
      </c>
      <c r="AN911" s="129" t="str">
        <f t="shared" si="29"/>
        <v>Yes</v>
      </c>
      <c r="AO911" s="129" t="s">
        <v>57</v>
      </c>
      <c r="AP911" s="129"/>
      <c r="AQ911" s="129"/>
    </row>
    <row r="912" spans="1:43" s="8" customFormat="1" ht="65.25" customHeight="1" x14ac:dyDescent="0.25">
      <c r="A912" s="151"/>
      <c r="B912" s="40" t="s">
        <v>3289</v>
      </c>
      <c r="C912" s="37" t="s">
        <v>3297</v>
      </c>
      <c r="D912" s="27" t="s">
        <v>3272</v>
      </c>
      <c r="E912" s="218" t="s">
        <v>3298</v>
      </c>
      <c r="F912" s="12" t="s">
        <v>3287</v>
      </c>
      <c r="G912" s="44" t="s">
        <v>51</v>
      </c>
      <c r="H912" s="250"/>
      <c r="I912" s="52"/>
      <c r="J912" s="52" t="s">
        <v>64</v>
      </c>
      <c r="K912" s="98" t="str">
        <f t="shared" si="28"/>
        <v>00 21 00</v>
      </c>
      <c r="L912" s="52" t="s">
        <v>199</v>
      </c>
      <c r="M912" s="44" t="s">
        <v>54</v>
      </c>
      <c r="N912" s="52" t="s">
        <v>54</v>
      </c>
      <c r="O912" s="76" t="s">
        <v>54</v>
      </c>
      <c r="P912" s="44" t="s">
        <v>54</v>
      </c>
      <c r="Q912" s="51" t="s">
        <v>54</v>
      </c>
      <c r="R912" s="51" t="s">
        <v>54</v>
      </c>
      <c r="S912" s="51" t="s">
        <v>54</v>
      </c>
      <c r="T912" s="51" t="s">
        <v>54</v>
      </c>
      <c r="U912" s="51" t="s">
        <v>54</v>
      </c>
      <c r="V912" s="51" t="s">
        <v>54</v>
      </c>
      <c r="W912" s="51" t="s">
        <v>54</v>
      </c>
      <c r="X912" s="51" t="s">
        <v>54</v>
      </c>
      <c r="Y912" s="50" t="s">
        <v>54</v>
      </c>
      <c r="Z912" s="31"/>
      <c r="AA912" s="50"/>
      <c r="AB912" s="31" t="s">
        <v>54</v>
      </c>
      <c r="AC912" s="51" t="s">
        <v>54</v>
      </c>
      <c r="AD912" s="52" t="s">
        <v>54</v>
      </c>
      <c r="AE912" s="44" t="s">
        <v>54</v>
      </c>
      <c r="AF912" s="51"/>
      <c r="AG912" s="52"/>
      <c r="AH912" s="52"/>
      <c r="AI912" s="50" t="s">
        <v>55</v>
      </c>
      <c r="AJ912" s="160">
        <v>905</v>
      </c>
      <c r="AK912" s="128"/>
      <c r="AL912" s="8" t="s">
        <v>3299</v>
      </c>
      <c r="AN912" s="129" t="str">
        <f t="shared" si="29"/>
        <v>Yes</v>
      </c>
      <c r="AO912" s="129" t="s">
        <v>179</v>
      </c>
      <c r="AP912" s="129"/>
      <c r="AQ912" s="129"/>
    </row>
    <row r="913" spans="1:43" s="8" customFormat="1" ht="65.25" customHeight="1" x14ac:dyDescent="0.25">
      <c r="A913" s="151"/>
      <c r="B913" s="40" t="s">
        <v>3300</v>
      </c>
      <c r="C913" s="37" t="s">
        <v>3301</v>
      </c>
      <c r="D913" s="27" t="s">
        <v>3272</v>
      </c>
      <c r="E913" s="218" t="s">
        <v>3302</v>
      </c>
      <c r="F913" s="12" t="s">
        <v>3303</v>
      </c>
      <c r="G913" s="44" t="s">
        <v>63</v>
      </c>
      <c r="H913" s="250"/>
      <c r="I913" s="52"/>
      <c r="J913" s="52" t="s">
        <v>64</v>
      </c>
      <c r="K913" s="98" t="str">
        <f t="shared" si="28"/>
        <v>00 72 00</v>
      </c>
      <c r="L913" s="52" t="s">
        <v>57</v>
      </c>
      <c r="M913" s="44" t="s">
        <v>54</v>
      </c>
      <c r="N913" s="52" t="s">
        <v>54</v>
      </c>
      <c r="O913" s="76" t="s">
        <v>54</v>
      </c>
      <c r="P913" s="44" t="s">
        <v>54</v>
      </c>
      <c r="Q913" s="51" t="s">
        <v>54</v>
      </c>
      <c r="R913" s="51" t="s">
        <v>54</v>
      </c>
      <c r="S913" s="51" t="s">
        <v>54</v>
      </c>
      <c r="T913" s="51" t="s">
        <v>54</v>
      </c>
      <c r="U913" s="51" t="s">
        <v>54</v>
      </c>
      <c r="V913" s="51" t="s">
        <v>54</v>
      </c>
      <c r="W913" s="51" t="s">
        <v>54</v>
      </c>
      <c r="X913" s="51" t="s">
        <v>54</v>
      </c>
      <c r="Y913" s="50" t="s">
        <v>54</v>
      </c>
      <c r="Z913" s="31"/>
      <c r="AA913" s="50"/>
      <c r="AB913" s="31" t="s">
        <v>54</v>
      </c>
      <c r="AC913" s="51" t="s">
        <v>54</v>
      </c>
      <c r="AD913" s="52" t="s">
        <v>54</v>
      </c>
      <c r="AE913" s="44" t="s">
        <v>54</v>
      </c>
      <c r="AF913" s="51"/>
      <c r="AG913" s="52"/>
      <c r="AH913" s="52"/>
      <c r="AI913" s="50" t="s">
        <v>55</v>
      </c>
      <c r="AJ913" s="160">
        <v>906</v>
      </c>
      <c r="AK913" s="128"/>
      <c r="AL913" s="8" t="s">
        <v>3304</v>
      </c>
      <c r="AN913" s="129" t="str">
        <f t="shared" si="29"/>
        <v>No</v>
      </c>
    </row>
    <row r="914" spans="1:43" s="162" customFormat="1" ht="65.25" customHeight="1" x14ac:dyDescent="0.25">
      <c r="A914" s="153"/>
      <c r="B914" s="228" t="s">
        <v>3305</v>
      </c>
      <c r="C914" s="229" t="s">
        <v>3306</v>
      </c>
      <c r="D914" s="230" t="s">
        <v>2102</v>
      </c>
      <c r="E914" s="231" t="s">
        <v>3307</v>
      </c>
      <c r="F914" s="232" t="s">
        <v>3308</v>
      </c>
      <c r="G914" s="233" t="s">
        <v>63</v>
      </c>
      <c r="H914" s="234" t="s">
        <v>6497</v>
      </c>
      <c r="I914" s="235"/>
      <c r="J914" s="235" t="s">
        <v>64</v>
      </c>
      <c r="K914" s="236" t="str">
        <f t="shared" si="28"/>
        <v>00 72 00</v>
      </c>
      <c r="L914" s="235" t="s">
        <v>57</v>
      </c>
      <c r="M914" s="240" t="s">
        <v>54</v>
      </c>
      <c r="N914" s="243" t="s">
        <v>54</v>
      </c>
      <c r="O914" s="244" t="s">
        <v>54</v>
      </c>
      <c r="P914" s="240" t="s">
        <v>54</v>
      </c>
      <c r="Q914" s="241" t="s">
        <v>54</v>
      </c>
      <c r="R914" s="241" t="s">
        <v>54</v>
      </c>
      <c r="S914" s="241" t="s">
        <v>54</v>
      </c>
      <c r="T914" s="241" t="s">
        <v>54</v>
      </c>
      <c r="U914" s="241" t="s">
        <v>54</v>
      </c>
      <c r="V914" s="241" t="s">
        <v>54</v>
      </c>
      <c r="W914" s="241" t="s">
        <v>54</v>
      </c>
      <c r="X914" s="241" t="s">
        <v>54</v>
      </c>
      <c r="Y914" s="242" t="s">
        <v>54</v>
      </c>
      <c r="Z914" s="159"/>
      <c r="AA914" s="158"/>
      <c r="AB914" s="245" t="s">
        <v>54</v>
      </c>
      <c r="AC914" s="241" t="s">
        <v>54</v>
      </c>
      <c r="AD914" s="243" t="s">
        <v>54</v>
      </c>
      <c r="AE914" s="240" t="s">
        <v>54</v>
      </c>
      <c r="AF914" s="157"/>
      <c r="AG914" s="155"/>
      <c r="AH914" s="155"/>
      <c r="AI914" s="242" t="s">
        <v>55</v>
      </c>
      <c r="AJ914" s="160">
        <v>907</v>
      </c>
      <c r="AK914" s="161"/>
      <c r="AL914" s="162" t="s">
        <v>3309</v>
      </c>
      <c r="AN914" s="163" t="str">
        <f t="shared" si="29"/>
        <v>No</v>
      </c>
    </row>
    <row r="915" spans="1:43" s="162" customFormat="1" ht="65.25" customHeight="1" x14ac:dyDescent="0.25">
      <c r="A915" s="153"/>
      <c r="B915" s="228" t="s">
        <v>3310</v>
      </c>
      <c r="C915" s="229" t="s">
        <v>3311</v>
      </c>
      <c r="D915" s="230" t="s">
        <v>2326</v>
      </c>
      <c r="E915" s="231" t="s">
        <v>3312</v>
      </c>
      <c r="F915" s="232" t="s">
        <v>3313</v>
      </c>
      <c r="G915" s="233" t="s">
        <v>63</v>
      </c>
      <c r="H915" s="234" t="s">
        <v>6497</v>
      </c>
      <c r="I915" s="235"/>
      <c r="J915" s="235" t="s">
        <v>64</v>
      </c>
      <c r="K915" s="236" t="str">
        <f t="shared" si="28"/>
        <v>00 72 00</v>
      </c>
      <c r="L915" s="235" t="s">
        <v>57</v>
      </c>
      <c r="M915" s="154"/>
      <c r="N915" s="243" t="s">
        <v>54</v>
      </c>
      <c r="O915" s="156"/>
      <c r="P915" s="240" t="s">
        <v>54</v>
      </c>
      <c r="Q915" s="241" t="s">
        <v>54</v>
      </c>
      <c r="R915" s="241" t="s">
        <v>54</v>
      </c>
      <c r="S915" s="241" t="s">
        <v>54</v>
      </c>
      <c r="T915" s="157"/>
      <c r="U915" s="241" t="s">
        <v>54</v>
      </c>
      <c r="V915" s="157"/>
      <c r="W915" s="157"/>
      <c r="X915" s="157"/>
      <c r="Y915" s="158"/>
      <c r="Z915" s="159"/>
      <c r="AA915" s="158"/>
      <c r="AB915" s="245" t="s">
        <v>54</v>
      </c>
      <c r="AC915" s="157"/>
      <c r="AD915" s="243" t="s">
        <v>54</v>
      </c>
      <c r="AE915" s="240" t="s">
        <v>54</v>
      </c>
      <c r="AF915" s="157"/>
      <c r="AG915" s="155"/>
      <c r="AH915" s="155"/>
      <c r="AI915" s="242" t="s">
        <v>55</v>
      </c>
      <c r="AJ915" s="160">
        <v>908</v>
      </c>
      <c r="AK915" s="161"/>
      <c r="AL915" s="162" t="s">
        <v>3314</v>
      </c>
      <c r="AN915" s="163" t="str">
        <f t="shared" si="29"/>
        <v>No</v>
      </c>
    </row>
    <row r="916" spans="1:43" s="8" customFormat="1" ht="65.25" customHeight="1" x14ac:dyDescent="0.25">
      <c r="A916" s="151"/>
      <c r="B916" s="40" t="s">
        <v>3315</v>
      </c>
      <c r="C916" s="37" t="s">
        <v>3316</v>
      </c>
      <c r="D916" s="27" t="s">
        <v>3317</v>
      </c>
      <c r="E916" s="218" t="s">
        <v>3318</v>
      </c>
      <c r="F916" s="12" t="s">
        <v>3319</v>
      </c>
      <c r="G916" s="44" t="s">
        <v>51</v>
      </c>
      <c r="H916" s="250"/>
      <c r="I916" s="52"/>
      <c r="J916" s="52" t="s">
        <v>52</v>
      </c>
      <c r="K916" s="98" t="str">
        <f t="shared" si="28"/>
        <v>00 21 00</v>
      </c>
      <c r="L916" s="52" t="s">
        <v>199</v>
      </c>
      <c r="M916" s="44" t="s">
        <v>54</v>
      </c>
      <c r="N916" s="52" t="s">
        <v>54</v>
      </c>
      <c r="O916" s="76" t="s">
        <v>54</v>
      </c>
      <c r="P916" s="44" t="s">
        <v>54</v>
      </c>
      <c r="Q916" s="51" t="s">
        <v>54</v>
      </c>
      <c r="R916" s="51" t="s">
        <v>54</v>
      </c>
      <c r="S916" s="51" t="s">
        <v>54</v>
      </c>
      <c r="T916" s="51" t="s">
        <v>54</v>
      </c>
      <c r="U916" s="51" t="s">
        <v>54</v>
      </c>
      <c r="V916" s="51" t="s">
        <v>54</v>
      </c>
      <c r="W916" s="51" t="s">
        <v>54</v>
      </c>
      <c r="X916" s="51" t="s">
        <v>54</v>
      </c>
      <c r="Y916" s="50" t="s">
        <v>54</v>
      </c>
      <c r="Z916" s="31"/>
      <c r="AA916" s="50"/>
      <c r="AB916" s="31" t="s">
        <v>54</v>
      </c>
      <c r="AC916" s="51" t="s">
        <v>54</v>
      </c>
      <c r="AD916" s="52" t="s">
        <v>54</v>
      </c>
      <c r="AE916" s="44" t="s">
        <v>54</v>
      </c>
      <c r="AF916" s="51"/>
      <c r="AG916" s="52"/>
      <c r="AH916" s="52"/>
      <c r="AI916" s="50" t="s">
        <v>55</v>
      </c>
      <c r="AJ916" s="160">
        <v>909</v>
      </c>
      <c r="AK916" s="128"/>
      <c r="AL916" s="8" t="s">
        <v>3320</v>
      </c>
      <c r="AN916" s="129" t="str">
        <f t="shared" si="29"/>
        <v>No</v>
      </c>
    </row>
    <row r="917" spans="1:43" s="8" customFormat="1" ht="65.25" customHeight="1" x14ac:dyDescent="0.25">
      <c r="A917" s="151"/>
      <c r="B917" s="40" t="s">
        <v>3321</v>
      </c>
      <c r="C917" s="37" t="s">
        <v>3322</v>
      </c>
      <c r="D917" s="27" t="s">
        <v>3317</v>
      </c>
      <c r="E917" s="218" t="s">
        <v>3323</v>
      </c>
      <c r="F917" s="12" t="s">
        <v>3324</v>
      </c>
      <c r="G917" s="44" t="s">
        <v>3325</v>
      </c>
      <c r="H917" s="250"/>
      <c r="I917" s="52"/>
      <c r="J917" s="52" t="s">
        <v>52</v>
      </c>
      <c r="K917" s="98" t="str">
        <f t="shared" si="28"/>
        <v>00 72 00</v>
      </c>
      <c r="L917" s="52" t="s">
        <v>57</v>
      </c>
      <c r="M917" s="44" t="s">
        <v>54</v>
      </c>
      <c r="N917" s="52" t="s">
        <v>54</v>
      </c>
      <c r="O917" s="76" t="s">
        <v>54</v>
      </c>
      <c r="P917" s="44" t="s">
        <v>54</v>
      </c>
      <c r="Q917" s="51" t="s">
        <v>54</v>
      </c>
      <c r="R917" s="51" t="s">
        <v>54</v>
      </c>
      <c r="S917" s="51" t="s">
        <v>54</v>
      </c>
      <c r="T917" s="51" t="s">
        <v>54</v>
      </c>
      <c r="U917" s="51" t="s">
        <v>54</v>
      </c>
      <c r="V917" s="51" t="s">
        <v>54</v>
      </c>
      <c r="W917" s="51" t="s">
        <v>54</v>
      </c>
      <c r="X917" s="51" t="s">
        <v>54</v>
      </c>
      <c r="Y917" s="50" t="s">
        <v>54</v>
      </c>
      <c r="Z917" s="31"/>
      <c r="AA917" s="50"/>
      <c r="AB917" s="31" t="s">
        <v>54</v>
      </c>
      <c r="AC917" s="51" t="s">
        <v>54</v>
      </c>
      <c r="AD917" s="52" t="s">
        <v>54</v>
      </c>
      <c r="AE917" s="44" t="s">
        <v>54</v>
      </c>
      <c r="AF917" s="51"/>
      <c r="AG917" s="52"/>
      <c r="AH917" s="52"/>
      <c r="AI917" s="50" t="s">
        <v>55</v>
      </c>
      <c r="AJ917" s="160">
        <v>910</v>
      </c>
      <c r="AK917" s="128"/>
      <c r="AL917" s="8" t="s">
        <v>3326</v>
      </c>
      <c r="AN917" s="129" t="str">
        <f t="shared" si="29"/>
        <v>No</v>
      </c>
    </row>
    <row r="918" spans="1:43" s="8" customFormat="1" ht="65.25" customHeight="1" x14ac:dyDescent="0.25">
      <c r="A918" s="151"/>
      <c r="B918" s="40" t="s">
        <v>3327</v>
      </c>
      <c r="C918" s="37" t="s">
        <v>3328</v>
      </c>
      <c r="D918" s="27" t="s">
        <v>74</v>
      </c>
      <c r="E918" s="218" t="s">
        <v>3329</v>
      </c>
      <c r="F918" s="12" t="s">
        <v>3330</v>
      </c>
      <c r="G918" s="44" t="s">
        <v>51</v>
      </c>
      <c r="H918" s="250"/>
      <c r="I918" s="52"/>
      <c r="J918" s="52" t="s">
        <v>52</v>
      </c>
      <c r="K918" s="98" t="str">
        <f t="shared" si="28"/>
        <v>00 21 00</v>
      </c>
      <c r="L918" s="52" t="s">
        <v>199</v>
      </c>
      <c r="M918" s="44" t="s">
        <v>54</v>
      </c>
      <c r="N918" s="52" t="s">
        <v>54</v>
      </c>
      <c r="O918" s="76" t="s">
        <v>54</v>
      </c>
      <c r="P918" s="44" t="s">
        <v>54</v>
      </c>
      <c r="Q918" s="51" t="s">
        <v>54</v>
      </c>
      <c r="R918" s="51" t="s">
        <v>54</v>
      </c>
      <c r="S918" s="51" t="s">
        <v>54</v>
      </c>
      <c r="T918" s="51" t="s">
        <v>54</v>
      </c>
      <c r="U918" s="51" t="s">
        <v>54</v>
      </c>
      <c r="V918" s="51" t="s">
        <v>54</v>
      </c>
      <c r="W918" s="51" t="s">
        <v>54</v>
      </c>
      <c r="X918" s="51" t="s">
        <v>54</v>
      </c>
      <c r="Y918" s="50" t="s">
        <v>54</v>
      </c>
      <c r="Z918" s="31"/>
      <c r="AA918" s="50"/>
      <c r="AB918" s="31" t="s">
        <v>54</v>
      </c>
      <c r="AC918" s="51" t="s">
        <v>54</v>
      </c>
      <c r="AD918" s="52" t="s">
        <v>54</v>
      </c>
      <c r="AE918" s="44" t="s">
        <v>54</v>
      </c>
      <c r="AF918" s="51"/>
      <c r="AG918" s="52"/>
      <c r="AH918" s="52"/>
      <c r="AI918" s="50" t="s">
        <v>55</v>
      </c>
      <c r="AJ918" s="160">
        <v>911</v>
      </c>
      <c r="AK918" s="128"/>
      <c r="AL918" s="8" t="s">
        <v>3331</v>
      </c>
      <c r="AN918" s="129" t="str">
        <f t="shared" si="29"/>
        <v>No</v>
      </c>
    </row>
    <row r="919" spans="1:43" s="8" customFormat="1" ht="65.25" customHeight="1" x14ac:dyDescent="0.25">
      <c r="A919" s="151"/>
      <c r="B919" s="40" t="s">
        <v>3332</v>
      </c>
      <c r="C919" s="37" t="s">
        <v>3333</v>
      </c>
      <c r="D919" s="27" t="s">
        <v>74</v>
      </c>
      <c r="E919" s="218" t="s">
        <v>3334</v>
      </c>
      <c r="F919" s="12" t="s">
        <v>3335</v>
      </c>
      <c r="G919" s="44" t="s">
        <v>63</v>
      </c>
      <c r="H919" s="250"/>
      <c r="I919" s="52"/>
      <c r="J919" s="52" t="s">
        <v>52</v>
      </c>
      <c r="K919" s="98" t="str">
        <f t="shared" si="28"/>
        <v>00 72 00</v>
      </c>
      <c r="L919" s="52" t="s">
        <v>57</v>
      </c>
      <c r="M919" s="44" t="s">
        <v>54</v>
      </c>
      <c r="N919" s="52" t="s">
        <v>54</v>
      </c>
      <c r="O919" s="76" t="s">
        <v>54</v>
      </c>
      <c r="P919" s="44" t="s">
        <v>54</v>
      </c>
      <c r="Q919" s="51" t="s">
        <v>54</v>
      </c>
      <c r="R919" s="51" t="s">
        <v>54</v>
      </c>
      <c r="S919" s="51" t="s">
        <v>54</v>
      </c>
      <c r="T919" s="51" t="s">
        <v>54</v>
      </c>
      <c r="U919" s="51" t="s">
        <v>54</v>
      </c>
      <c r="V919" s="51" t="s">
        <v>54</v>
      </c>
      <c r="W919" s="51" t="s">
        <v>54</v>
      </c>
      <c r="X919" s="51" t="s">
        <v>54</v>
      </c>
      <c r="Y919" s="50" t="s">
        <v>54</v>
      </c>
      <c r="Z919" s="31"/>
      <c r="AA919" s="50"/>
      <c r="AB919" s="31" t="s">
        <v>54</v>
      </c>
      <c r="AC919" s="51" t="s">
        <v>54</v>
      </c>
      <c r="AD919" s="52" t="s">
        <v>54</v>
      </c>
      <c r="AE919" s="44" t="s">
        <v>54</v>
      </c>
      <c r="AF919" s="51"/>
      <c r="AG919" s="52"/>
      <c r="AH919" s="52"/>
      <c r="AI919" s="50" t="s">
        <v>55</v>
      </c>
      <c r="AJ919" s="160">
        <v>912</v>
      </c>
      <c r="AK919" s="128"/>
      <c r="AL919" s="8" t="s">
        <v>3336</v>
      </c>
      <c r="AN919" s="129" t="str">
        <f t="shared" si="29"/>
        <v>No</v>
      </c>
    </row>
    <row r="920" spans="1:43" s="8" customFormat="1" ht="65.25" customHeight="1" x14ac:dyDescent="0.25">
      <c r="A920" s="151"/>
      <c r="B920" s="40" t="s">
        <v>3337</v>
      </c>
      <c r="C920" s="37" t="s">
        <v>3338</v>
      </c>
      <c r="D920" s="27" t="s">
        <v>1042</v>
      </c>
      <c r="E920" s="218" t="s">
        <v>3339</v>
      </c>
      <c r="F920" s="12" t="s">
        <v>3340</v>
      </c>
      <c r="G920" s="44" t="s">
        <v>51</v>
      </c>
      <c r="H920" s="250"/>
      <c r="I920" s="52"/>
      <c r="J920" s="52" t="s">
        <v>52</v>
      </c>
      <c r="K920" s="98" t="str">
        <f t="shared" si="28"/>
        <v>00 21 00</v>
      </c>
      <c r="L920" s="52" t="s">
        <v>199</v>
      </c>
      <c r="M920" s="44" t="s">
        <v>54</v>
      </c>
      <c r="N920" s="52" t="s">
        <v>54</v>
      </c>
      <c r="O920" s="76" t="s">
        <v>54</v>
      </c>
      <c r="P920" s="44" t="s">
        <v>54</v>
      </c>
      <c r="Q920" s="51" t="s">
        <v>54</v>
      </c>
      <c r="R920" s="51" t="s">
        <v>54</v>
      </c>
      <c r="S920" s="51" t="s">
        <v>54</v>
      </c>
      <c r="T920" s="51" t="s">
        <v>54</v>
      </c>
      <c r="U920" s="51" t="s">
        <v>54</v>
      </c>
      <c r="V920" s="51" t="s">
        <v>54</v>
      </c>
      <c r="W920" s="51" t="s">
        <v>54</v>
      </c>
      <c r="X920" s="51" t="s">
        <v>54</v>
      </c>
      <c r="Y920" s="50" t="s">
        <v>54</v>
      </c>
      <c r="Z920" s="31"/>
      <c r="AA920" s="50"/>
      <c r="AB920" s="31" t="s">
        <v>54</v>
      </c>
      <c r="AC920" s="51" t="s">
        <v>54</v>
      </c>
      <c r="AD920" s="52" t="s">
        <v>54</v>
      </c>
      <c r="AE920" s="44" t="s">
        <v>54</v>
      </c>
      <c r="AF920" s="51"/>
      <c r="AG920" s="52"/>
      <c r="AH920" s="52"/>
      <c r="AI920" s="50" t="s">
        <v>55</v>
      </c>
      <c r="AJ920" s="160">
        <v>913</v>
      </c>
      <c r="AK920" s="128"/>
      <c r="AL920" s="8" t="s">
        <v>3341</v>
      </c>
      <c r="AN920" s="129" t="str">
        <f t="shared" si="29"/>
        <v>No</v>
      </c>
    </row>
    <row r="921" spans="1:43" s="8" customFormat="1" ht="102.75" customHeight="1" x14ac:dyDescent="0.25">
      <c r="A921" s="151"/>
      <c r="B921" s="40" t="s">
        <v>3342</v>
      </c>
      <c r="C921" s="37" t="s">
        <v>3343</v>
      </c>
      <c r="D921" s="27" t="s">
        <v>1042</v>
      </c>
      <c r="E921" s="218" t="s">
        <v>3344</v>
      </c>
      <c r="F921" s="12" t="s">
        <v>3345</v>
      </c>
      <c r="G921" s="44" t="s">
        <v>63</v>
      </c>
      <c r="H921" s="250"/>
      <c r="I921" s="52"/>
      <c r="J921" s="52" t="s">
        <v>52</v>
      </c>
      <c r="K921" s="98" t="str">
        <f t="shared" si="28"/>
        <v>00 72 00</v>
      </c>
      <c r="L921" s="52" t="s">
        <v>57</v>
      </c>
      <c r="M921" s="44" t="s">
        <v>54</v>
      </c>
      <c r="N921" s="52" t="s">
        <v>54</v>
      </c>
      <c r="O921" s="76" t="s">
        <v>54</v>
      </c>
      <c r="P921" s="44" t="s">
        <v>54</v>
      </c>
      <c r="Q921" s="51" t="s">
        <v>54</v>
      </c>
      <c r="R921" s="51" t="s">
        <v>54</v>
      </c>
      <c r="S921" s="51" t="s">
        <v>54</v>
      </c>
      <c r="T921" s="51" t="s">
        <v>54</v>
      </c>
      <c r="U921" s="51" t="s">
        <v>54</v>
      </c>
      <c r="V921" s="51" t="s">
        <v>54</v>
      </c>
      <c r="W921" s="51" t="s">
        <v>54</v>
      </c>
      <c r="X921" s="51" t="s">
        <v>54</v>
      </c>
      <c r="Y921" s="50" t="s">
        <v>54</v>
      </c>
      <c r="Z921" s="31"/>
      <c r="AA921" s="50"/>
      <c r="AB921" s="31" t="s">
        <v>54</v>
      </c>
      <c r="AC921" s="51" t="s">
        <v>54</v>
      </c>
      <c r="AD921" s="52" t="s">
        <v>54</v>
      </c>
      <c r="AE921" s="44" t="s">
        <v>54</v>
      </c>
      <c r="AF921" s="51"/>
      <c r="AG921" s="52"/>
      <c r="AH921" s="52"/>
      <c r="AI921" s="50" t="s">
        <v>55</v>
      </c>
      <c r="AJ921" s="160">
        <v>914</v>
      </c>
      <c r="AK921" s="128"/>
      <c r="AL921" s="8" t="s">
        <v>3346</v>
      </c>
      <c r="AN921" s="129" t="str">
        <f t="shared" si="29"/>
        <v>No</v>
      </c>
    </row>
    <row r="922" spans="1:43" s="8" customFormat="1" ht="65.25" customHeight="1" x14ac:dyDescent="0.25">
      <c r="A922" s="151"/>
      <c r="B922" s="40" t="s">
        <v>3347</v>
      </c>
      <c r="C922" s="37" t="s">
        <v>3348</v>
      </c>
      <c r="D922" s="27" t="s">
        <v>2326</v>
      </c>
      <c r="E922" s="218" t="s">
        <v>3349</v>
      </c>
      <c r="F922" s="12" t="s">
        <v>3350</v>
      </c>
      <c r="G922" s="44" t="s">
        <v>63</v>
      </c>
      <c r="H922" s="250"/>
      <c r="I922" s="52"/>
      <c r="J922" s="52" t="s">
        <v>64</v>
      </c>
      <c r="K922" s="98" t="str">
        <f t="shared" si="28"/>
        <v>00 72 00</v>
      </c>
      <c r="L922" s="52" t="s">
        <v>57</v>
      </c>
      <c r="M922" s="44" t="s">
        <v>54</v>
      </c>
      <c r="N922" s="52" t="s">
        <v>54</v>
      </c>
      <c r="O922" s="76" t="s">
        <v>54</v>
      </c>
      <c r="P922" s="44" t="s">
        <v>54</v>
      </c>
      <c r="Q922" s="51" t="s">
        <v>54</v>
      </c>
      <c r="R922" s="51" t="s">
        <v>54</v>
      </c>
      <c r="S922" s="51" t="s">
        <v>54</v>
      </c>
      <c r="T922" s="51" t="s">
        <v>54</v>
      </c>
      <c r="U922" s="51" t="s">
        <v>54</v>
      </c>
      <c r="V922" s="51" t="s">
        <v>54</v>
      </c>
      <c r="W922" s="51" t="s">
        <v>54</v>
      </c>
      <c r="X922" s="51" t="s">
        <v>54</v>
      </c>
      <c r="Y922" s="50" t="s">
        <v>54</v>
      </c>
      <c r="Z922" s="31"/>
      <c r="AA922" s="50"/>
      <c r="AB922" s="31" t="s">
        <v>54</v>
      </c>
      <c r="AC922" s="51" t="s">
        <v>54</v>
      </c>
      <c r="AD922" s="52" t="s">
        <v>54</v>
      </c>
      <c r="AE922" s="44" t="s">
        <v>54</v>
      </c>
      <c r="AF922" s="51"/>
      <c r="AG922" s="52"/>
      <c r="AH922" s="52"/>
      <c r="AI922" s="50" t="s">
        <v>55</v>
      </c>
      <c r="AJ922" s="160">
        <v>915</v>
      </c>
      <c r="AK922" s="128"/>
      <c r="AL922" s="8" t="s">
        <v>3351</v>
      </c>
      <c r="AN922" s="129" t="str">
        <f t="shared" si="29"/>
        <v>No</v>
      </c>
    </row>
    <row r="923" spans="1:43" s="8" customFormat="1" ht="65.25" customHeight="1" x14ac:dyDescent="0.25">
      <c r="A923" s="64"/>
      <c r="B923" s="103" t="s">
        <v>3352</v>
      </c>
      <c r="C923" s="104" t="s">
        <v>3353</v>
      </c>
      <c r="D923" s="34" t="s">
        <v>2150</v>
      </c>
      <c r="E923" s="219" t="s">
        <v>6913</v>
      </c>
      <c r="F923" s="94" t="s">
        <v>6912</v>
      </c>
      <c r="G923" s="211" t="s">
        <v>63</v>
      </c>
      <c r="H923" s="152" t="s">
        <v>6915</v>
      </c>
      <c r="I923" s="235"/>
      <c r="J923" s="235" t="s">
        <v>70</v>
      </c>
      <c r="K923" s="236" t="str">
        <f t="shared" si="28"/>
        <v>00 72 00</v>
      </c>
      <c r="L923" s="235" t="s">
        <v>57</v>
      </c>
      <c r="M923" s="44" t="s">
        <v>54</v>
      </c>
      <c r="N923" s="52" t="s">
        <v>54</v>
      </c>
      <c r="O923" s="76" t="s">
        <v>54</v>
      </c>
      <c r="P923" s="44" t="s">
        <v>54</v>
      </c>
      <c r="Q923" s="51" t="s">
        <v>54</v>
      </c>
      <c r="R923" s="51" t="s">
        <v>54</v>
      </c>
      <c r="S923" s="51" t="s">
        <v>54</v>
      </c>
      <c r="T923" s="51" t="s">
        <v>54</v>
      </c>
      <c r="U923" s="51" t="s">
        <v>54</v>
      </c>
      <c r="V923" s="51" t="s">
        <v>54</v>
      </c>
      <c r="W923" s="51" t="s">
        <v>54</v>
      </c>
      <c r="X923" s="51" t="s">
        <v>54</v>
      </c>
      <c r="Y923" s="50" t="s">
        <v>54</v>
      </c>
      <c r="Z923" s="31"/>
      <c r="AA923" s="50" t="s">
        <v>54</v>
      </c>
      <c r="AB923" s="31" t="s">
        <v>54</v>
      </c>
      <c r="AC923" s="51" t="s">
        <v>54</v>
      </c>
      <c r="AD923" s="52" t="s">
        <v>54</v>
      </c>
      <c r="AE923" s="44" t="s">
        <v>54</v>
      </c>
      <c r="AF923" s="51"/>
      <c r="AG923" s="52"/>
      <c r="AH923" s="52"/>
      <c r="AI923" s="50" t="s">
        <v>3354</v>
      </c>
      <c r="AJ923" s="160">
        <v>916</v>
      </c>
      <c r="AK923" s="128"/>
      <c r="AL923" s="8" t="s">
        <v>3355</v>
      </c>
      <c r="AN923" s="129" t="str">
        <f t="shared" ref="AN923:AN936" si="30">IFERROR(IF(AND(FIND("Alternate",E923),"Yes",AL923=""),,"Yes"),"No")</f>
        <v>No</v>
      </c>
    </row>
    <row r="924" spans="1:43" s="8" customFormat="1" ht="65.25" customHeight="1" x14ac:dyDescent="0.25">
      <c r="A924" s="64"/>
      <c r="B924" s="103" t="s">
        <v>3356</v>
      </c>
      <c r="C924" s="104" t="s">
        <v>3357</v>
      </c>
      <c r="D924" s="34" t="s">
        <v>3358</v>
      </c>
      <c r="E924" s="219" t="s">
        <v>6918</v>
      </c>
      <c r="F924" s="94" t="s">
        <v>6914</v>
      </c>
      <c r="G924" s="211" t="s">
        <v>63</v>
      </c>
      <c r="H924" s="152" t="s">
        <v>6915</v>
      </c>
      <c r="I924" s="235"/>
      <c r="J924" s="235" t="s">
        <v>70</v>
      </c>
      <c r="K924" s="236" t="str">
        <f t="shared" si="28"/>
        <v>00 72 00</v>
      </c>
      <c r="L924" s="235" t="s">
        <v>57</v>
      </c>
      <c r="M924" s="44" t="s">
        <v>157</v>
      </c>
      <c r="N924" s="52" t="s">
        <v>157</v>
      </c>
      <c r="O924" s="76" t="s">
        <v>157</v>
      </c>
      <c r="P924" s="44" t="s">
        <v>157</v>
      </c>
      <c r="Q924" s="51" t="s">
        <v>157</v>
      </c>
      <c r="R924" s="51" t="s">
        <v>157</v>
      </c>
      <c r="S924" s="51" t="s">
        <v>157</v>
      </c>
      <c r="T924" s="51" t="s">
        <v>157</v>
      </c>
      <c r="U924" s="51" t="s">
        <v>157</v>
      </c>
      <c r="V924" s="51" t="s">
        <v>157</v>
      </c>
      <c r="W924" s="51" t="s">
        <v>157</v>
      </c>
      <c r="X924" s="51" t="s">
        <v>157</v>
      </c>
      <c r="Y924" s="50" t="s">
        <v>157</v>
      </c>
      <c r="Z924" s="31" t="s">
        <v>157</v>
      </c>
      <c r="AA924" s="50" t="s">
        <v>157</v>
      </c>
      <c r="AB924" s="31" t="s">
        <v>157</v>
      </c>
      <c r="AC924" s="51" t="s">
        <v>157</v>
      </c>
      <c r="AD924" s="52" t="s">
        <v>157</v>
      </c>
      <c r="AE924" s="44" t="s">
        <v>157</v>
      </c>
      <c r="AF924" s="51"/>
      <c r="AG924" s="52"/>
      <c r="AH924" s="52"/>
      <c r="AI924" s="50" t="s">
        <v>3354</v>
      </c>
      <c r="AJ924" s="160">
        <v>917</v>
      </c>
      <c r="AK924" s="128"/>
      <c r="AL924" s="8" t="s">
        <v>3359</v>
      </c>
      <c r="AN924" s="129" t="str">
        <f t="shared" si="30"/>
        <v>No</v>
      </c>
    </row>
    <row r="925" spans="1:43" s="8" customFormat="1" ht="65.25" customHeight="1" x14ac:dyDescent="0.25">
      <c r="A925" s="64"/>
      <c r="B925" s="103" t="s">
        <v>3360</v>
      </c>
      <c r="C925" s="104" t="s">
        <v>3361</v>
      </c>
      <c r="D925" s="34" t="s">
        <v>3362</v>
      </c>
      <c r="E925" s="219" t="s">
        <v>6925</v>
      </c>
      <c r="F925" s="94" t="s">
        <v>6926</v>
      </c>
      <c r="G925" s="211" t="s">
        <v>63</v>
      </c>
      <c r="H925" s="152" t="s">
        <v>6915</v>
      </c>
      <c r="I925" s="235"/>
      <c r="J925" s="235" t="s">
        <v>70</v>
      </c>
      <c r="K925" s="236" t="str">
        <f t="shared" si="28"/>
        <v>00 72 00</v>
      </c>
      <c r="L925" s="235" t="s">
        <v>57</v>
      </c>
      <c r="M925" s="44" t="s">
        <v>54</v>
      </c>
      <c r="N925" s="52" t="s">
        <v>54</v>
      </c>
      <c r="O925" s="76" t="s">
        <v>54</v>
      </c>
      <c r="P925" s="44" t="s">
        <v>54</v>
      </c>
      <c r="Q925" s="51" t="s">
        <v>54</v>
      </c>
      <c r="R925" s="51" t="s">
        <v>54</v>
      </c>
      <c r="S925" s="51" t="s">
        <v>54</v>
      </c>
      <c r="T925" s="51" t="s">
        <v>54</v>
      </c>
      <c r="U925" s="51" t="s">
        <v>54</v>
      </c>
      <c r="V925" s="51" t="s">
        <v>54</v>
      </c>
      <c r="W925" s="51" t="s">
        <v>54</v>
      </c>
      <c r="X925" s="51" t="s">
        <v>54</v>
      </c>
      <c r="Y925" s="50" t="s">
        <v>54</v>
      </c>
      <c r="Z925" s="31"/>
      <c r="AA925" s="50"/>
      <c r="AB925" s="31"/>
      <c r="AC925" s="51" t="s">
        <v>54</v>
      </c>
      <c r="AD925" s="52" t="s">
        <v>54</v>
      </c>
      <c r="AE925" s="44"/>
      <c r="AF925" s="51" t="s">
        <v>54</v>
      </c>
      <c r="AG925" s="52"/>
      <c r="AH925" s="52"/>
      <c r="AI925" s="50" t="s">
        <v>3354</v>
      </c>
      <c r="AJ925" s="160">
        <v>918</v>
      </c>
      <c r="AK925" s="128"/>
      <c r="AL925" s="8" t="s">
        <v>3363</v>
      </c>
      <c r="AN925" s="129" t="str">
        <f t="shared" si="30"/>
        <v>No</v>
      </c>
    </row>
    <row r="926" spans="1:43" s="213" customFormat="1" ht="65.25" customHeight="1" x14ac:dyDescent="0.25">
      <c r="A926" s="64"/>
      <c r="B926" s="103" t="s">
        <v>3364</v>
      </c>
      <c r="C926" s="104" t="s">
        <v>3365</v>
      </c>
      <c r="D926" s="34" t="s">
        <v>363</v>
      </c>
      <c r="E926" s="219" t="s">
        <v>6919</v>
      </c>
      <c r="F926" s="94" t="s">
        <v>6920</v>
      </c>
      <c r="G926" s="211" t="s">
        <v>63</v>
      </c>
      <c r="H926" s="152" t="s">
        <v>6915</v>
      </c>
      <c r="I926" s="235"/>
      <c r="J926" s="235" t="s">
        <v>70</v>
      </c>
      <c r="K926" s="236" t="str">
        <f t="shared" si="28"/>
        <v>00 72 00</v>
      </c>
      <c r="L926" s="235" t="s">
        <v>57</v>
      </c>
      <c r="M926" s="44" t="s">
        <v>157</v>
      </c>
      <c r="N926" s="52" t="s">
        <v>157</v>
      </c>
      <c r="O926" s="76" t="s">
        <v>157</v>
      </c>
      <c r="P926" s="44" t="s">
        <v>157</v>
      </c>
      <c r="Q926" s="51" t="s">
        <v>157</v>
      </c>
      <c r="R926" s="51" t="s">
        <v>157</v>
      </c>
      <c r="S926" s="51" t="s">
        <v>157</v>
      </c>
      <c r="T926" s="51" t="s">
        <v>157</v>
      </c>
      <c r="U926" s="51" t="s">
        <v>157</v>
      </c>
      <c r="V926" s="51" t="s">
        <v>157</v>
      </c>
      <c r="W926" s="51" t="s">
        <v>157</v>
      </c>
      <c r="X926" s="51" t="s">
        <v>157</v>
      </c>
      <c r="Y926" s="50" t="s">
        <v>157</v>
      </c>
      <c r="Z926" s="31" t="s">
        <v>157</v>
      </c>
      <c r="AA926" s="50" t="s">
        <v>157</v>
      </c>
      <c r="AB926" s="31" t="s">
        <v>157</v>
      </c>
      <c r="AC926" s="51" t="s">
        <v>157</v>
      </c>
      <c r="AD926" s="52" t="s">
        <v>157</v>
      </c>
      <c r="AE926" s="44" t="s">
        <v>157</v>
      </c>
      <c r="AF926" s="51" t="s">
        <v>157</v>
      </c>
      <c r="AG926" s="52"/>
      <c r="AH926" s="52"/>
      <c r="AI926" s="50" t="s">
        <v>3354</v>
      </c>
      <c r="AJ926" s="160">
        <v>919</v>
      </c>
      <c r="AK926" s="128"/>
      <c r="AL926" s="8" t="s">
        <v>3366</v>
      </c>
      <c r="AM926" s="8"/>
      <c r="AN926" s="129" t="str">
        <f t="shared" si="30"/>
        <v>No</v>
      </c>
      <c r="AO926" s="8"/>
      <c r="AP926" s="8"/>
      <c r="AQ926" s="8"/>
    </row>
    <row r="927" spans="1:43" s="8" customFormat="1" ht="65.25" customHeight="1" x14ac:dyDescent="0.25">
      <c r="A927" s="64"/>
      <c r="B927" s="103" t="s">
        <v>3367</v>
      </c>
      <c r="C927" s="104" t="s">
        <v>3368</v>
      </c>
      <c r="D927" s="34" t="s">
        <v>3369</v>
      </c>
      <c r="E927" s="219" t="s">
        <v>6922</v>
      </c>
      <c r="F927" s="94" t="s">
        <v>6921</v>
      </c>
      <c r="G927" s="211" t="s">
        <v>63</v>
      </c>
      <c r="H927" s="152" t="s">
        <v>6915</v>
      </c>
      <c r="I927" s="235"/>
      <c r="J927" s="235" t="s">
        <v>70</v>
      </c>
      <c r="K927" s="236" t="str">
        <f t="shared" si="28"/>
        <v>00 72 00</v>
      </c>
      <c r="L927" s="235" t="s">
        <v>57</v>
      </c>
      <c r="M927" s="44" t="s">
        <v>54</v>
      </c>
      <c r="N927" s="52" t="s">
        <v>54</v>
      </c>
      <c r="O927" s="76" t="s">
        <v>54</v>
      </c>
      <c r="P927" s="44" t="s">
        <v>54</v>
      </c>
      <c r="Q927" s="51" t="s">
        <v>54</v>
      </c>
      <c r="R927" s="51" t="s">
        <v>54</v>
      </c>
      <c r="S927" s="51" t="s">
        <v>54</v>
      </c>
      <c r="T927" s="51" t="s">
        <v>54</v>
      </c>
      <c r="U927" s="51" t="s">
        <v>54</v>
      </c>
      <c r="V927" s="51" t="s">
        <v>54</v>
      </c>
      <c r="W927" s="51" t="s">
        <v>54</v>
      </c>
      <c r="X927" s="51" t="s">
        <v>54</v>
      </c>
      <c r="Y927" s="50" t="s">
        <v>54</v>
      </c>
      <c r="Z927" s="31"/>
      <c r="AA927" s="50"/>
      <c r="AB927" s="31" t="s">
        <v>54</v>
      </c>
      <c r="AC927" s="51" t="s">
        <v>54</v>
      </c>
      <c r="AD927" s="52" t="s">
        <v>54</v>
      </c>
      <c r="AE927" s="44"/>
      <c r="AF927" s="51"/>
      <c r="AG927" s="52"/>
      <c r="AH927" s="52"/>
      <c r="AI927" s="50" t="s">
        <v>3354</v>
      </c>
      <c r="AJ927" s="160">
        <v>920</v>
      </c>
      <c r="AK927" s="128"/>
      <c r="AL927" s="8" t="s">
        <v>3370</v>
      </c>
      <c r="AN927" s="129" t="str">
        <f t="shared" si="30"/>
        <v>No</v>
      </c>
    </row>
    <row r="928" spans="1:43" s="213" customFormat="1" ht="65.25" customHeight="1" x14ac:dyDescent="0.25">
      <c r="A928" s="64"/>
      <c r="B928" s="103" t="s">
        <v>3371</v>
      </c>
      <c r="C928" s="104" t="s">
        <v>3372</v>
      </c>
      <c r="D928" s="34" t="s">
        <v>3362</v>
      </c>
      <c r="E928" s="219" t="s">
        <v>6924</v>
      </c>
      <c r="F928" s="94" t="s">
        <v>6923</v>
      </c>
      <c r="G928" s="211" t="s">
        <v>63</v>
      </c>
      <c r="H928" s="152" t="s">
        <v>6915</v>
      </c>
      <c r="I928" s="235"/>
      <c r="J928" s="235" t="s">
        <v>70</v>
      </c>
      <c r="K928" s="236" t="str">
        <f t="shared" si="28"/>
        <v>00 72 00</v>
      </c>
      <c r="L928" s="235" t="s">
        <v>57</v>
      </c>
      <c r="M928" s="44" t="s">
        <v>54</v>
      </c>
      <c r="N928" s="52" t="s">
        <v>54</v>
      </c>
      <c r="O928" s="76" t="s">
        <v>54</v>
      </c>
      <c r="P928" s="44" t="s">
        <v>54</v>
      </c>
      <c r="Q928" s="51" t="s">
        <v>54</v>
      </c>
      <c r="R928" s="51" t="s">
        <v>54</v>
      </c>
      <c r="S928" s="51" t="s">
        <v>54</v>
      </c>
      <c r="T928" s="51" t="s">
        <v>54</v>
      </c>
      <c r="U928" s="51" t="s">
        <v>54</v>
      </c>
      <c r="V928" s="51" t="s">
        <v>54</v>
      </c>
      <c r="W928" s="51" t="s">
        <v>54</v>
      </c>
      <c r="X928" s="51" t="s">
        <v>54</v>
      </c>
      <c r="Y928" s="50" t="s">
        <v>54</v>
      </c>
      <c r="Z928" s="31"/>
      <c r="AA928" s="50"/>
      <c r="AB928" s="31"/>
      <c r="AC928" s="51" t="s">
        <v>54</v>
      </c>
      <c r="AD928" s="52" t="s">
        <v>54</v>
      </c>
      <c r="AE928" s="44"/>
      <c r="AF928" s="51" t="s">
        <v>54</v>
      </c>
      <c r="AG928" s="52"/>
      <c r="AH928" s="52"/>
      <c r="AI928" s="50" t="s">
        <v>3354</v>
      </c>
      <c r="AJ928" s="160">
        <v>921</v>
      </c>
      <c r="AK928" s="128"/>
      <c r="AL928" s="8" t="s">
        <v>3373</v>
      </c>
      <c r="AM928" s="8"/>
      <c r="AN928" s="129" t="str">
        <f t="shared" si="30"/>
        <v>No</v>
      </c>
      <c r="AO928" s="8"/>
      <c r="AP928" s="8"/>
      <c r="AQ928" s="8"/>
    </row>
    <row r="929" spans="1:43" s="8" customFormat="1" ht="65.25" customHeight="1" x14ac:dyDescent="0.25">
      <c r="A929" s="64"/>
      <c r="B929" s="103" t="s">
        <v>3374</v>
      </c>
      <c r="C929" s="104" t="s">
        <v>3375</v>
      </c>
      <c r="D929" s="34" t="s">
        <v>3376</v>
      </c>
      <c r="E929" s="219" t="s">
        <v>6917</v>
      </c>
      <c r="F929" s="94" t="s">
        <v>6916</v>
      </c>
      <c r="G929" s="211" t="s">
        <v>51</v>
      </c>
      <c r="H929" s="152" t="s">
        <v>6915</v>
      </c>
      <c r="I929" s="235"/>
      <c r="J929" s="235" t="s">
        <v>70</v>
      </c>
      <c r="K929" s="236" t="str">
        <f t="shared" si="28"/>
        <v>00 45 00</v>
      </c>
      <c r="L929" s="235" t="s">
        <v>53</v>
      </c>
      <c r="M929" s="44" t="s">
        <v>157</v>
      </c>
      <c r="N929" s="52" t="s">
        <v>157</v>
      </c>
      <c r="O929" s="76" t="s">
        <v>157</v>
      </c>
      <c r="P929" s="44" t="s">
        <v>157</v>
      </c>
      <c r="Q929" s="51" t="s">
        <v>157</v>
      </c>
      <c r="R929" s="51" t="s">
        <v>157</v>
      </c>
      <c r="S929" s="51" t="s">
        <v>157</v>
      </c>
      <c r="T929" s="51" t="s">
        <v>157</v>
      </c>
      <c r="U929" s="51" t="s">
        <v>157</v>
      </c>
      <c r="V929" s="51" t="s">
        <v>157</v>
      </c>
      <c r="W929" s="51" t="s">
        <v>157</v>
      </c>
      <c r="X929" s="51" t="s">
        <v>157</v>
      </c>
      <c r="Y929" s="50" t="s">
        <v>157</v>
      </c>
      <c r="Z929" s="31" t="s">
        <v>157</v>
      </c>
      <c r="AA929" s="50" t="s">
        <v>157</v>
      </c>
      <c r="AB929" s="31" t="s">
        <v>157</v>
      </c>
      <c r="AC929" s="51" t="s">
        <v>157</v>
      </c>
      <c r="AD929" s="52" t="s">
        <v>157</v>
      </c>
      <c r="AE929" s="44" t="s">
        <v>157</v>
      </c>
      <c r="AF929" s="51"/>
      <c r="AG929" s="52"/>
      <c r="AH929" s="52"/>
      <c r="AI929" s="50" t="s">
        <v>3354</v>
      </c>
      <c r="AJ929" s="160">
        <v>922</v>
      </c>
      <c r="AK929" s="128"/>
      <c r="AL929" s="8" t="s">
        <v>3377</v>
      </c>
      <c r="AN929" s="129" t="str">
        <f t="shared" si="30"/>
        <v>No</v>
      </c>
    </row>
    <row r="930" spans="1:43" s="8" customFormat="1" ht="65.25" customHeight="1" x14ac:dyDescent="0.25">
      <c r="A930" s="64"/>
      <c r="B930" s="103" t="s">
        <v>3378</v>
      </c>
      <c r="C930" s="104" t="s">
        <v>3379</v>
      </c>
      <c r="D930" s="34" t="s">
        <v>196</v>
      </c>
      <c r="E930" s="219" t="s">
        <v>7532</v>
      </c>
      <c r="F930" s="94" t="s">
        <v>3380</v>
      </c>
      <c r="G930" s="211" t="s">
        <v>63</v>
      </c>
      <c r="H930" s="152" t="s">
        <v>6915</v>
      </c>
      <c r="I930" s="235"/>
      <c r="J930" s="235" t="s">
        <v>70</v>
      </c>
      <c r="K930" s="236" t="str">
        <f t="shared" si="28"/>
        <v>00 72 00</v>
      </c>
      <c r="L930" s="235" t="s">
        <v>57</v>
      </c>
      <c r="M930" s="44" t="s">
        <v>54</v>
      </c>
      <c r="N930" s="52" t="s">
        <v>54</v>
      </c>
      <c r="O930" s="76" t="s">
        <v>54</v>
      </c>
      <c r="P930" s="44" t="s">
        <v>54</v>
      </c>
      <c r="Q930" s="51" t="s">
        <v>54</v>
      </c>
      <c r="R930" s="51" t="s">
        <v>54</v>
      </c>
      <c r="S930" s="51" t="s">
        <v>54</v>
      </c>
      <c r="T930" s="51" t="s">
        <v>54</v>
      </c>
      <c r="U930" s="51" t="s">
        <v>54</v>
      </c>
      <c r="V930" s="51" t="s">
        <v>54</v>
      </c>
      <c r="W930" s="51" t="s">
        <v>54</v>
      </c>
      <c r="X930" s="51" t="s">
        <v>54</v>
      </c>
      <c r="Y930" s="50" t="s">
        <v>54</v>
      </c>
      <c r="Z930" s="31"/>
      <c r="AA930" s="50"/>
      <c r="AB930" s="31" t="s">
        <v>54</v>
      </c>
      <c r="AC930" s="51" t="s">
        <v>54</v>
      </c>
      <c r="AD930" s="52" t="s">
        <v>54</v>
      </c>
      <c r="AE930" s="44" t="s">
        <v>54</v>
      </c>
      <c r="AF930" s="51" t="s">
        <v>54</v>
      </c>
      <c r="AG930" s="52"/>
      <c r="AH930" s="52"/>
      <c r="AI930" s="50" t="s">
        <v>3354</v>
      </c>
      <c r="AJ930" s="160">
        <v>923</v>
      </c>
      <c r="AK930" s="128"/>
      <c r="AL930" s="8" t="s">
        <v>3381</v>
      </c>
      <c r="AN930" s="129" t="str">
        <f t="shared" si="30"/>
        <v>No</v>
      </c>
    </row>
    <row r="931" spans="1:43" s="8" customFormat="1" ht="65.25" customHeight="1" x14ac:dyDescent="0.25">
      <c r="A931" s="64"/>
      <c r="B931" s="103" t="s">
        <v>3382</v>
      </c>
      <c r="C931" s="104" t="s">
        <v>3383</v>
      </c>
      <c r="D931" s="34" t="s">
        <v>3384</v>
      </c>
      <c r="E931" s="219" t="s">
        <v>7167</v>
      </c>
      <c r="F931" s="94" t="s">
        <v>7165</v>
      </c>
      <c r="G931" s="211" t="s">
        <v>63</v>
      </c>
      <c r="H931" s="152" t="s">
        <v>6915</v>
      </c>
      <c r="I931" s="235"/>
      <c r="J931" s="235" t="s">
        <v>70</v>
      </c>
      <c r="K931" s="236" t="str">
        <f t="shared" ref="K931:K933" si="31">IF(L931="I","00 72 00",IF(L931="K","00 45 00",IF(L931="E","00 73 00",IF(L931="F","00 73 00",IF(L931="G","00 73 00",IF(L931="H","00 73 00",IF(L931="L","00 21 00", IF(L931="M","00 22 00",""))))))))</f>
        <v>00 72 00</v>
      </c>
      <c r="L931" s="235" t="s">
        <v>57</v>
      </c>
      <c r="M931" s="44" t="s">
        <v>54</v>
      </c>
      <c r="N931" s="52" t="s">
        <v>54</v>
      </c>
      <c r="O931" s="76" t="s">
        <v>54</v>
      </c>
      <c r="P931" s="44" t="s">
        <v>54</v>
      </c>
      <c r="Q931" s="51" t="s">
        <v>54</v>
      </c>
      <c r="R931" s="51" t="s">
        <v>54</v>
      </c>
      <c r="S931" s="51" t="s">
        <v>54</v>
      </c>
      <c r="T931" s="51" t="s">
        <v>54</v>
      </c>
      <c r="U931" s="51" t="s">
        <v>54</v>
      </c>
      <c r="V931" s="51" t="s">
        <v>54</v>
      </c>
      <c r="W931" s="51" t="s">
        <v>54</v>
      </c>
      <c r="X931" s="51" t="s">
        <v>54</v>
      </c>
      <c r="Y931" s="50" t="s">
        <v>54</v>
      </c>
      <c r="Z931" s="31"/>
      <c r="AA931" s="50"/>
      <c r="AB931" s="31" t="s">
        <v>54</v>
      </c>
      <c r="AC931" s="51" t="s">
        <v>54</v>
      </c>
      <c r="AD931" s="52" t="s">
        <v>54</v>
      </c>
      <c r="AE931" s="44" t="s">
        <v>54</v>
      </c>
      <c r="AF931" s="51"/>
      <c r="AG931" s="52"/>
      <c r="AH931" s="52"/>
      <c r="AI931" s="50" t="s">
        <v>3354</v>
      </c>
      <c r="AJ931" s="160">
        <v>924</v>
      </c>
      <c r="AK931" s="128"/>
      <c r="AL931" s="8" t="s">
        <v>3385</v>
      </c>
      <c r="AN931" s="129" t="str">
        <f t="shared" si="30"/>
        <v>No</v>
      </c>
    </row>
    <row r="932" spans="1:43" s="8" customFormat="1" ht="65.25" customHeight="1" x14ac:dyDescent="0.25">
      <c r="A932" s="64"/>
      <c r="B932" s="103" t="s">
        <v>3386</v>
      </c>
      <c r="C932" s="104" t="s">
        <v>3387</v>
      </c>
      <c r="D932" s="34" t="s">
        <v>3388</v>
      </c>
      <c r="E932" s="219" t="s">
        <v>7533</v>
      </c>
      <c r="F932" s="94" t="s">
        <v>3389</v>
      </c>
      <c r="G932" s="211" t="s">
        <v>63</v>
      </c>
      <c r="H932" s="152" t="s">
        <v>6915</v>
      </c>
      <c r="I932" s="52"/>
      <c r="J932" s="52" t="s">
        <v>70</v>
      </c>
      <c r="K932" s="98" t="str">
        <f t="shared" si="31"/>
        <v>00 72 00</v>
      </c>
      <c r="L932" s="52" t="s">
        <v>57</v>
      </c>
      <c r="M932" s="44" t="s">
        <v>157</v>
      </c>
      <c r="N932" s="52" t="s">
        <v>157</v>
      </c>
      <c r="O932" s="76" t="s">
        <v>157</v>
      </c>
      <c r="P932" s="44" t="s">
        <v>157</v>
      </c>
      <c r="Q932" s="51" t="s">
        <v>157</v>
      </c>
      <c r="R932" s="51" t="s">
        <v>157</v>
      </c>
      <c r="S932" s="51" t="s">
        <v>157</v>
      </c>
      <c r="T932" s="51" t="s">
        <v>157</v>
      </c>
      <c r="U932" s="51" t="s">
        <v>157</v>
      </c>
      <c r="V932" s="51" t="s">
        <v>157</v>
      </c>
      <c r="W932" s="51" t="s">
        <v>157</v>
      </c>
      <c r="X932" s="51" t="s">
        <v>157</v>
      </c>
      <c r="Y932" s="50" t="s">
        <v>157</v>
      </c>
      <c r="Z932" s="31"/>
      <c r="AA932" s="50"/>
      <c r="AB932" s="31" t="s">
        <v>157</v>
      </c>
      <c r="AC932" s="51" t="s">
        <v>157</v>
      </c>
      <c r="AD932" s="52" t="s">
        <v>157</v>
      </c>
      <c r="AE932" s="44" t="s">
        <v>157</v>
      </c>
      <c r="AF932" s="51"/>
      <c r="AG932" s="52"/>
      <c r="AH932" s="52"/>
      <c r="AI932" s="50" t="s">
        <v>3354</v>
      </c>
      <c r="AJ932" s="160">
        <v>925</v>
      </c>
      <c r="AK932" s="128"/>
      <c r="AL932" s="8" t="s">
        <v>3390</v>
      </c>
      <c r="AN932" s="129" t="str">
        <f t="shared" si="30"/>
        <v>No</v>
      </c>
    </row>
    <row r="933" spans="1:43" s="8" customFormat="1" ht="65.25" customHeight="1" x14ac:dyDescent="0.25">
      <c r="A933" s="64"/>
      <c r="B933" s="103" t="s">
        <v>3391</v>
      </c>
      <c r="C933" s="104" t="s">
        <v>3392</v>
      </c>
      <c r="D933" s="34" t="s">
        <v>7171</v>
      </c>
      <c r="E933" s="219" t="s">
        <v>7178</v>
      </c>
      <c r="F933" s="94" t="s">
        <v>7177</v>
      </c>
      <c r="G933" s="211" t="s">
        <v>63</v>
      </c>
      <c r="H933" s="152" t="s">
        <v>6915</v>
      </c>
      <c r="I933" s="235"/>
      <c r="J933" s="235" t="s">
        <v>70</v>
      </c>
      <c r="K933" s="236" t="str">
        <f t="shared" si="31"/>
        <v>00 72 00</v>
      </c>
      <c r="L933" s="235" t="s">
        <v>57</v>
      </c>
      <c r="M933" s="44" t="s">
        <v>54</v>
      </c>
      <c r="N933" s="52" t="s">
        <v>54</v>
      </c>
      <c r="O933" s="76" t="s">
        <v>54</v>
      </c>
      <c r="P933" s="44" t="s">
        <v>54</v>
      </c>
      <c r="Q933" s="51" t="s">
        <v>54</v>
      </c>
      <c r="R933" s="51" t="s">
        <v>54</v>
      </c>
      <c r="S933" s="51" t="s">
        <v>54</v>
      </c>
      <c r="T933" s="51" t="s">
        <v>54</v>
      </c>
      <c r="U933" s="51" t="s">
        <v>54</v>
      </c>
      <c r="V933" s="51" t="s">
        <v>54</v>
      </c>
      <c r="W933" s="51" t="s">
        <v>54</v>
      </c>
      <c r="X933" s="51"/>
      <c r="Y933" s="50"/>
      <c r="Z933" s="31" t="s">
        <v>54</v>
      </c>
      <c r="AA933" s="50" t="s">
        <v>54</v>
      </c>
      <c r="AB933" s="31" t="s">
        <v>54</v>
      </c>
      <c r="AC933" s="51" t="s">
        <v>54</v>
      </c>
      <c r="AD933" s="52" t="s">
        <v>54</v>
      </c>
      <c r="AE933" s="44" t="s">
        <v>54</v>
      </c>
      <c r="AF933" s="51" t="s">
        <v>54</v>
      </c>
      <c r="AG933" s="52" t="s">
        <v>54</v>
      </c>
      <c r="AH933" s="52"/>
      <c r="AI933" s="50" t="s">
        <v>3354</v>
      </c>
      <c r="AJ933" s="160">
        <v>926</v>
      </c>
      <c r="AK933" s="128"/>
      <c r="AL933" s="8" t="s">
        <v>3393</v>
      </c>
      <c r="AN933" s="129" t="str">
        <f t="shared" si="30"/>
        <v>No</v>
      </c>
    </row>
    <row r="934" spans="1:43" s="213" customFormat="1" ht="65.25" customHeight="1" x14ac:dyDescent="0.25">
      <c r="A934" s="64"/>
      <c r="B934" s="40" t="s">
        <v>3394</v>
      </c>
      <c r="C934" s="37" t="s">
        <v>187</v>
      </c>
      <c r="D934" s="27"/>
      <c r="E934" s="218"/>
      <c r="F934" s="12"/>
      <c r="G934" s="44"/>
      <c r="H934" s="250"/>
      <c r="I934" s="52"/>
      <c r="J934" s="52"/>
      <c r="K934" s="98"/>
      <c r="L934" s="52"/>
      <c r="M934" s="44"/>
      <c r="N934" s="52"/>
      <c r="O934" s="76"/>
      <c r="P934" s="44"/>
      <c r="Q934" s="51"/>
      <c r="R934" s="51"/>
      <c r="S934" s="51"/>
      <c r="T934" s="51"/>
      <c r="U934" s="51"/>
      <c r="V934" s="51"/>
      <c r="W934" s="51"/>
      <c r="X934" s="51"/>
      <c r="Y934" s="50"/>
      <c r="Z934" s="31"/>
      <c r="AA934" s="50"/>
      <c r="AB934" s="31"/>
      <c r="AC934" s="51"/>
      <c r="AD934" s="52"/>
      <c r="AE934" s="44"/>
      <c r="AF934" s="51"/>
      <c r="AG934" s="52"/>
      <c r="AH934" s="52"/>
      <c r="AI934" s="50"/>
      <c r="AJ934" s="160">
        <v>927</v>
      </c>
      <c r="AK934" s="128"/>
      <c r="AL934" s="8"/>
      <c r="AM934" s="8"/>
      <c r="AN934" s="129" t="str">
        <f t="shared" si="30"/>
        <v>No</v>
      </c>
      <c r="AO934" s="8"/>
      <c r="AP934" s="8"/>
      <c r="AQ934" s="8"/>
    </row>
    <row r="935" spans="1:43" s="8" customFormat="1" ht="65.25" customHeight="1" x14ac:dyDescent="0.25">
      <c r="A935" s="64"/>
      <c r="B935" s="103" t="s">
        <v>3395</v>
      </c>
      <c r="C935" s="104" t="s">
        <v>3396</v>
      </c>
      <c r="D935" s="34" t="s">
        <v>3397</v>
      </c>
      <c r="E935" s="219" t="s">
        <v>7168</v>
      </c>
      <c r="F935" s="94" t="s">
        <v>7166</v>
      </c>
      <c r="G935" s="211" t="s">
        <v>63</v>
      </c>
      <c r="H935" s="152" t="s">
        <v>6915</v>
      </c>
      <c r="I935" s="235"/>
      <c r="J935" s="235" t="s">
        <v>70</v>
      </c>
      <c r="K935" s="236" t="str">
        <f>IF(L935="I","00 72 00",IF(L935="K","00 45 00",IF(L935="E","00 73 00",IF(L935="F","00 73 00",IF(L935="G","00 73 00",IF(L935="H","00 73 00",IF(L935="L","00 21 00", IF(L935="M","00 22 00",""))))))))</f>
        <v>00 73 00</v>
      </c>
      <c r="L935" s="235" t="s">
        <v>3398</v>
      </c>
      <c r="M935" s="44" t="s">
        <v>54</v>
      </c>
      <c r="N935" s="52" t="s">
        <v>54</v>
      </c>
      <c r="O935" s="76" t="s">
        <v>54</v>
      </c>
      <c r="P935" s="44" t="s">
        <v>54</v>
      </c>
      <c r="Q935" s="51" t="s">
        <v>54</v>
      </c>
      <c r="R935" s="51" t="s">
        <v>54</v>
      </c>
      <c r="S935" s="51" t="s">
        <v>54</v>
      </c>
      <c r="T935" s="51" t="s">
        <v>54</v>
      </c>
      <c r="U935" s="51" t="s">
        <v>54</v>
      </c>
      <c r="V935" s="51" t="s">
        <v>54</v>
      </c>
      <c r="W935" s="51" t="s">
        <v>54</v>
      </c>
      <c r="X935" s="51" t="s">
        <v>54</v>
      </c>
      <c r="Y935" s="50" t="s">
        <v>54</v>
      </c>
      <c r="Z935" s="31"/>
      <c r="AA935" s="50"/>
      <c r="AB935" s="31" t="s">
        <v>54</v>
      </c>
      <c r="AC935" s="51" t="s">
        <v>54</v>
      </c>
      <c r="AD935" s="52" t="s">
        <v>54</v>
      </c>
      <c r="AE935" s="44" t="s">
        <v>54</v>
      </c>
      <c r="AF935" s="51"/>
      <c r="AG935" s="52"/>
      <c r="AH935" s="52"/>
      <c r="AI935" s="50" t="s">
        <v>3354</v>
      </c>
      <c r="AJ935" s="160">
        <v>928</v>
      </c>
      <c r="AK935" s="128"/>
      <c r="AL935" s="8" t="s">
        <v>3399</v>
      </c>
      <c r="AN935" s="129" t="str">
        <f t="shared" si="30"/>
        <v>No</v>
      </c>
    </row>
    <row r="936" spans="1:43" s="172" customFormat="1" ht="65.25" customHeight="1" x14ac:dyDescent="0.25">
      <c r="A936" s="223"/>
      <c r="B936" s="228" t="s">
        <v>3400</v>
      </c>
      <c r="C936" s="229" t="s">
        <v>3401</v>
      </c>
      <c r="D936" s="230" t="s">
        <v>6280</v>
      </c>
      <c r="E936" s="231" t="s">
        <v>3403</v>
      </c>
      <c r="F936" s="232" t="s">
        <v>3404</v>
      </c>
      <c r="G936" s="233" t="s">
        <v>51</v>
      </c>
      <c r="H936" s="234" t="s">
        <v>6497</v>
      </c>
      <c r="I936" s="235"/>
      <c r="J936" s="235" t="s">
        <v>70</v>
      </c>
      <c r="K936" s="236" t="str">
        <f>IF(L936="I","00 72 00",IF(L936="K","00 45 00",IF(L936="E","00 73 00",IF(L936="F","00 73 00",IF(L936="G","00 73 00",IF(L936="H","00 73 00",IF(L936="L","00 21 00", IF(L936="M","00 22 00",""))))))))</f>
        <v>00 45 00</v>
      </c>
      <c r="L936" s="235" t="s">
        <v>53</v>
      </c>
      <c r="M936" s="240" t="s">
        <v>54</v>
      </c>
      <c r="N936" s="243" t="s">
        <v>54</v>
      </c>
      <c r="O936" s="244" t="s">
        <v>54</v>
      </c>
      <c r="P936" s="240" t="s">
        <v>54</v>
      </c>
      <c r="Q936" s="241" t="s">
        <v>54</v>
      </c>
      <c r="R936" s="241" t="s">
        <v>54</v>
      </c>
      <c r="S936" s="241" t="s">
        <v>54</v>
      </c>
      <c r="T936" s="241" t="s">
        <v>54</v>
      </c>
      <c r="U936" s="241" t="s">
        <v>54</v>
      </c>
      <c r="V936" s="241" t="s">
        <v>54</v>
      </c>
      <c r="W936" s="241" t="s">
        <v>54</v>
      </c>
      <c r="X936" s="241" t="s">
        <v>54</v>
      </c>
      <c r="Y936" s="242" t="s">
        <v>54</v>
      </c>
      <c r="Z936" s="170"/>
      <c r="AA936" s="169"/>
      <c r="AB936" s="245" t="s">
        <v>54</v>
      </c>
      <c r="AC936" s="241" t="s">
        <v>54</v>
      </c>
      <c r="AD936" s="243" t="s">
        <v>54</v>
      </c>
      <c r="AE936" s="240" t="s">
        <v>54</v>
      </c>
      <c r="AF936" s="168"/>
      <c r="AG936" s="166"/>
      <c r="AH936" s="166"/>
      <c r="AI936" s="242" t="s">
        <v>3354</v>
      </c>
      <c r="AJ936" s="160">
        <v>929</v>
      </c>
      <c r="AK936" s="171"/>
      <c r="AL936" s="172" t="s">
        <v>6281</v>
      </c>
      <c r="AN936" s="173" t="str">
        <f t="shared" si="30"/>
        <v>No</v>
      </c>
      <c r="AO936" s="173" t="s">
        <v>54</v>
      </c>
      <c r="AP936" s="173"/>
      <c r="AQ936" s="173"/>
    </row>
    <row r="937" spans="1:43" s="172" customFormat="1" ht="65.25" customHeight="1" x14ac:dyDescent="0.25">
      <c r="A937" s="223"/>
      <c r="B937" s="40"/>
      <c r="C937" s="37"/>
      <c r="D937" s="27"/>
      <c r="E937" s="218"/>
      <c r="F937" s="12"/>
      <c r="G937" s="44"/>
      <c r="H937" s="250"/>
      <c r="I937" s="52"/>
      <c r="J937" s="52"/>
      <c r="K937" s="98"/>
      <c r="L937" s="52"/>
      <c r="M937" s="165"/>
      <c r="N937" s="166"/>
      <c r="O937" s="167"/>
      <c r="P937" s="165"/>
      <c r="Q937" s="168"/>
      <c r="R937" s="168"/>
      <c r="S937" s="168"/>
      <c r="T937" s="168"/>
      <c r="U937" s="168"/>
      <c r="V937" s="168"/>
      <c r="W937" s="168"/>
      <c r="X937" s="168"/>
      <c r="Y937" s="169"/>
      <c r="Z937" s="170"/>
      <c r="AA937" s="169"/>
      <c r="AB937" s="170"/>
      <c r="AC937" s="168"/>
      <c r="AD937" s="166"/>
      <c r="AE937" s="165"/>
      <c r="AF937" s="168"/>
      <c r="AG937" s="166"/>
      <c r="AH937" s="166"/>
      <c r="AI937" s="169"/>
      <c r="AJ937" s="160">
        <v>930</v>
      </c>
      <c r="AK937" s="171"/>
      <c r="AN937" s="173"/>
      <c r="AO937" s="173"/>
      <c r="AP937" s="173"/>
      <c r="AQ937" s="173"/>
    </row>
    <row r="938" spans="1:43" s="8" customFormat="1" ht="65.25" customHeight="1" x14ac:dyDescent="0.25">
      <c r="A938" s="64"/>
      <c r="B938" s="103" t="s">
        <v>3405</v>
      </c>
      <c r="C938" s="104" t="s">
        <v>3406</v>
      </c>
      <c r="D938" s="34" t="s">
        <v>196</v>
      </c>
      <c r="E938" s="219" t="s">
        <v>7534</v>
      </c>
      <c r="F938" s="94" t="s">
        <v>3407</v>
      </c>
      <c r="G938" s="211" t="s">
        <v>7475</v>
      </c>
      <c r="H938" s="152" t="s">
        <v>6915</v>
      </c>
      <c r="I938" s="52"/>
      <c r="J938" s="52" t="s">
        <v>70</v>
      </c>
      <c r="K938" s="98" t="str">
        <f>IF(L938="I","00 72 00",IF(L938="K","00 45 00",IF(L938="E","00 73 00",IF(L938="F","00 73 00",IF(L938="G","00 73 00",IF(L938="H","00 73 00",IF(L938="L","00 21 00", IF(L938="M","00 22 00",""))))))))</f>
        <v>00 45 00</v>
      </c>
      <c r="L938" s="52" t="s">
        <v>53</v>
      </c>
      <c r="M938" s="44" t="s">
        <v>54</v>
      </c>
      <c r="N938" s="52" t="s">
        <v>157</v>
      </c>
      <c r="O938" s="76" t="s">
        <v>157</v>
      </c>
      <c r="P938" s="44" t="s">
        <v>157</v>
      </c>
      <c r="Q938" s="51" t="s">
        <v>157</v>
      </c>
      <c r="R938" s="51" t="s">
        <v>157</v>
      </c>
      <c r="S938" s="51" t="s">
        <v>157</v>
      </c>
      <c r="T938" s="51" t="s">
        <v>157</v>
      </c>
      <c r="U938" s="51" t="s">
        <v>157</v>
      </c>
      <c r="V938" s="51" t="s">
        <v>157</v>
      </c>
      <c r="W938" s="51" t="s">
        <v>157</v>
      </c>
      <c r="X938" s="51" t="s">
        <v>157</v>
      </c>
      <c r="Y938" s="50" t="s">
        <v>157</v>
      </c>
      <c r="Z938" s="31" t="s">
        <v>54</v>
      </c>
      <c r="AA938" s="50" t="s">
        <v>54</v>
      </c>
      <c r="AB938" s="31" t="s">
        <v>54</v>
      </c>
      <c r="AC938" s="51" t="s">
        <v>54</v>
      </c>
      <c r="AD938" s="52" t="s">
        <v>54</v>
      </c>
      <c r="AE938" s="44" t="s">
        <v>54</v>
      </c>
      <c r="AF938" s="51"/>
      <c r="AG938" s="52"/>
      <c r="AH938" s="52"/>
      <c r="AI938" s="50" t="s">
        <v>3354</v>
      </c>
      <c r="AJ938" s="160">
        <v>931</v>
      </c>
      <c r="AK938" s="128"/>
      <c r="AL938" s="8" t="s">
        <v>3409</v>
      </c>
      <c r="AN938" s="129" t="str">
        <f t="shared" ref="AN938:AN959" si="32">IFERROR(IF(AND(FIND("Alternate",E938),"Yes",AL938=""),,"Yes"),"No")</f>
        <v>No</v>
      </c>
    </row>
    <row r="939" spans="1:43" s="8" customFormat="1" ht="65.25" customHeight="1" x14ac:dyDescent="0.25">
      <c r="A939" s="64"/>
      <c r="B939" s="103" t="s">
        <v>3410</v>
      </c>
      <c r="C939" s="104" t="s">
        <v>3411</v>
      </c>
      <c r="D939" s="34" t="s">
        <v>3362</v>
      </c>
      <c r="E939" s="219" t="s">
        <v>7535</v>
      </c>
      <c r="F939" s="94" t="s">
        <v>3412</v>
      </c>
      <c r="G939" s="211" t="s">
        <v>63</v>
      </c>
      <c r="H939" s="152" t="s">
        <v>6915</v>
      </c>
      <c r="I939" s="52"/>
      <c r="J939" s="52" t="s">
        <v>70</v>
      </c>
      <c r="K939" s="98" t="str">
        <f>IF(L939="I","00 72 00",IF(L939="K","00 45 00",IF(L939="E","00 73 00",IF(L939="F","00 73 00",IF(L939="G","00 73 00",IF(L939="H","00 73 00",IF(L939="L","00 21 00", IF(L939="M","00 22 00",""))))))))</f>
        <v>00 72 00</v>
      </c>
      <c r="L939" s="52" t="s">
        <v>57</v>
      </c>
      <c r="M939" s="44" t="s">
        <v>54</v>
      </c>
      <c r="N939" s="52" t="s">
        <v>54</v>
      </c>
      <c r="O939" s="76" t="s">
        <v>54</v>
      </c>
      <c r="P939" s="44"/>
      <c r="Q939" s="51" t="s">
        <v>54</v>
      </c>
      <c r="R939" s="51"/>
      <c r="S939" s="51"/>
      <c r="T939" s="51"/>
      <c r="U939" s="51"/>
      <c r="V939" s="51"/>
      <c r="W939" s="51"/>
      <c r="X939" s="51"/>
      <c r="Y939" s="50"/>
      <c r="Z939" s="31"/>
      <c r="AA939" s="50" t="s">
        <v>54</v>
      </c>
      <c r="AB939" s="31" t="s">
        <v>54</v>
      </c>
      <c r="AC939" s="51" t="s">
        <v>54</v>
      </c>
      <c r="AD939" s="52" t="s">
        <v>54</v>
      </c>
      <c r="AE939" s="44" t="s">
        <v>54</v>
      </c>
      <c r="AF939" s="51" t="s">
        <v>54</v>
      </c>
      <c r="AG939" s="52" t="s">
        <v>54</v>
      </c>
      <c r="AH939" s="52"/>
      <c r="AI939" s="50" t="s">
        <v>3354</v>
      </c>
      <c r="AJ939" s="160">
        <v>932</v>
      </c>
      <c r="AK939" s="128"/>
      <c r="AL939" s="8" t="s">
        <v>3413</v>
      </c>
      <c r="AN939" s="129" t="str">
        <f t="shared" si="32"/>
        <v>No</v>
      </c>
    </row>
    <row r="940" spans="1:43" s="8" customFormat="1" ht="65.25" customHeight="1" x14ac:dyDescent="0.25">
      <c r="A940" s="64"/>
      <c r="B940" s="103" t="s">
        <v>3414</v>
      </c>
      <c r="C940" s="104" t="s">
        <v>3415</v>
      </c>
      <c r="D940" s="34" t="s">
        <v>7171</v>
      </c>
      <c r="E940" s="219" t="s">
        <v>7185</v>
      </c>
      <c r="F940" s="94" t="s">
        <v>7186</v>
      </c>
      <c r="G940" s="211" t="s">
        <v>63</v>
      </c>
      <c r="H940" s="152" t="s">
        <v>6915</v>
      </c>
      <c r="I940" s="235"/>
      <c r="J940" s="235" t="s">
        <v>70</v>
      </c>
      <c r="K940" s="236" t="str">
        <f>IF(L940="I","00 72 00",IF(L940="K","00 45 00",IF(L940="E","00 73 00",IF(L940="F","00 73 00",IF(L940="G","00 73 00",IF(L940="H","00 73 00",IF(L940="L","00 21 00", IF(L940="M","00 22 00",""))))))))</f>
        <v>00 72 00</v>
      </c>
      <c r="L940" s="235" t="s">
        <v>57</v>
      </c>
      <c r="M940" s="44" t="s">
        <v>54</v>
      </c>
      <c r="N940" s="52" t="s">
        <v>54</v>
      </c>
      <c r="O940" s="76" t="s">
        <v>54</v>
      </c>
      <c r="P940" s="44" t="s">
        <v>54</v>
      </c>
      <c r="Q940" s="51"/>
      <c r="R940" s="51" t="s">
        <v>54</v>
      </c>
      <c r="S940" s="51"/>
      <c r="T940" s="51"/>
      <c r="U940" s="51"/>
      <c r="V940" s="51"/>
      <c r="W940" s="51"/>
      <c r="X940" s="51"/>
      <c r="Y940" s="50"/>
      <c r="Z940" s="31"/>
      <c r="AA940" s="50"/>
      <c r="AB940" s="31" t="s">
        <v>54</v>
      </c>
      <c r="AC940" s="51" t="s">
        <v>54</v>
      </c>
      <c r="AD940" s="52" t="s">
        <v>54</v>
      </c>
      <c r="AE940" s="44" t="s">
        <v>54</v>
      </c>
      <c r="AF940" s="51" t="s">
        <v>54</v>
      </c>
      <c r="AG940" s="52"/>
      <c r="AH940" s="52"/>
      <c r="AI940" s="50" t="s">
        <v>3354</v>
      </c>
      <c r="AJ940" s="160">
        <v>933</v>
      </c>
      <c r="AK940" s="128"/>
      <c r="AL940" s="8" t="s">
        <v>3416</v>
      </c>
      <c r="AN940" s="129" t="str">
        <f t="shared" si="32"/>
        <v>No</v>
      </c>
    </row>
    <row r="941" spans="1:43" s="8" customFormat="1" ht="65.25" customHeight="1" x14ac:dyDescent="0.25">
      <c r="A941" s="64"/>
      <c r="B941" s="103" t="s">
        <v>3417</v>
      </c>
      <c r="C941" s="104" t="s">
        <v>3418</v>
      </c>
      <c r="D941" s="34" t="s">
        <v>582</v>
      </c>
      <c r="E941" s="219" t="s">
        <v>7536</v>
      </c>
      <c r="F941" s="94" t="s">
        <v>7537</v>
      </c>
      <c r="G941" s="211" t="s">
        <v>7476</v>
      </c>
      <c r="H941" s="152" t="s">
        <v>6915</v>
      </c>
      <c r="I941" s="235"/>
      <c r="J941" s="235" t="s">
        <v>70</v>
      </c>
      <c r="K941" s="236" t="str">
        <f>IF(L941="I","00 72 00",IF(L941="K","00 45 00",IF(L941="E","00 73 00",IF(L941="F","00 73 00",IF(L941="G","00 73 00",IF(L941="H","00 73 00",IF(L941="L","00 21 00", IF(L941="M","00 22 00",""))))))))</f>
        <v>00 72 00</v>
      </c>
      <c r="L941" s="235" t="s">
        <v>57</v>
      </c>
      <c r="M941" s="44" t="s">
        <v>54</v>
      </c>
      <c r="N941" s="52" t="s">
        <v>157</v>
      </c>
      <c r="O941" s="76" t="s">
        <v>157</v>
      </c>
      <c r="P941" s="44" t="s">
        <v>157</v>
      </c>
      <c r="Q941" s="51" t="s">
        <v>157</v>
      </c>
      <c r="R941" s="51" t="s">
        <v>157</v>
      </c>
      <c r="S941" s="51" t="s">
        <v>157</v>
      </c>
      <c r="T941" s="51" t="s">
        <v>157</v>
      </c>
      <c r="U941" s="51" t="s">
        <v>157</v>
      </c>
      <c r="V941" s="51" t="s">
        <v>157</v>
      </c>
      <c r="W941" s="51" t="s">
        <v>157</v>
      </c>
      <c r="X941" s="51" t="s">
        <v>157</v>
      </c>
      <c r="Y941" s="50" t="s">
        <v>157</v>
      </c>
      <c r="Z941" s="31" t="s">
        <v>54</v>
      </c>
      <c r="AA941" s="50" t="s">
        <v>54</v>
      </c>
      <c r="AB941" s="31" t="s">
        <v>54</v>
      </c>
      <c r="AC941" s="51" t="s">
        <v>54</v>
      </c>
      <c r="AD941" s="52" t="s">
        <v>54</v>
      </c>
      <c r="AE941" s="44" t="s">
        <v>54</v>
      </c>
      <c r="AF941" s="51" t="s">
        <v>54</v>
      </c>
      <c r="AG941" s="52" t="s">
        <v>54</v>
      </c>
      <c r="AH941" s="52"/>
      <c r="AI941" s="50" t="s">
        <v>3354</v>
      </c>
      <c r="AJ941" s="160">
        <v>934</v>
      </c>
      <c r="AK941" s="128"/>
      <c r="AL941" s="8" t="s">
        <v>3419</v>
      </c>
      <c r="AN941" s="129" t="str">
        <f t="shared" si="32"/>
        <v>No</v>
      </c>
    </row>
    <row r="942" spans="1:43" s="8" customFormat="1" ht="65.25" customHeight="1" x14ac:dyDescent="0.25">
      <c r="A942" s="64"/>
      <c r="B942" s="103" t="s">
        <v>3417</v>
      </c>
      <c r="C942" s="104" t="s">
        <v>3420</v>
      </c>
      <c r="D942" s="34" t="s">
        <v>582</v>
      </c>
      <c r="E942" s="219" t="s">
        <v>3421</v>
      </c>
      <c r="F942" s="94" t="s">
        <v>3422</v>
      </c>
      <c r="G942" s="211" t="s">
        <v>7476</v>
      </c>
      <c r="H942" s="152" t="s">
        <v>6915</v>
      </c>
      <c r="I942" s="235"/>
      <c r="J942" s="235" t="s">
        <v>70</v>
      </c>
      <c r="K942" s="236" t="str">
        <f>IF(L942="I","00 72 00",IF(L942="K","00 45 00",IF(L942="E","00 73 00",IF(L942="F","00 73 00",IF(L942="G","00 73 00",IF(L942="H","00 73 00",IF(L942="L","00 21 00", IF(L942="M","00 22 00",""))))))))</f>
        <v>00 72 00</v>
      </c>
      <c r="L942" s="235" t="s">
        <v>57</v>
      </c>
      <c r="M942" s="44" t="s">
        <v>54</v>
      </c>
      <c r="N942" s="52" t="s">
        <v>157</v>
      </c>
      <c r="O942" s="76" t="s">
        <v>157</v>
      </c>
      <c r="P942" s="44" t="s">
        <v>157</v>
      </c>
      <c r="Q942" s="51" t="s">
        <v>157</v>
      </c>
      <c r="R942" s="51" t="s">
        <v>157</v>
      </c>
      <c r="S942" s="51" t="s">
        <v>157</v>
      </c>
      <c r="T942" s="51" t="s">
        <v>157</v>
      </c>
      <c r="U942" s="51" t="s">
        <v>157</v>
      </c>
      <c r="V942" s="51" t="s">
        <v>157</v>
      </c>
      <c r="W942" s="51" t="s">
        <v>157</v>
      </c>
      <c r="X942" s="51" t="s">
        <v>157</v>
      </c>
      <c r="Y942" s="50" t="s">
        <v>157</v>
      </c>
      <c r="Z942" s="31" t="s">
        <v>54</v>
      </c>
      <c r="AA942" s="50" t="s">
        <v>54</v>
      </c>
      <c r="AB942" s="31" t="s">
        <v>54</v>
      </c>
      <c r="AC942" s="51" t="s">
        <v>54</v>
      </c>
      <c r="AD942" s="52" t="s">
        <v>54</v>
      </c>
      <c r="AE942" s="44" t="s">
        <v>54</v>
      </c>
      <c r="AF942" s="51" t="s">
        <v>54</v>
      </c>
      <c r="AG942" s="52" t="s">
        <v>54</v>
      </c>
      <c r="AH942" s="52"/>
      <c r="AI942" s="50" t="s">
        <v>219</v>
      </c>
      <c r="AJ942" s="160">
        <v>935</v>
      </c>
      <c r="AK942" s="128"/>
      <c r="AL942" s="8" t="s">
        <v>3423</v>
      </c>
      <c r="AN942" s="129" t="str">
        <f t="shared" si="32"/>
        <v>No</v>
      </c>
      <c r="AP942" s="8" t="s">
        <v>64</v>
      </c>
      <c r="AQ942" s="8" t="s">
        <v>3424</v>
      </c>
    </row>
    <row r="943" spans="1:43" s="8" customFormat="1" ht="65.25" customHeight="1" x14ac:dyDescent="0.25">
      <c r="A943" s="64"/>
      <c r="B943" s="40" t="s">
        <v>78</v>
      </c>
      <c r="C943" s="37"/>
      <c r="D943" s="27"/>
      <c r="E943" s="218"/>
      <c r="F943" s="12" t="s">
        <v>3425</v>
      </c>
      <c r="G943" s="44"/>
      <c r="H943" s="250"/>
      <c r="I943" s="52"/>
      <c r="J943" s="52"/>
      <c r="K943" s="98"/>
      <c r="L943" s="52"/>
      <c r="M943" s="44"/>
      <c r="N943" s="52"/>
      <c r="O943" s="76"/>
      <c r="P943" s="44"/>
      <c r="Q943" s="51"/>
      <c r="R943" s="51"/>
      <c r="S943" s="51"/>
      <c r="T943" s="51"/>
      <c r="U943" s="51"/>
      <c r="V943" s="51"/>
      <c r="W943" s="51"/>
      <c r="X943" s="51"/>
      <c r="Y943" s="50"/>
      <c r="Z943" s="31"/>
      <c r="AA943" s="50"/>
      <c r="AB943" s="31"/>
      <c r="AC943" s="51"/>
      <c r="AD943" s="52"/>
      <c r="AE943" s="44"/>
      <c r="AF943" s="51"/>
      <c r="AG943" s="52"/>
      <c r="AH943" s="52"/>
      <c r="AI943" s="50"/>
      <c r="AJ943" s="160">
        <v>936</v>
      </c>
      <c r="AK943" s="128"/>
      <c r="AN943" s="129" t="str">
        <f t="shared" si="32"/>
        <v>No</v>
      </c>
    </row>
    <row r="944" spans="1:43" s="8" customFormat="1" ht="65.25" customHeight="1" x14ac:dyDescent="0.25">
      <c r="A944" s="64"/>
      <c r="B944" s="40" t="s">
        <v>3426</v>
      </c>
      <c r="C944" s="37" t="s">
        <v>187</v>
      </c>
      <c r="D944" s="27"/>
      <c r="E944" s="218"/>
      <c r="F944" s="12"/>
      <c r="G944" s="44"/>
      <c r="H944" s="250"/>
      <c r="I944" s="52"/>
      <c r="J944" s="52"/>
      <c r="K944" s="98" t="str">
        <f t="shared" ref="K944:K951" si="33">IF(L944="I","00 72 00",IF(L944="K","00 45 00",IF(L944="E","00 73 00",IF(L944="F","00 73 00",IF(L944="G","00 73 00",IF(L944="H","00 73 00",IF(L944="L","00 21 00", IF(L944="M","00 22 00",""))))))))</f>
        <v/>
      </c>
      <c r="L944" s="52"/>
      <c r="M944" s="44"/>
      <c r="N944" s="52"/>
      <c r="O944" s="76"/>
      <c r="P944" s="44"/>
      <c r="Q944" s="51"/>
      <c r="R944" s="51"/>
      <c r="S944" s="51"/>
      <c r="T944" s="51"/>
      <c r="U944" s="51"/>
      <c r="V944" s="51"/>
      <c r="W944" s="51"/>
      <c r="X944" s="51"/>
      <c r="Y944" s="50"/>
      <c r="Z944" s="31"/>
      <c r="AA944" s="50"/>
      <c r="AB944" s="31"/>
      <c r="AC944" s="51"/>
      <c r="AD944" s="52"/>
      <c r="AE944" s="44"/>
      <c r="AF944" s="51"/>
      <c r="AG944" s="52"/>
      <c r="AH944" s="52"/>
      <c r="AI944" s="50" t="s">
        <v>3354</v>
      </c>
      <c r="AJ944" s="160">
        <v>937</v>
      </c>
      <c r="AK944" s="128"/>
      <c r="AN944" s="129" t="str">
        <f t="shared" si="32"/>
        <v>No</v>
      </c>
    </row>
    <row r="945" spans="1:43" s="8" customFormat="1" ht="65.25" customHeight="1" x14ac:dyDescent="0.25">
      <c r="A945" s="64"/>
      <c r="B945" s="103" t="s">
        <v>3427</v>
      </c>
      <c r="C945" s="104" t="s">
        <v>3428</v>
      </c>
      <c r="D945" s="34" t="s">
        <v>7171</v>
      </c>
      <c r="E945" s="219" t="s">
        <v>7180</v>
      </c>
      <c r="F945" s="94" t="s">
        <v>7179</v>
      </c>
      <c r="G945" s="211" t="s">
        <v>63</v>
      </c>
      <c r="H945" s="152" t="s">
        <v>6915</v>
      </c>
      <c r="I945" s="235"/>
      <c r="J945" s="235" t="s">
        <v>70</v>
      </c>
      <c r="K945" s="236" t="str">
        <f t="shared" si="33"/>
        <v>00 72 00</v>
      </c>
      <c r="L945" s="235" t="s">
        <v>57</v>
      </c>
      <c r="M945" s="44" t="s">
        <v>54</v>
      </c>
      <c r="N945" s="52" t="s">
        <v>54</v>
      </c>
      <c r="O945" s="76" t="s">
        <v>54</v>
      </c>
      <c r="P945" s="44" t="s">
        <v>54</v>
      </c>
      <c r="Q945" s="51" t="s">
        <v>54</v>
      </c>
      <c r="R945" s="51" t="s">
        <v>54</v>
      </c>
      <c r="S945" s="51" t="s">
        <v>54</v>
      </c>
      <c r="T945" s="51" t="s">
        <v>54</v>
      </c>
      <c r="U945" s="51" t="s">
        <v>54</v>
      </c>
      <c r="V945" s="51" t="s">
        <v>54</v>
      </c>
      <c r="W945" s="51" t="s">
        <v>54</v>
      </c>
      <c r="X945" s="51" t="s">
        <v>54</v>
      </c>
      <c r="Y945" s="50" t="s">
        <v>54</v>
      </c>
      <c r="Z945" s="31" t="s">
        <v>54</v>
      </c>
      <c r="AA945" s="50" t="s">
        <v>54</v>
      </c>
      <c r="AB945" s="31" t="s">
        <v>54</v>
      </c>
      <c r="AC945" s="51" t="s">
        <v>54</v>
      </c>
      <c r="AD945" s="52" t="s">
        <v>54</v>
      </c>
      <c r="AE945" s="44" t="s">
        <v>54</v>
      </c>
      <c r="AF945" s="51" t="s">
        <v>54</v>
      </c>
      <c r="AG945" s="52" t="s">
        <v>54</v>
      </c>
      <c r="AH945" s="52"/>
      <c r="AI945" s="50" t="s">
        <v>3354</v>
      </c>
      <c r="AJ945" s="160">
        <v>938</v>
      </c>
      <c r="AK945" s="128"/>
      <c r="AL945" s="8" t="s">
        <v>3429</v>
      </c>
      <c r="AN945" s="129" t="str">
        <f t="shared" si="32"/>
        <v>No</v>
      </c>
    </row>
    <row r="946" spans="1:43" s="8" customFormat="1" ht="65.25" customHeight="1" x14ac:dyDescent="0.25">
      <c r="A946" s="64"/>
      <c r="B946" s="103" t="s">
        <v>3430</v>
      </c>
      <c r="C946" s="104" t="s">
        <v>3431</v>
      </c>
      <c r="D946" s="34" t="s">
        <v>7171</v>
      </c>
      <c r="E946" s="219" t="s">
        <v>7182</v>
      </c>
      <c r="F946" s="94" t="s">
        <v>7181</v>
      </c>
      <c r="G946" s="211" t="s">
        <v>63</v>
      </c>
      <c r="H946" s="152" t="s">
        <v>6915</v>
      </c>
      <c r="I946" s="235"/>
      <c r="J946" s="235" t="s">
        <v>70</v>
      </c>
      <c r="K946" s="236" t="str">
        <f t="shared" si="33"/>
        <v>00 72 00</v>
      </c>
      <c r="L946" s="235" t="s">
        <v>57</v>
      </c>
      <c r="M946" s="44" t="s">
        <v>54</v>
      </c>
      <c r="N946" s="52" t="s">
        <v>54</v>
      </c>
      <c r="O946" s="76" t="s">
        <v>54</v>
      </c>
      <c r="P946" s="44" t="s">
        <v>54</v>
      </c>
      <c r="Q946" s="51" t="s">
        <v>54</v>
      </c>
      <c r="R946" s="51" t="s">
        <v>54</v>
      </c>
      <c r="S946" s="51" t="s">
        <v>54</v>
      </c>
      <c r="T946" s="51" t="s">
        <v>54</v>
      </c>
      <c r="U946" s="51" t="s">
        <v>54</v>
      </c>
      <c r="V946" s="51" t="s">
        <v>54</v>
      </c>
      <c r="W946" s="51" t="s">
        <v>54</v>
      </c>
      <c r="X946" s="51" t="s">
        <v>54</v>
      </c>
      <c r="Y946" s="50" t="s">
        <v>54</v>
      </c>
      <c r="Z946" s="31" t="s">
        <v>54</v>
      </c>
      <c r="AA946" s="50" t="s">
        <v>54</v>
      </c>
      <c r="AB946" s="31" t="s">
        <v>54</v>
      </c>
      <c r="AC946" s="51" t="s">
        <v>54</v>
      </c>
      <c r="AD946" s="52" t="s">
        <v>54</v>
      </c>
      <c r="AE946" s="44" t="s">
        <v>54</v>
      </c>
      <c r="AF946" s="51" t="s">
        <v>54</v>
      </c>
      <c r="AG946" s="52" t="s">
        <v>54</v>
      </c>
      <c r="AH946" s="52"/>
      <c r="AI946" s="50" t="s">
        <v>3354</v>
      </c>
      <c r="AJ946" s="160">
        <v>939</v>
      </c>
      <c r="AK946" s="128"/>
      <c r="AL946" s="8" t="s">
        <v>3432</v>
      </c>
      <c r="AN946" s="129" t="str">
        <f t="shared" si="32"/>
        <v>No</v>
      </c>
    </row>
    <row r="947" spans="1:43" s="8" customFormat="1" ht="65.25" customHeight="1" x14ac:dyDescent="0.25">
      <c r="A947" s="64"/>
      <c r="B947" s="40" t="s">
        <v>3433</v>
      </c>
      <c r="C947" s="37" t="s">
        <v>3434</v>
      </c>
      <c r="D947" s="27" t="s">
        <v>3435</v>
      </c>
      <c r="E947" s="218" t="s">
        <v>3436</v>
      </c>
      <c r="F947" s="12" t="s">
        <v>3437</v>
      </c>
      <c r="G947" s="44" t="s">
        <v>3438</v>
      </c>
      <c r="H947" s="250"/>
      <c r="I947" s="52"/>
      <c r="J947" s="52" t="s">
        <v>70</v>
      </c>
      <c r="K947" s="98" t="str">
        <f t="shared" si="33"/>
        <v>00 45 00</v>
      </c>
      <c r="L947" s="52" t="s">
        <v>53</v>
      </c>
      <c r="M947" s="44" t="s">
        <v>157</v>
      </c>
      <c r="N947" s="52" t="s">
        <v>157</v>
      </c>
      <c r="O947" s="76" t="s">
        <v>157</v>
      </c>
      <c r="P947" s="44"/>
      <c r="Q947" s="51" t="s">
        <v>157</v>
      </c>
      <c r="R947" s="51" t="s">
        <v>157</v>
      </c>
      <c r="S947" s="51" t="s">
        <v>157</v>
      </c>
      <c r="T947" s="51" t="s">
        <v>157</v>
      </c>
      <c r="U947" s="51" t="s">
        <v>157</v>
      </c>
      <c r="V947" s="51" t="s">
        <v>157</v>
      </c>
      <c r="W947" s="51" t="s">
        <v>157</v>
      </c>
      <c r="X947" s="51" t="s">
        <v>157</v>
      </c>
      <c r="Y947" s="50" t="s">
        <v>157</v>
      </c>
      <c r="Z947" s="31" t="s">
        <v>157</v>
      </c>
      <c r="AA947" s="50" t="s">
        <v>157</v>
      </c>
      <c r="AB947" s="31" t="s">
        <v>157</v>
      </c>
      <c r="AC947" s="51" t="s">
        <v>157</v>
      </c>
      <c r="AD947" s="52" t="s">
        <v>157</v>
      </c>
      <c r="AE947" s="44" t="s">
        <v>157</v>
      </c>
      <c r="AF947" s="51"/>
      <c r="AG947" s="52"/>
      <c r="AH947" s="52"/>
      <c r="AI947" s="50" t="s">
        <v>3354</v>
      </c>
      <c r="AJ947" s="160">
        <v>940</v>
      </c>
      <c r="AK947" s="128"/>
      <c r="AL947" s="8" t="s">
        <v>3439</v>
      </c>
      <c r="AN947" s="129" t="str">
        <f t="shared" si="32"/>
        <v>No</v>
      </c>
    </row>
    <row r="948" spans="1:43" s="8" customFormat="1" ht="65.25" customHeight="1" x14ac:dyDescent="0.25">
      <c r="A948" s="64"/>
      <c r="B948" s="103" t="s">
        <v>3440</v>
      </c>
      <c r="C948" s="104" t="s">
        <v>3441</v>
      </c>
      <c r="D948" s="34" t="s">
        <v>3442</v>
      </c>
      <c r="E948" s="219" t="s">
        <v>7538</v>
      </c>
      <c r="F948" s="94" t="s">
        <v>3443</v>
      </c>
      <c r="G948" s="211" t="s">
        <v>51</v>
      </c>
      <c r="H948" s="152" t="s">
        <v>6915</v>
      </c>
      <c r="I948" s="235"/>
      <c r="J948" s="235" t="s">
        <v>70</v>
      </c>
      <c r="K948" s="236" t="str">
        <f t="shared" si="33"/>
        <v>00 45 00</v>
      </c>
      <c r="L948" s="235" t="s">
        <v>53</v>
      </c>
      <c r="M948" s="44" t="s">
        <v>157</v>
      </c>
      <c r="N948" s="52" t="s">
        <v>157</v>
      </c>
      <c r="O948" s="76" t="s">
        <v>157</v>
      </c>
      <c r="P948" s="44"/>
      <c r="Q948" s="51" t="s">
        <v>157</v>
      </c>
      <c r="R948" s="51" t="s">
        <v>157</v>
      </c>
      <c r="S948" s="51" t="s">
        <v>157</v>
      </c>
      <c r="T948" s="51" t="s">
        <v>157</v>
      </c>
      <c r="U948" s="51" t="s">
        <v>157</v>
      </c>
      <c r="V948" s="51" t="s">
        <v>157</v>
      </c>
      <c r="W948" s="51" t="s">
        <v>157</v>
      </c>
      <c r="X948" s="51" t="s">
        <v>157</v>
      </c>
      <c r="Y948" s="50" t="s">
        <v>157</v>
      </c>
      <c r="Z948" s="31" t="s">
        <v>157</v>
      </c>
      <c r="AA948" s="50" t="s">
        <v>157</v>
      </c>
      <c r="AB948" s="31" t="s">
        <v>157</v>
      </c>
      <c r="AC948" s="51" t="s">
        <v>157</v>
      </c>
      <c r="AD948" s="52" t="s">
        <v>157</v>
      </c>
      <c r="AE948" s="44" t="s">
        <v>157</v>
      </c>
      <c r="AF948" s="51"/>
      <c r="AG948" s="52"/>
      <c r="AH948" s="52"/>
      <c r="AI948" s="50" t="s">
        <v>3354</v>
      </c>
      <c r="AJ948" s="160">
        <v>941</v>
      </c>
      <c r="AK948" s="128"/>
      <c r="AL948" s="8" t="s">
        <v>3444</v>
      </c>
      <c r="AN948" s="129" t="str">
        <f t="shared" si="32"/>
        <v>No</v>
      </c>
    </row>
    <row r="949" spans="1:43" s="8" customFormat="1" ht="65.25" customHeight="1" x14ac:dyDescent="0.25">
      <c r="A949" s="64"/>
      <c r="B949" s="103" t="s">
        <v>3445</v>
      </c>
      <c r="C949" s="104" t="s">
        <v>3446</v>
      </c>
      <c r="D949" s="34" t="s">
        <v>3362</v>
      </c>
      <c r="E949" s="219" t="s">
        <v>7539</v>
      </c>
      <c r="F949" s="94" t="s">
        <v>3447</v>
      </c>
      <c r="G949" s="211" t="s">
        <v>63</v>
      </c>
      <c r="H949" s="152" t="s">
        <v>6915</v>
      </c>
      <c r="I949" s="235"/>
      <c r="J949" s="235" t="s">
        <v>70</v>
      </c>
      <c r="K949" s="236" t="str">
        <f t="shared" si="33"/>
        <v>00 72 00</v>
      </c>
      <c r="L949" s="235" t="s">
        <v>57</v>
      </c>
      <c r="M949" s="44" t="s">
        <v>157</v>
      </c>
      <c r="N949" s="52" t="s">
        <v>157</v>
      </c>
      <c r="O949" s="76" t="s">
        <v>157</v>
      </c>
      <c r="P949" s="44"/>
      <c r="Q949" s="51" t="s">
        <v>157</v>
      </c>
      <c r="R949" s="51" t="s">
        <v>157</v>
      </c>
      <c r="S949" s="51" t="s">
        <v>157</v>
      </c>
      <c r="T949" s="51" t="s">
        <v>157</v>
      </c>
      <c r="U949" s="51" t="s">
        <v>157</v>
      </c>
      <c r="V949" s="51" t="s">
        <v>157</v>
      </c>
      <c r="W949" s="51" t="s">
        <v>157</v>
      </c>
      <c r="X949" s="51" t="s">
        <v>157</v>
      </c>
      <c r="Y949" s="50" t="s">
        <v>157</v>
      </c>
      <c r="Z949" s="31" t="s">
        <v>157</v>
      </c>
      <c r="AA949" s="50" t="s">
        <v>157</v>
      </c>
      <c r="AB949" s="31" t="s">
        <v>157</v>
      </c>
      <c r="AC949" s="51" t="s">
        <v>157</v>
      </c>
      <c r="AD949" s="52" t="s">
        <v>157</v>
      </c>
      <c r="AE949" s="44" t="s">
        <v>157</v>
      </c>
      <c r="AF949" s="51" t="s">
        <v>157</v>
      </c>
      <c r="AG949" s="52" t="s">
        <v>157</v>
      </c>
      <c r="AH949" s="52"/>
      <c r="AI949" s="50" t="s">
        <v>3354</v>
      </c>
      <c r="AJ949" s="160">
        <v>942</v>
      </c>
      <c r="AK949" s="128"/>
      <c r="AL949" s="8" t="s">
        <v>3448</v>
      </c>
      <c r="AN949" s="129" t="str">
        <f t="shared" si="32"/>
        <v>No</v>
      </c>
    </row>
    <row r="950" spans="1:43" s="172" customFormat="1" ht="65.25" customHeight="1" x14ac:dyDescent="0.25">
      <c r="A950" s="223"/>
      <c r="B950" s="228" t="s">
        <v>3449</v>
      </c>
      <c r="C950" s="229" t="s">
        <v>3450</v>
      </c>
      <c r="D950" s="230" t="s">
        <v>591</v>
      </c>
      <c r="E950" s="231" t="s">
        <v>3451</v>
      </c>
      <c r="F950" s="232" t="s">
        <v>3452</v>
      </c>
      <c r="G950" s="233" t="s">
        <v>7475</v>
      </c>
      <c r="H950" s="234" t="s">
        <v>6497</v>
      </c>
      <c r="I950" s="235"/>
      <c r="J950" s="235" t="s">
        <v>70</v>
      </c>
      <c r="K950" s="236" t="str">
        <f t="shared" si="33"/>
        <v>00 21 00</v>
      </c>
      <c r="L950" s="235" t="s">
        <v>199</v>
      </c>
      <c r="M950" s="240" t="s">
        <v>157</v>
      </c>
      <c r="N950" s="243" t="s">
        <v>157</v>
      </c>
      <c r="O950" s="244" t="s">
        <v>157</v>
      </c>
      <c r="P950" s="165"/>
      <c r="Q950" s="241" t="s">
        <v>157</v>
      </c>
      <c r="R950" s="241" t="s">
        <v>157</v>
      </c>
      <c r="S950" s="241" t="s">
        <v>157</v>
      </c>
      <c r="T950" s="241" t="s">
        <v>157</v>
      </c>
      <c r="U950" s="241" t="s">
        <v>157</v>
      </c>
      <c r="V950" s="241" t="s">
        <v>157</v>
      </c>
      <c r="W950" s="241" t="s">
        <v>157</v>
      </c>
      <c r="X950" s="241" t="s">
        <v>157</v>
      </c>
      <c r="Y950" s="242" t="s">
        <v>157</v>
      </c>
      <c r="Z950" s="245" t="s">
        <v>54</v>
      </c>
      <c r="AA950" s="242" t="s">
        <v>54</v>
      </c>
      <c r="AB950" s="245" t="s">
        <v>157</v>
      </c>
      <c r="AC950" s="241" t="s">
        <v>157</v>
      </c>
      <c r="AD950" s="243" t="s">
        <v>157</v>
      </c>
      <c r="AE950" s="240" t="s">
        <v>157</v>
      </c>
      <c r="AF950" s="241" t="s">
        <v>157</v>
      </c>
      <c r="AG950" s="243" t="s">
        <v>157</v>
      </c>
      <c r="AH950" s="166"/>
      <c r="AI950" s="242" t="s">
        <v>3354</v>
      </c>
      <c r="AJ950" s="160">
        <v>943</v>
      </c>
      <c r="AK950" s="171"/>
      <c r="AL950" s="172" t="s">
        <v>3453</v>
      </c>
      <c r="AN950" s="173" t="str">
        <f t="shared" si="32"/>
        <v>No</v>
      </c>
    </row>
    <row r="951" spans="1:43" s="172" customFormat="1" ht="65.25" customHeight="1" x14ac:dyDescent="0.25">
      <c r="A951" s="223"/>
      <c r="B951" s="228" t="s">
        <v>3454</v>
      </c>
      <c r="C951" s="229" t="s">
        <v>3455</v>
      </c>
      <c r="D951" s="230" t="s">
        <v>591</v>
      </c>
      <c r="E951" s="231" t="s">
        <v>3456</v>
      </c>
      <c r="F951" s="232" t="s">
        <v>3457</v>
      </c>
      <c r="G951" s="233" t="s">
        <v>7476</v>
      </c>
      <c r="H951" s="234" t="s">
        <v>6497</v>
      </c>
      <c r="I951" s="235"/>
      <c r="J951" s="235" t="s">
        <v>70</v>
      </c>
      <c r="K951" s="236" t="str">
        <f t="shared" si="33"/>
        <v>00 72 00</v>
      </c>
      <c r="L951" s="235" t="s">
        <v>57</v>
      </c>
      <c r="M951" s="240" t="s">
        <v>157</v>
      </c>
      <c r="N951" s="243" t="s">
        <v>157</v>
      </c>
      <c r="O951" s="244" t="s">
        <v>157</v>
      </c>
      <c r="P951" s="240" t="s">
        <v>157</v>
      </c>
      <c r="Q951" s="241" t="s">
        <v>157</v>
      </c>
      <c r="R951" s="241" t="s">
        <v>157</v>
      </c>
      <c r="S951" s="241" t="s">
        <v>157</v>
      </c>
      <c r="T951" s="241" t="s">
        <v>157</v>
      </c>
      <c r="U951" s="241" t="s">
        <v>157</v>
      </c>
      <c r="V951" s="241" t="s">
        <v>157</v>
      </c>
      <c r="W951" s="241" t="s">
        <v>157</v>
      </c>
      <c r="X951" s="241" t="s">
        <v>157</v>
      </c>
      <c r="Y951" s="242" t="s">
        <v>157</v>
      </c>
      <c r="Z951" s="245" t="s">
        <v>54</v>
      </c>
      <c r="AA951" s="242" t="s">
        <v>54</v>
      </c>
      <c r="AB951" s="245" t="s">
        <v>157</v>
      </c>
      <c r="AC951" s="241" t="s">
        <v>157</v>
      </c>
      <c r="AD951" s="243" t="s">
        <v>157</v>
      </c>
      <c r="AE951" s="240" t="s">
        <v>157</v>
      </c>
      <c r="AF951" s="241" t="s">
        <v>157</v>
      </c>
      <c r="AG951" s="243" t="s">
        <v>157</v>
      </c>
      <c r="AH951" s="166"/>
      <c r="AI951" s="242" t="s">
        <v>3354</v>
      </c>
      <c r="AJ951" s="160">
        <v>944</v>
      </c>
      <c r="AK951" s="171"/>
      <c r="AL951" s="172" t="s">
        <v>3458</v>
      </c>
      <c r="AN951" s="173" t="str">
        <f t="shared" si="32"/>
        <v>No</v>
      </c>
    </row>
    <row r="952" spans="1:43" s="8" customFormat="1" ht="65.25" customHeight="1" x14ac:dyDescent="0.25">
      <c r="A952" s="64"/>
      <c r="B952" s="105" t="s">
        <v>78</v>
      </c>
      <c r="C952" s="106" t="s">
        <v>79</v>
      </c>
      <c r="D952" s="13"/>
      <c r="E952" s="218"/>
      <c r="F952" s="94" t="s">
        <v>3425</v>
      </c>
      <c r="G952" s="44"/>
      <c r="H952" s="52"/>
      <c r="I952" s="52"/>
      <c r="J952" s="52"/>
      <c r="K952" s="98"/>
      <c r="L952" s="52"/>
      <c r="M952" s="44"/>
      <c r="N952" s="52"/>
      <c r="O952" s="76"/>
      <c r="P952" s="44"/>
      <c r="Q952" s="51"/>
      <c r="R952" s="51"/>
      <c r="S952" s="51"/>
      <c r="T952" s="51"/>
      <c r="U952" s="51"/>
      <c r="V952" s="51"/>
      <c r="W952" s="51"/>
      <c r="X952" s="51"/>
      <c r="Y952" s="50"/>
      <c r="Z952" s="31"/>
      <c r="AA952" s="50"/>
      <c r="AB952" s="31"/>
      <c r="AC952" s="51"/>
      <c r="AD952" s="52"/>
      <c r="AE952" s="44"/>
      <c r="AF952" s="57"/>
      <c r="AG952" s="58"/>
      <c r="AH952" s="58"/>
      <c r="AI952" s="50"/>
      <c r="AJ952" s="160">
        <v>945</v>
      </c>
      <c r="AN952" s="8" t="str">
        <f t="shared" si="32"/>
        <v>No</v>
      </c>
    </row>
    <row r="953" spans="1:43" s="8" customFormat="1" ht="65.25" customHeight="1" x14ac:dyDescent="0.25">
      <c r="A953" s="64"/>
      <c r="B953" s="103" t="s">
        <v>3459</v>
      </c>
      <c r="C953" s="104" t="s">
        <v>3460</v>
      </c>
      <c r="D953" s="34" t="s">
        <v>6481</v>
      </c>
      <c r="E953" s="219" t="s">
        <v>7540</v>
      </c>
      <c r="F953" s="94" t="s">
        <v>7589</v>
      </c>
      <c r="G953" s="211" t="s">
        <v>7476</v>
      </c>
      <c r="H953" s="152" t="s">
        <v>6915</v>
      </c>
      <c r="I953" s="235"/>
      <c r="J953" s="235" t="s">
        <v>70</v>
      </c>
      <c r="K953" s="236" t="str">
        <f>IF(L953="I","00 72 00",IF(L953="K","00 45 00",IF(L953="E","00 73 00",IF(L953="F","00 73 00",IF(L953="G","00 73 00",IF(L953="H","00 73 00",IF(L953="L","00 21 00", IF(L953="M","00 22 00",""))))))))</f>
        <v>00 72 00</v>
      </c>
      <c r="L953" s="235" t="s">
        <v>57</v>
      </c>
      <c r="M953" s="44" t="s">
        <v>54</v>
      </c>
      <c r="N953" s="52" t="s">
        <v>54</v>
      </c>
      <c r="O953" s="76" t="s">
        <v>54</v>
      </c>
      <c r="P953" s="44" t="s">
        <v>54</v>
      </c>
      <c r="Q953" s="51" t="s">
        <v>54</v>
      </c>
      <c r="R953" s="51" t="s">
        <v>54</v>
      </c>
      <c r="S953" s="51" t="s">
        <v>54</v>
      </c>
      <c r="T953" s="51" t="s">
        <v>54</v>
      </c>
      <c r="U953" s="51" t="s">
        <v>54</v>
      </c>
      <c r="V953" s="51" t="s">
        <v>54</v>
      </c>
      <c r="W953" s="51" t="s">
        <v>54</v>
      </c>
      <c r="X953" s="51" t="s">
        <v>54</v>
      </c>
      <c r="Y953" s="50" t="s">
        <v>54</v>
      </c>
      <c r="Z953" s="31" t="s">
        <v>54</v>
      </c>
      <c r="AA953" s="50" t="s">
        <v>54</v>
      </c>
      <c r="AB953" s="31" t="s">
        <v>54</v>
      </c>
      <c r="AC953" s="51" t="s">
        <v>54</v>
      </c>
      <c r="AD953" s="52" t="s">
        <v>54</v>
      </c>
      <c r="AE953" s="44" t="s">
        <v>54</v>
      </c>
      <c r="AF953" s="51" t="s">
        <v>54</v>
      </c>
      <c r="AG953" s="52" t="s">
        <v>54</v>
      </c>
      <c r="AH953" s="52"/>
      <c r="AI953" s="50" t="s">
        <v>3354</v>
      </c>
      <c r="AJ953" s="160">
        <v>946</v>
      </c>
      <c r="AK953" s="128"/>
      <c r="AL953" s="8" t="s">
        <v>6484</v>
      </c>
      <c r="AN953" s="129" t="str">
        <f t="shared" si="32"/>
        <v>No</v>
      </c>
    </row>
    <row r="954" spans="1:43" s="213" customFormat="1" ht="65.25" customHeight="1" x14ac:dyDescent="0.25">
      <c r="A954" s="251"/>
      <c r="B954" s="103" t="s">
        <v>3459</v>
      </c>
      <c r="C954" s="104" t="s">
        <v>3460</v>
      </c>
      <c r="D954" s="34" t="s">
        <v>6275</v>
      </c>
      <c r="E954" s="219" t="s">
        <v>6302</v>
      </c>
      <c r="F954" s="94" t="s">
        <v>6303</v>
      </c>
      <c r="G954" s="211"/>
      <c r="H954" s="152"/>
      <c r="I954" s="212"/>
      <c r="J954" s="212"/>
      <c r="K954" s="252"/>
      <c r="L954" s="212"/>
      <c r="M954" s="211"/>
      <c r="N954" s="212"/>
      <c r="O954" s="253"/>
      <c r="P954" s="211"/>
      <c r="Q954" s="254"/>
      <c r="R954" s="254"/>
      <c r="S954" s="254"/>
      <c r="T954" s="254"/>
      <c r="U954" s="254"/>
      <c r="V954" s="254"/>
      <c r="W954" s="254"/>
      <c r="X954" s="254"/>
      <c r="Y954" s="255"/>
      <c r="Z954" s="256"/>
      <c r="AA954" s="255"/>
      <c r="AB954" s="256"/>
      <c r="AC954" s="254"/>
      <c r="AD954" s="212"/>
      <c r="AE954" s="211"/>
      <c r="AF954" s="254"/>
      <c r="AG954" s="212"/>
      <c r="AH954" s="212"/>
      <c r="AI954" s="255" t="s">
        <v>3354</v>
      </c>
      <c r="AJ954" s="160">
        <v>947</v>
      </c>
      <c r="AK954" s="257"/>
      <c r="AN954" s="258" t="str">
        <f t="shared" si="32"/>
        <v>No</v>
      </c>
    </row>
    <row r="955" spans="1:43" s="8" customFormat="1" ht="65.25" customHeight="1" x14ac:dyDescent="0.25">
      <c r="A955" s="64"/>
      <c r="B955" s="103" t="s">
        <v>3461</v>
      </c>
      <c r="C955" s="104" t="s">
        <v>3462</v>
      </c>
      <c r="D955" s="34" t="s">
        <v>3442</v>
      </c>
      <c r="E955" s="219" t="s">
        <v>7176</v>
      </c>
      <c r="F955" s="94" t="s">
        <v>7175</v>
      </c>
      <c r="G955" s="211" t="s">
        <v>63</v>
      </c>
      <c r="H955" s="152" t="s">
        <v>6915</v>
      </c>
      <c r="I955" s="235"/>
      <c r="J955" s="235" t="s">
        <v>70</v>
      </c>
      <c r="K955" s="236" t="str">
        <f t="shared" ref="K955:K980" si="34">IF(L955="I","00 72 00",IF(L955="K","00 45 00",IF(L955="E","00 73 00",IF(L955="F","00 73 00",IF(L955="G","00 73 00",IF(L955="H","00 73 00",IF(L955="L","00 21 00", IF(L955="M","00 22 00",""))))))))</f>
        <v>00 72 00</v>
      </c>
      <c r="L955" s="235" t="s">
        <v>57</v>
      </c>
      <c r="M955" s="44" t="s">
        <v>54</v>
      </c>
      <c r="N955" s="52" t="s">
        <v>54</v>
      </c>
      <c r="O955" s="76" t="s">
        <v>54</v>
      </c>
      <c r="P955" s="44" t="s">
        <v>54</v>
      </c>
      <c r="Q955" s="51" t="s">
        <v>54</v>
      </c>
      <c r="R955" s="51" t="s">
        <v>54</v>
      </c>
      <c r="S955" s="51" t="s">
        <v>54</v>
      </c>
      <c r="T955" s="51" t="s">
        <v>54</v>
      </c>
      <c r="U955" s="51" t="s">
        <v>54</v>
      </c>
      <c r="V955" s="51" t="s">
        <v>54</v>
      </c>
      <c r="W955" s="51" t="s">
        <v>54</v>
      </c>
      <c r="X955" s="51" t="s">
        <v>54</v>
      </c>
      <c r="Y955" s="50" t="s">
        <v>54</v>
      </c>
      <c r="Z955" s="31" t="s">
        <v>54</v>
      </c>
      <c r="AA955" s="50" t="s">
        <v>54</v>
      </c>
      <c r="AB955" s="31" t="s">
        <v>54</v>
      </c>
      <c r="AC955" s="51" t="s">
        <v>54</v>
      </c>
      <c r="AD955" s="52" t="s">
        <v>54</v>
      </c>
      <c r="AE955" s="44" t="s">
        <v>54</v>
      </c>
      <c r="AF955" s="51" t="s">
        <v>54</v>
      </c>
      <c r="AG955" s="52" t="s">
        <v>54</v>
      </c>
      <c r="AH955" s="52"/>
      <c r="AI955" s="50" t="s">
        <v>3354</v>
      </c>
      <c r="AJ955" s="160">
        <v>948</v>
      </c>
      <c r="AK955" s="128"/>
      <c r="AL955" s="8" t="s">
        <v>3463</v>
      </c>
      <c r="AN955" s="129" t="str">
        <f t="shared" si="32"/>
        <v>No</v>
      </c>
    </row>
    <row r="956" spans="1:43" s="8" customFormat="1" ht="65.25" customHeight="1" x14ac:dyDescent="0.25">
      <c r="A956" s="64"/>
      <c r="B956" s="103" t="s">
        <v>3464</v>
      </c>
      <c r="C956" s="104" t="s">
        <v>3465</v>
      </c>
      <c r="D956" s="34" t="s">
        <v>1160</v>
      </c>
      <c r="E956" s="219" t="s">
        <v>7173</v>
      </c>
      <c r="F956" s="94" t="s">
        <v>7172</v>
      </c>
      <c r="G956" s="211" t="s">
        <v>63</v>
      </c>
      <c r="H956" s="152" t="s">
        <v>6915</v>
      </c>
      <c r="I956" s="235"/>
      <c r="J956" s="235" t="s">
        <v>70</v>
      </c>
      <c r="K956" s="236" t="str">
        <f t="shared" si="34"/>
        <v>00 72 00</v>
      </c>
      <c r="L956" s="235" t="s">
        <v>57</v>
      </c>
      <c r="M956" s="44" t="s">
        <v>54</v>
      </c>
      <c r="N956" s="52" t="s">
        <v>54</v>
      </c>
      <c r="O956" s="76" t="s">
        <v>54</v>
      </c>
      <c r="P956" s="44"/>
      <c r="Q956" s="51" t="s">
        <v>54</v>
      </c>
      <c r="R956" s="51" t="s">
        <v>54</v>
      </c>
      <c r="S956" s="51" t="s">
        <v>54</v>
      </c>
      <c r="T956" s="51" t="s">
        <v>54</v>
      </c>
      <c r="U956" s="51" t="s">
        <v>54</v>
      </c>
      <c r="V956" s="51" t="s">
        <v>54</v>
      </c>
      <c r="W956" s="51" t="s">
        <v>54</v>
      </c>
      <c r="X956" s="51" t="s">
        <v>54</v>
      </c>
      <c r="Y956" s="50" t="s">
        <v>54</v>
      </c>
      <c r="Z956" s="31"/>
      <c r="AA956" s="50" t="s">
        <v>54</v>
      </c>
      <c r="AB956" s="31" t="s">
        <v>54</v>
      </c>
      <c r="AC956" s="51" t="s">
        <v>54</v>
      </c>
      <c r="AD956" s="52" t="s">
        <v>54</v>
      </c>
      <c r="AE956" s="44"/>
      <c r="AF956" s="51" t="s">
        <v>54</v>
      </c>
      <c r="AG956" s="52" t="s">
        <v>54</v>
      </c>
      <c r="AH956" s="52"/>
      <c r="AI956" s="50" t="s">
        <v>3354</v>
      </c>
      <c r="AJ956" s="160">
        <v>949</v>
      </c>
      <c r="AK956" s="128"/>
      <c r="AL956" s="8" t="s">
        <v>3466</v>
      </c>
      <c r="AN956" s="129" t="str">
        <f t="shared" si="32"/>
        <v>No</v>
      </c>
    </row>
    <row r="957" spans="1:43" s="8" customFormat="1" ht="65.25" customHeight="1" x14ac:dyDescent="0.25">
      <c r="A957" s="64"/>
      <c r="B957" s="103" t="s">
        <v>3464</v>
      </c>
      <c r="C957" s="104" t="s">
        <v>3467</v>
      </c>
      <c r="D957" s="34" t="s">
        <v>1160</v>
      </c>
      <c r="E957" s="219" t="s">
        <v>7173</v>
      </c>
      <c r="F957" s="94" t="s">
        <v>7174</v>
      </c>
      <c r="G957" s="211" t="s">
        <v>63</v>
      </c>
      <c r="H957" s="152" t="s">
        <v>6915</v>
      </c>
      <c r="I957" s="235"/>
      <c r="J957" s="235" t="s">
        <v>70</v>
      </c>
      <c r="K957" s="236" t="str">
        <f t="shared" si="34"/>
        <v>00 72 00</v>
      </c>
      <c r="L957" s="235" t="s">
        <v>57</v>
      </c>
      <c r="M957" s="44" t="s">
        <v>54</v>
      </c>
      <c r="N957" s="52" t="s">
        <v>54</v>
      </c>
      <c r="O957" s="76" t="s">
        <v>54</v>
      </c>
      <c r="P957" s="44"/>
      <c r="Q957" s="51" t="s">
        <v>54</v>
      </c>
      <c r="R957" s="51" t="s">
        <v>54</v>
      </c>
      <c r="S957" s="51" t="s">
        <v>54</v>
      </c>
      <c r="T957" s="51" t="s">
        <v>54</v>
      </c>
      <c r="U957" s="51" t="s">
        <v>54</v>
      </c>
      <c r="V957" s="51" t="s">
        <v>54</v>
      </c>
      <c r="W957" s="51" t="s">
        <v>54</v>
      </c>
      <c r="X957" s="51" t="s">
        <v>54</v>
      </c>
      <c r="Y957" s="50" t="s">
        <v>54</v>
      </c>
      <c r="Z957" s="31"/>
      <c r="AA957" s="50" t="s">
        <v>54</v>
      </c>
      <c r="AB957" s="31" t="s">
        <v>54</v>
      </c>
      <c r="AC957" s="51" t="s">
        <v>54</v>
      </c>
      <c r="AD957" s="52" t="s">
        <v>54</v>
      </c>
      <c r="AE957" s="44"/>
      <c r="AF957" s="51" t="s">
        <v>54</v>
      </c>
      <c r="AG957" s="52" t="s">
        <v>54</v>
      </c>
      <c r="AH957" s="52"/>
      <c r="AI957" s="50" t="s">
        <v>3354</v>
      </c>
      <c r="AJ957" s="160">
        <v>950</v>
      </c>
      <c r="AK957" s="128"/>
      <c r="AL957" s="8" t="s">
        <v>3468</v>
      </c>
      <c r="AN957" s="129" t="str">
        <f t="shared" si="32"/>
        <v>No</v>
      </c>
      <c r="AO957" s="129" t="s">
        <v>57</v>
      </c>
      <c r="AP957" s="129"/>
      <c r="AQ957" s="129"/>
    </row>
    <row r="958" spans="1:43" s="8" customFormat="1" ht="65.25" customHeight="1" x14ac:dyDescent="0.25">
      <c r="A958" s="64"/>
      <c r="B958" s="103" t="s">
        <v>3469</v>
      </c>
      <c r="C958" s="104" t="s">
        <v>3470</v>
      </c>
      <c r="D958" s="34" t="s">
        <v>7171</v>
      </c>
      <c r="E958" s="219" t="s">
        <v>7184</v>
      </c>
      <c r="F958" s="94" t="s">
        <v>7183</v>
      </c>
      <c r="G958" s="211" t="s">
        <v>51</v>
      </c>
      <c r="H958" s="152" t="s">
        <v>6915</v>
      </c>
      <c r="I958" s="235"/>
      <c r="J958" s="235" t="s">
        <v>70</v>
      </c>
      <c r="K958" s="236" t="str">
        <f t="shared" si="34"/>
        <v>00 21 00</v>
      </c>
      <c r="L958" s="235" t="s">
        <v>199</v>
      </c>
      <c r="M958" s="44" t="s">
        <v>54</v>
      </c>
      <c r="N958" s="52" t="s">
        <v>54</v>
      </c>
      <c r="O958" s="76" t="s">
        <v>54</v>
      </c>
      <c r="P958" s="44" t="s">
        <v>54</v>
      </c>
      <c r="Q958" s="51" t="s">
        <v>54</v>
      </c>
      <c r="R958" s="51" t="s">
        <v>54</v>
      </c>
      <c r="S958" s="51" t="s">
        <v>54</v>
      </c>
      <c r="T958" s="51" t="s">
        <v>54</v>
      </c>
      <c r="U958" s="51" t="s">
        <v>54</v>
      </c>
      <c r="V958" s="51" t="s">
        <v>54</v>
      </c>
      <c r="W958" s="51" t="s">
        <v>54</v>
      </c>
      <c r="X958" s="51" t="s">
        <v>54</v>
      </c>
      <c r="Y958" s="50" t="s">
        <v>54</v>
      </c>
      <c r="Z958" s="31" t="s">
        <v>54</v>
      </c>
      <c r="AA958" s="50" t="s">
        <v>54</v>
      </c>
      <c r="AB958" s="31" t="s">
        <v>54</v>
      </c>
      <c r="AC958" s="51" t="s">
        <v>54</v>
      </c>
      <c r="AD958" s="52" t="s">
        <v>54</v>
      </c>
      <c r="AE958" s="44" t="s">
        <v>54</v>
      </c>
      <c r="AF958" s="51" t="s">
        <v>54</v>
      </c>
      <c r="AG958" s="52" t="s">
        <v>54</v>
      </c>
      <c r="AH958" s="52"/>
      <c r="AI958" s="50" t="s">
        <v>3354</v>
      </c>
      <c r="AJ958" s="160">
        <v>951</v>
      </c>
      <c r="AK958" s="128"/>
      <c r="AL958" s="8" t="s">
        <v>3471</v>
      </c>
      <c r="AN958" s="129" t="str">
        <f t="shared" si="32"/>
        <v>No</v>
      </c>
    </row>
    <row r="959" spans="1:43" s="8" customFormat="1" ht="65.25" customHeight="1" x14ac:dyDescent="0.25">
      <c r="A959" s="64"/>
      <c r="B959" s="103" t="s">
        <v>6482</v>
      </c>
      <c r="C959" s="104" t="s">
        <v>6483</v>
      </c>
      <c r="D959" s="34" t="s">
        <v>6481</v>
      </c>
      <c r="E959" s="219" t="s">
        <v>7507</v>
      </c>
      <c r="F959" s="94" t="s">
        <v>7506</v>
      </c>
      <c r="G959" s="211" t="s">
        <v>51</v>
      </c>
      <c r="H959" s="152" t="s">
        <v>6915</v>
      </c>
      <c r="I959" s="235"/>
      <c r="J959" s="235" t="s">
        <v>70</v>
      </c>
      <c r="K959" s="236" t="str">
        <f t="shared" si="34"/>
        <v>00 21 00</v>
      </c>
      <c r="L959" s="235" t="s">
        <v>199</v>
      </c>
      <c r="M959" s="44" t="s">
        <v>54</v>
      </c>
      <c r="N959" s="52" t="s">
        <v>54</v>
      </c>
      <c r="O959" s="76" t="s">
        <v>54</v>
      </c>
      <c r="P959" s="44" t="s">
        <v>54</v>
      </c>
      <c r="Q959" s="51" t="s">
        <v>54</v>
      </c>
      <c r="R959" s="51" t="s">
        <v>54</v>
      </c>
      <c r="S959" s="51" t="s">
        <v>54</v>
      </c>
      <c r="T959" s="51" t="s">
        <v>54</v>
      </c>
      <c r="U959" s="51" t="s">
        <v>54</v>
      </c>
      <c r="V959" s="51" t="s">
        <v>54</v>
      </c>
      <c r="W959" s="51" t="s">
        <v>54</v>
      </c>
      <c r="X959" s="51" t="s">
        <v>54</v>
      </c>
      <c r="Y959" s="50" t="s">
        <v>54</v>
      </c>
      <c r="Z959" s="31" t="s">
        <v>54</v>
      </c>
      <c r="AA959" s="50" t="s">
        <v>54</v>
      </c>
      <c r="AB959" s="31" t="s">
        <v>54</v>
      </c>
      <c r="AC959" s="51" t="s">
        <v>54</v>
      </c>
      <c r="AD959" s="52" t="s">
        <v>54</v>
      </c>
      <c r="AE959" s="44" t="s">
        <v>54</v>
      </c>
      <c r="AF959" s="51" t="s">
        <v>54</v>
      </c>
      <c r="AG959" s="52" t="s">
        <v>54</v>
      </c>
      <c r="AH959" s="52"/>
      <c r="AI959" s="50" t="s">
        <v>3354</v>
      </c>
      <c r="AJ959" s="160">
        <v>952</v>
      </c>
      <c r="AK959" s="128"/>
      <c r="AL959" s="8" t="s">
        <v>6485</v>
      </c>
      <c r="AN959" s="129" t="str">
        <f t="shared" si="32"/>
        <v>No</v>
      </c>
    </row>
    <row r="960" spans="1:43" s="8" customFormat="1" ht="65.25" customHeight="1" x14ac:dyDescent="0.25">
      <c r="A960" s="64"/>
      <c r="B960" s="103" t="s">
        <v>7169</v>
      </c>
      <c r="C960" s="104" t="s">
        <v>7170</v>
      </c>
      <c r="D960" s="34" t="s">
        <v>7171</v>
      </c>
      <c r="E960" s="219" t="s">
        <v>7485</v>
      </c>
      <c r="F960" s="94" t="s">
        <v>7187</v>
      </c>
      <c r="G960" s="211" t="s">
        <v>51</v>
      </c>
      <c r="H960" s="152" t="s">
        <v>6915</v>
      </c>
      <c r="I960" s="235"/>
      <c r="J960" s="235" t="s">
        <v>70</v>
      </c>
      <c r="K960" s="236" t="str">
        <f t="shared" si="34"/>
        <v>00 45 00</v>
      </c>
      <c r="L960" s="235" t="s">
        <v>53</v>
      </c>
      <c r="M960" s="44" t="s">
        <v>54</v>
      </c>
      <c r="N960" s="52" t="s">
        <v>54</v>
      </c>
      <c r="O960" s="76" t="s">
        <v>54</v>
      </c>
      <c r="P960" s="44" t="s">
        <v>54</v>
      </c>
      <c r="Q960" s="51" t="s">
        <v>54</v>
      </c>
      <c r="R960" s="51" t="s">
        <v>54</v>
      </c>
      <c r="S960" s="51" t="s">
        <v>54</v>
      </c>
      <c r="T960" s="51" t="s">
        <v>54</v>
      </c>
      <c r="U960" s="51" t="s">
        <v>54</v>
      </c>
      <c r="V960" s="51" t="s">
        <v>54</v>
      </c>
      <c r="W960" s="51" t="s">
        <v>54</v>
      </c>
      <c r="X960" s="51" t="s">
        <v>54</v>
      </c>
      <c r="Y960" s="50" t="s">
        <v>54</v>
      </c>
      <c r="Z960" s="31"/>
      <c r="AA960" s="50"/>
      <c r="AB960" s="31" t="s">
        <v>54</v>
      </c>
      <c r="AC960" s="51" t="s">
        <v>54</v>
      </c>
      <c r="AD960" s="52" t="s">
        <v>54</v>
      </c>
      <c r="AE960" s="44" t="s">
        <v>54</v>
      </c>
      <c r="AF960" s="51" t="s">
        <v>54</v>
      </c>
      <c r="AG960" s="52" t="s">
        <v>54</v>
      </c>
      <c r="AH960" s="52"/>
      <c r="AI960" s="50" t="s">
        <v>3354</v>
      </c>
      <c r="AJ960" s="160">
        <v>953</v>
      </c>
      <c r="AK960" s="128"/>
      <c r="AN960" s="129"/>
    </row>
    <row r="961" spans="1:43" s="8" customFormat="1" ht="65.25" customHeight="1" x14ac:dyDescent="0.25">
      <c r="A961" s="64"/>
      <c r="B961" s="103" t="s">
        <v>3472</v>
      </c>
      <c r="C961" s="104" t="s">
        <v>3473</v>
      </c>
      <c r="D961" s="34" t="s">
        <v>3402</v>
      </c>
      <c r="E961" s="219" t="s">
        <v>6927</v>
      </c>
      <c r="F961" s="94" t="s">
        <v>6928</v>
      </c>
      <c r="G961" s="211" t="s">
        <v>6271</v>
      </c>
      <c r="H961" s="152" t="s">
        <v>6915</v>
      </c>
      <c r="I961" s="235"/>
      <c r="J961" s="235" t="s">
        <v>70</v>
      </c>
      <c r="K961" s="236" t="str">
        <f t="shared" si="34"/>
        <v>00 72 00</v>
      </c>
      <c r="L961" s="235" t="s">
        <v>57</v>
      </c>
      <c r="M961" s="44" t="s">
        <v>54</v>
      </c>
      <c r="N961" s="52" t="s">
        <v>54</v>
      </c>
      <c r="O961" s="76" t="s">
        <v>54</v>
      </c>
      <c r="P961" s="44" t="s">
        <v>54</v>
      </c>
      <c r="Q961" s="51" t="s">
        <v>54</v>
      </c>
      <c r="R961" s="51" t="s">
        <v>54</v>
      </c>
      <c r="S961" s="51" t="s">
        <v>54</v>
      </c>
      <c r="T961" s="51" t="s">
        <v>54</v>
      </c>
      <c r="U961" s="51" t="s">
        <v>54</v>
      </c>
      <c r="V961" s="51" t="s">
        <v>54</v>
      </c>
      <c r="W961" s="51" t="s">
        <v>54</v>
      </c>
      <c r="X961" s="51" t="s">
        <v>54</v>
      </c>
      <c r="Y961" s="50" t="s">
        <v>54</v>
      </c>
      <c r="Z961" s="31" t="s">
        <v>54</v>
      </c>
      <c r="AA961" s="50" t="s">
        <v>54</v>
      </c>
      <c r="AB961" s="31" t="s">
        <v>54</v>
      </c>
      <c r="AC961" s="51" t="s">
        <v>54</v>
      </c>
      <c r="AD961" s="52" t="s">
        <v>54</v>
      </c>
      <c r="AE961" s="44"/>
      <c r="AF961" s="51"/>
      <c r="AG961" s="52"/>
      <c r="AH961" s="52"/>
      <c r="AI961" s="50" t="s">
        <v>3354</v>
      </c>
      <c r="AJ961" s="160">
        <v>954</v>
      </c>
      <c r="AK961" s="128"/>
      <c r="AL961" s="8" t="s">
        <v>3474</v>
      </c>
      <c r="AN961" s="129" t="str">
        <f t="shared" ref="AN961:AN973" si="35">IFERROR(IF(AND(FIND("Alternate",E961),"Yes",AL961=""),,"Yes"),"No")</f>
        <v>No</v>
      </c>
    </row>
    <row r="962" spans="1:43" s="8" customFormat="1" ht="65.25" customHeight="1" x14ac:dyDescent="0.25">
      <c r="A962" s="64"/>
      <c r="B962" s="103" t="s">
        <v>3475</v>
      </c>
      <c r="C962" s="104" t="s">
        <v>3476</v>
      </c>
      <c r="D962" s="34" t="s">
        <v>1019</v>
      </c>
      <c r="E962" s="219" t="s">
        <v>6929</v>
      </c>
      <c r="F962" s="94" t="s">
        <v>6930</v>
      </c>
      <c r="G962" s="211" t="s">
        <v>51</v>
      </c>
      <c r="H962" s="152" t="s">
        <v>6915</v>
      </c>
      <c r="I962" s="235"/>
      <c r="J962" s="235" t="s">
        <v>70</v>
      </c>
      <c r="K962" s="236" t="str">
        <f t="shared" si="34"/>
        <v>00 21 00</v>
      </c>
      <c r="L962" s="235" t="s">
        <v>199</v>
      </c>
      <c r="M962" s="44" t="s">
        <v>54</v>
      </c>
      <c r="N962" s="52" t="s">
        <v>54</v>
      </c>
      <c r="O962" s="76" t="s">
        <v>54</v>
      </c>
      <c r="P962" s="44" t="s">
        <v>54</v>
      </c>
      <c r="Q962" s="51" t="s">
        <v>54</v>
      </c>
      <c r="R962" s="51" t="s">
        <v>54</v>
      </c>
      <c r="S962" s="51" t="s">
        <v>54</v>
      </c>
      <c r="T962" s="51" t="s">
        <v>54</v>
      </c>
      <c r="U962" s="51" t="s">
        <v>54</v>
      </c>
      <c r="V962" s="51" t="s">
        <v>54</v>
      </c>
      <c r="W962" s="51" t="s">
        <v>54</v>
      </c>
      <c r="X962" s="51" t="s">
        <v>54</v>
      </c>
      <c r="Y962" s="50" t="s">
        <v>54</v>
      </c>
      <c r="Z962" s="31"/>
      <c r="AA962" s="50"/>
      <c r="AB962" s="31"/>
      <c r="AC962" s="51" t="s">
        <v>54</v>
      </c>
      <c r="AD962" s="52" t="s">
        <v>54</v>
      </c>
      <c r="AE962" s="44" t="s">
        <v>54</v>
      </c>
      <c r="AF962" s="51"/>
      <c r="AG962" s="52"/>
      <c r="AH962" s="52"/>
      <c r="AI962" s="50" t="s">
        <v>3354</v>
      </c>
      <c r="AJ962" s="160">
        <v>955</v>
      </c>
      <c r="AK962" s="128"/>
      <c r="AL962" s="8" t="s">
        <v>3477</v>
      </c>
      <c r="AN962" s="129" t="str">
        <f t="shared" si="35"/>
        <v>No</v>
      </c>
    </row>
    <row r="963" spans="1:43" s="8" customFormat="1" ht="65.25" customHeight="1" x14ac:dyDescent="0.25">
      <c r="A963" s="64"/>
      <c r="B963" s="103" t="s">
        <v>3478</v>
      </c>
      <c r="C963" s="104" t="s">
        <v>3479</v>
      </c>
      <c r="D963" s="34" t="s">
        <v>2150</v>
      </c>
      <c r="E963" s="219" t="s">
        <v>7449</v>
      </c>
      <c r="F963" s="94" t="s">
        <v>7450</v>
      </c>
      <c r="G963" s="211" t="s">
        <v>63</v>
      </c>
      <c r="H963" s="152" t="s">
        <v>6915</v>
      </c>
      <c r="I963" s="235"/>
      <c r="J963" s="235" t="s">
        <v>70</v>
      </c>
      <c r="K963" s="236" t="str">
        <f t="shared" si="34"/>
        <v>00 72 00</v>
      </c>
      <c r="L963" s="235" t="s">
        <v>57</v>
      </c>
      <c r="M963" s="44" t="s">
        <v>54</v>
      </c>
      <c r="N963" s="52" t="s">
        <v>54</v>
      </c>
      <c r="O963" s="76" t="s">
        <v>54</v>
      </c>
      <c r="P963" s="44" t="s">
        <v>54</v>
      </c>
      <c r="Q963" s="51" t="s">
        <v>54</v>
      </c>
      <c r="R963" s="51" t="s">
        <v>54</v>
      </c>
      <c r="S963" s="51" t="s">
        <v>54</v>
      </c>
      <c r="T963" s="51" t="s">
        <v>54</v>
      </c>
      <c r="U963" s="51" t="s">
        <v>54</v>
      </c>
      <c r="V963" s="51" t="s">
        <v>54</v>
      </c>
      <c r="W963" s="51" t="s">
        <v>54</v>
      </c>
      <c r="X963" s="51" t="s">
        <v>54</v>
      </c>
      <c r="Y963" s="50" t="s">
        <v>54</v>
      </c>
      <c r="Z963" s="31"/>
      <c r="AA963" s="50"/>
      <c r="AB963" s="31" t="s">
        <v>54</v>
      </c>
      <c r="AC963" s="51" t="s">
        <v>54</v>
      </c>
      <c r="AD963" s="52" t="s">
        <v>54</v>
      </c>
      <c r="AE963" s="44"/>
      <c r="AF963" s="51" t="s">
        <v>54</v>
      </c>
      <c r="AG963" s="52"/>
      <c r="AH963" s="52"/>
      <c r="AI963" s="50" t="s">
        <v>3354</v>
      </c>
      <c r="AJ963" s="160">
        <v>956</v>
      </c>
      <c r="AK963" s="128"/>
      <c r="AL963" s="8" t="s">
        <v>3480</v>
      </c>
      <c r="AN963" s="129" t="str">
        <f t="shared" si="35"/>
        <v>No</v>
      </c>
    </row>
    <row r="964" spans="1:43" s="8" customFormat="1" ht="65.25" customHeight="1" x14ac:dyDescent="0.25">
      <c r="A964" s="64"/>
      <c r="B964" s="103" t="s">
        <v>3481</v>
      </c>
      <c r="C964" s="104" t="s">
        <v>3482</v>
      </c>
      <c r="D964" s="34" t="s">
        <v>7171</v>
      </c>
      <c r="E964" s="219" t="s">
        <v>7189</v>
      </c>
      <c r="F964" s="94" t="s">
        <v>7188</v>
      </c>
      <c r="G964" s="211" t="s">
        <v>7190</v>
      </c>
      <c r="H964" s="152" t="s">
        <v>6915</v>
      </c>
      <c r="I964" s="235"/>
      <c r="J964" s="235" t="s">
        <v>70</v>
      </c>
      <c r="K964" s="236" t="str">
        <f t="shared" si="34"/>
        <v>00 45 00</v>
      </c>
      <c r="L964" s="235" t="s">
        <v>53</v>
      </c>
      <c r="M964" s="44" t="s">
        <v>54</v>
      </c>
      <c r="N964" s="52" t="s">
        <v>54</v>
      </c>
      <c r="O964" s="76" t="s">
        <v>54</v>
      </c>
      <c r="P964" s="44" t="s">
        <v>54</v>
      </c>
      <c r="Q964" s="51" t="s">
        <v>54</v>
      </c>
      <c r="R964" s="51" t="s">
        <v>54</v>
      </c>
      <c r="S964" s="51" t="s">
        <v>54</v>
      </c>
      <c r="T964" s="51" t="s">
        <v>54</v>
      </c>
      <c r="U964" s="51" t="s">
        <v>54</v>
      </c>
      <c r="V964" s="51" t="s">
        <v>54</v>
      </c>
      <c r="W964" s="51" t="s">
        <v>54</v>
      </c>
      <c r="X964" s="51" t="s">
        <v>54</v>
      </c>
      <c r="Y964" s="50" t="s">
        <v>54</v>
      </c>
      <c r="Z964" s="31"/>
      <c r="AA964" s="50"/>
      <c r="AB964" s="31" t="s">
        <v>54</v>
      </c>
      <c r="AC964" s="51" t="s">
        <v>54</v>
      </c>
      <c r="AD964" s="52" t="s">
        <v>54</v>
      </c>
      <c r="AE964" s="44" t="s">
        <v>54</v>
      </c>
      <c r="AF964" s="51"/>
      <c r="AG964" s="52"/>
      <c r="AH964" s="52"/>
      <c r="AI964" s="50" t="s">
        <v>3354</v>
      </c>
      <c r="AJ964" s="160">
        <v>957</v>
      </c>
      <c r="AK964" s="128"/>
      <c r="AL964" s="8" t="s">
        <v>3483</v>
      </c>
      <c r="AN964" s="129" t="str">
        <f t="shared" si="35"/>
        <v>No</v>
      </c>
    </row>
    <row r="965" spans="1:43" s="8" customFormat="1" ht="65.25" customHeight="1" x14ac:dyDescent="0.25">
      <c r="A965" s="64"/>
      <c r="B965" s="40" t="s">
        <v>3484</v>
      </c>
      <c r="C965" s="37" t="s">
        <v>187</v>
      </c>
      <c r="D965" s="27"/>
      <c r="E965" s="218"/>
      <c r="F965" s="12"/>
      <c r="G965" s="44"/>
      <c r="H965" s="250"/>
      <c r="I965" s="52"/>
      <c r="J965" s="52"/>
      <c r="K965" s="98" t="str">
        <f t="shared" si="34"/>
        <v/>
      </c>
      <c r="L965" s="52"/>
      <c r="M965" s="44"/>
      <c r="N965" s="52"/>
      <c r="O965" s="76"/>
      <c r="P965" s="44"/>
      <c r="Q965" s="51"/>
      <c r="R965" s="51"/>
      <c r="S965" s="51"/>
      <c r="T965" s="51"/>
      <c r="U965" s="51"/>
      <c r="V965" s="51"/>
      <c r="W965" s="51"/>
      <c r="X965" s="51"/>
      <c r="Y965" s="50"/>
      <c r="Z965" s="31"/>
      <c r="AA965" s="50"/>
      <c r="AB965" s="31"/>
      <c r="AC965" s="51"/>
      <c r="AD965" s="52"/>
      <c r="AE965" s="44"/>
      <c r="AF965" s="51"/>
      <c r="AG965" s="52"/>
      <c r="AH965" s="52"/>
      <c r="AI965" s="50" t="s">
        <v>3354</v>
      </c>
      <c r="AJ965" s="160">
        <v>958</v>
      </c>
      <c r="AK965" s="128"/>
      <c r="AN965" s="129" t="str">
        <f t="shared" si="35"/>
        <v>No</v>
      </c>
    </row>
    <row r="966" spans="1:43" s="8" customFormat="1" ht="65.25" customHeight="1" x14ac:dyDescent="0.25">
      <c r="A966" s="64"/>
      <c r="B966" s="103" t="s">
        <v>3485</v>
      </c>
      <c r="C966" s="104" t="s">
        <v>3486</v>
      </c>
      <c r="D966" s="34" t="s">
        <v>7171</v>
      </c>
      <c r="E966" s="219" t="s">
        <v>7196</v>
      </c>
      <c r="F966" s="94" t="s">
        <v>7195</v>
      </c>
      <c r="G966" s="211" t="s">
        <v>63</v>
      </c>
      <c r="H966" s="152" t="s">
        <v>6915</v>
      </c>
      <c r="I966" s="235"/>
      <c r="J966" s="235" t="s">
        <v>70</v>
      </c>
      <c r="K966" s="236" t="str">
        <f t="shared" si="34"/>
        <v>00 72 00</v>
      </c>
      <c r="L966" s="235" t="s">
        <v>57</v>
      </c>
      <c r="M966" s="44" t="s">
        <v>54</v>
      </c>
      <c r="N966" s="52" t="s">
        <v>54</v>
      </c>
      <c r="O966" s="76" t="s">
        <v>54</v>
      </c>
      <c r="P966" s="44" t="s">
        <v>54</v>
      </c>
      <c r="Q966" s="51" t="s">
        <v>54</v>
      </c>
      <c r="R966" s="51" t="s">
        <v>54</v>
      </c>
      <c r="S966" s="51" t="s">
        <v>54</v>
      </c>
      <c r="T966" s="51" t="s">
        <v>54</v>
      </c>
      <c r="U966" s="51" t="s">
        <v>54</v>
      </c>
      <c r="V966" s="51" t="s">
        <v>54</v>
      </c>
      <c r="W966" s="51" t="s">
        <v>54</v>
      </c>
      <c r="X966" s="51" t="s">
        <v>54</v>
      </c>
      <c r="Y966" s="50" t="s">
        <v>54</v>
      </c>
      <c r="Z966" s="31"/>
      <c r="AA966" s="50"/>
      <c r="AB966" s="31" t="s">
        <v>54</v>
      </c>
      <c r="AC966" s="51" t="s">
        <v>54</v>
      </c>
      <c r="AD966" s="52" t="s">
        <v>54</v>
      </c>
      <c r="AE966" s="44" t="s">
        <v>54</v>
      </c>
      <c r="AF966" s="51"/>
      <c r="AG966" s="52"/>
      <c r="AH966" s="52"/>
      <c r="AI966" s="50" t="s">
        <v>3354</v>
      </c>
      <c r="AJ966" s="160">
        <v>959</v>
      </c>
      <c r="AK966" s="128"/>
      <c r="AL966" s="8" t="s">
        <v>3487</v>
      </c>
      <c r="AN966" s="129" t="str">
        <f t="shared" si="35"/>
        <v>No</v>
      </c>
    </row>
    <row r="967" spans="1:43" s="8" customFormat="1" ht="65.25" customHeight="1" x14ac:dyDescent="0.25">
      <c r="A967" s="64"/>
      <c r="B967" s="40" t="s">
        <v>3488</v>
      </c>
      <c r="C967" s="37" t="s">
        <v>187</v>
      </c>
      <c r="D967" s="27"/>
      <c r="E967" s="218"/>
      <c r="F967" s="12"/>
      <c r="G967" s="44"/>
      <c r="H967" s="250"/>
      <c r="I967" s="52"/>
      <c r="J967" s="52"/>
      <c r="K967" s="98" t="str">
        <f t="shared" si="34"/>
        <v/>
      </c>
      <c r="L967" s="52"/>
      <c r="M967" s="44"/>
      <c r="N967" s="52"/>
      <c r="O967" s="76"/>
      <c r="P967" s="44"/>
      <c r="Q967" s="51"/>
      <c r="R967" s="51"/>
      <c r="S967" s="51"/>
      <c r="T967" s="51"/>
      <c r="U967" s="51"/>
      <c r="V967" s="51"/>
      <c r="W967" s="51"/>
      <c r="X967" s="51"/>
      <c r="Y967" s="50"/>
      <c r="Z967" s="31"/>
      <c r="AA967" s="50"/>
      <c r="AB967" s="31"/>
      <c r="AC967" s="51"/>
      <c r="AD967" s="52"/>
      <c r="AE967" s="44"/>
      <c r="AF967" s="51"/>
      <c r="AG967" s="52"/>
      <c r="AH967" s="52"/>
      <c r="AI967" s="50" t="s">
        <v>3354</v>
      </c>
      <c r="AJ967" s="160">
        <v>960</v>
      </c>
      <c r="AK967" s="128"/>
      <c r="AN967" s="129" t="str">
        <f t="shared" si="35"/>
        <v>No</v>
      </c>
    </row>
    <row r="968" spans="1:43" s="8" customFormat="1" ht="65.25" customHeight="1" x14ac:dyDescent="0.25">
      <c r="A968" s="64"/>
      <c r="B968" s="103" t="s">
        <v>3489</v>
      </c>
      <c r="C968" s="104" t="s">
        <v>3490</v>
      </c>
      <c r="D968" s="34" t="s">
        <v>7171</v>
      </c>
      <c r="E968" s="219" t="s">
        <v>7199</v>
      </c>
      <c r="F968" s="94" t="s">
        <v>7197</v>
      </c>
      <c r="G968" s="211" t="s">
        <v>51</v>
      </c>
      <c r="H968" s="152" t="s">
        <v>6915</v>
      </c>
      <c r="I968" s="235"/>
      <c r="J968" s="235" t="s">
        <v>70</v>
      </c>
      <c r="K968" s="236" t="str">
        <f t="shared" si="34"/>
        <v>00 45 00</v>
      </c>
      <c r="L968" s="235" t="s">
        <v>53</v>
      </c>
      <c r="M968" s="44" t="s">
        <v>54</v>
      </c>
      <c r="N968" s="52" t="s">
        <v>54</v>
      </c>
      <c r="O968" s="76" t="s">
        <v>54</v>
      </c>
      <c r="P968" s="44" t="s">
        <v>54</v>
      </c>
      <c r="Q968" s="51"/>
      <c r="R968" s="51"/>
      <c r="S968" s="51"/>
      <c r="T968" s="51"/>
      <c r="U968" s="51"/>
      <c r="V968" s="51"/>
      <c r="W968" s="51"/>
      <c r="X968" s="51"/>
      <c r="Y968" s="50"/>
      <c r="Z968" s="31"/>
      <c r="AA968" s="50"/>
      <c r="AB968" s="31" t="s">
        <v>54</v>
      </c>
      <c r="AC968" s="51" t="s">
        <v>54</v>
      </c>
      <c r="AD968" s="52" t="s">
        <v>54</v>
      </c>
      <c r="AE968" s="44" t="s">
        <v>54</v>
      </c>
      <c r="AF968" s="51"/>
      <c r="AG968" s="52"/>
      <c r="AH968" s="52"/>
      <c r="AI968" s="50" t="s">
        <v>3354</v>
      </c>
      <c r="AJ968" s="160">
        <v>961</v>
      </c>
      <c r="AK968" s="128"/>
      <c r="AL968" s="8" t="s">
        <v>3491</v>
      </c>
      <c r="AN968" s="129" t="str">
        <f t="shared" si="35"/>
        <v>No</v>
      </c>
    </row>
    <row r="969" spans="1:43" s="213" customFormat="1" ht="65.25" customHeight="1" x14ac:dyDescent="0.25">
      <c r="A969" s="64"/>
      <c r="B969" s="103" t="s">
        <v>3492</v>
      </c>
      <c r="C969" s="104" t="s">
        <v>3493</v>
      </c>
      <c r="D969" s="34" t="s">
        <v>7171</v>
      </c>
      <c r="E969" s="219" t="s">
        <v>7200</v>
      </c>
      <c r="F969" s="94" t="s">
        <v>7198</v>
      </c>
      <c r="G969" s="211" t="s">
        <v>63</v>
      </c>
      <c r="H969" s="152" t="s">
        <v>6915</v>
      </c>
      <c r="I969" s="235"/>
      <c r="J969" s="235" t="s">
        <v>70</v>
      </c>
      <c r="K969" s="236" t="str">
        <f t="shared" si="34"/>
        <v>00 72 00</v>
      </c>
      <c r="L969" s="235" t="s">
        <v>57</v>
      </c>
      <c r="M969" s="44" t="s">
        <v>54</v>
      </c>
      <c r="N969" s="52" t="s">
        <v>54</v>
      </c>
      <c r="O969" s="76" t="s">
        <v>54</v>
      </c>
      <c r="P969" s="44" t="s">
        <v>54</v>
      </c>
      <c r="Q969" s="51"/>
      <c r="R969" s="51"/>
      <c r="S969" s="51"/>
      <c r="T969" s="51"/>
      <c r="U969" s="51"/>
      <c r="V969" s="51"/>
      <c r="W969" s="51"/>
      <c r="X969" s="51"/>
      <c r="Y969" s="50"/>
      <c r="Z969" s="31"/>
      <c r="AA969" s="50"/>
      <c r="AB969" s="31" t="s">
        <v>54</v>
      </c>
      <c r="AC969" s="51" t="s">
        <v>54</v>
      </c>
      <c r="AD969" s="52" t="s">
        <v>54</v>
      </c>
      <c r="AE969" s="44" t="s">
        <v>54</v>
      </c>
      <c r="AF969" s="51"/>
      <c r="AG969" s="52"/>
      <c r="AH969" s="52"/>
      <c r="AI969" s="50" t="s">
        <v>3354</v>
      </c>
      <c r="AJ969" s="160">
        <v>962</v>
      </c>
      <c r="AK969" s="128"/>
      <c r="AL969" s="8" t="s">
        <v>3494</v>
      </c>
      <c r="AM969" s="8"/>
      <c r="AN969" s="129" t="str">
        <f t="shared" si="35"/>
        <v>No</v>
      </c>
      <c r="AO969" s="8"/>
      <c r="AP969" s="8"/>
      <c r="AQ969" s="8"/>
    </row>
    <row r="970" spans="1:43" s="8" customFormat="1" ht="65.25" customHeight="1" x14ac:dyDescent="0.25">
      <c r="A970" s="64"/>
      <c r="B970" s="103" t="s">
        <v>3495</v>
      </c>
      <c r="C970" s="104" t="s">
        <v>3496</v>
      </c>
      <c r="D970" s="34" t="s">
        <v>7171</v>
      </c>
      <c r="E970" s="219" t="s">
        <v>7202</v>
      </c>
      <c r="F970" s="94" t="s">
        <v>7201</v>
      </c>
      <c r="G970" s="211" t="s">
        <v>51</v>
      </c>
      <c r="H970" s="152" t="s">
        <v>6915</v>
      </c>
      <c r="I970" s="235"/>
      <c r="J970" s="235" t="s">
        <v>70</v>
      </c>
      <c r="K970" s="236" t="str">
        <f t="shared" si="34"/>
        <v>00 21 00</v>
      </c>
      <c r="L970" s="235" t="s">
        <v>199</v>
      </c>
      <c r="M970" s="44"/>
      <c r="N970" s="52"/>
      <c r="O970" s="76"/>
      <c r="P970" s="44" t="s">
        <v>54</v>
      </c>
      <c r="Q970" s="51" t="s">
        <v>54</v>
      </c>
      <c r="R970" s="51"/>
      <c r="S970" s="51"/>
      <c r="T970" s="51"/>
      <c r="U970" s="51"/>
      <c r="V970" s="51"/>
      <c r="W970" s="51"/>
      <c r="X970" s="51"/>
      <c r="Y970" s="50"/>
      <c r="Z970" s="31"/>
      <c r="AA970" s="50"/>
      <c r="AB970" s="31" t="s">
        <v>54</v>
      </c>
      <c r="AC970" s="51" t="s">
        <v>54</v>
      </c>
      <c r="AD970" s="52" t="s">
        <v>54</v>
      </c>
      <c r="AE970" s="44" t="s">
        <v>54</v>
      </c>
      <c r="AF970" s="51"/>
      <c r="AG970" s="52"/>
      <c r="AH970" s="52"/>
      <c r="AI970" s="50" t="s">
        <v>3354</v>
      </c>
      <c r="AJ970" s="160">
        <v>963</v>
      </c>
      <c r="AK970" s="128"/>
      <c r="AL970" s="8" t="s">
        <v>3497</v>
      </c>
      <c r="AN970" s="129" t="str">
        <f t="shared" si="35"/>
        <v>No</v>
      </c>
    </row>
    <row r="971" spans="1:43" s="213" customFormat="1" ht="65.25" customHeight="1" x14ac:dyDescent="0.25">
      <c r="A971" s="64"/>
      <c r="B971" s="103" t="s">
        <v>3498</v>
      </c>
      <c r="C971" s="104" t="s">
        <v>3499</v>
      </c>
      <c r="D971" s="34" t="s">
        <v>7171</v>
      </c>
      <c r="E971" s="219" t="s">
        <v>7203</v>
      </c>
      <c r="F971" s="94" t="s">
        <v>3500</v>
      </c>
      <c r="G971" s="211" t="s">
        <v>63</v>
      </c>
      <c r="H971" s="152" t="s">
        <v>6915</v>
      </c>
      <c r="I971" s="235"/>
      <c r="J971" s="235" t="s">
        <v>70</v>
      </c>
      <c r="K971" s="236" t="str">
        <f t="shared" si="34"/>
        <v>00 72 00</v>
      </c>
      <c r="L971" s="235" t="s">
        <v>57</v>
      </c>
      <c r="M971" s="44" t="s">
        <v>54</v>
      </c>
      <c r="N971" s="52" t="s">
        <v>54</v>
      </c>
      <c r="O971" s="76" t="s">
        <v>54</v>
      </c>
      <c r="P971" s="44"/>
      <c r="Q971" s="51" t="s">
        <v>54</v>
      </c>
      <c r="R971" s="51"/>
      <c r="S971" s="51"/>
      <c r="T971" s="51"/>
      <c r="U971" s="51"/>
      <c r="V971" s="51"/>
      <c r="W971" s="51"/>
      <c r="X971" s="51"/>
      <c r="Y971" s="50"/>
      <c r="Z971" s="31"/>
      <c r="AA971" s="50"/>
      <c r="AB971" s="31" t="s">
        <v>54</v>
      </c>
      <c r="AC971" s="51" t="s">
        <v>54</v>
      </c>
      <c r="AD971" s="52" t="s">
        <v>54</v>
      </c>
      <c r="AE971" s="44" t="s">
        <v>54</v>
      </c>
      <c r="AF971" s="51"/>
      <c r="AG971" s="52"/>
      <c r="AH971" s="52"/>
      <c r="AI971" s="50" t="s">
        <v>3354</v>
      </c>
      <c r="AJ971" s="160">
        <v>964</v>
      </c>
      <c r="AK971" s="128"/>
      <c r="AL971" s="8" t="s">
        <v>3501</v>
      </c>
      <c r="AM971" s="8"/>
      <c r="AN971" s="129" t="str">
        <f t="shared" si="35"/>
        <v>No</v>
      </c>
      <c r="AO971" s="8"/>
      <c r="AP971" s="8"/>
      <c r="AQ971" s="8"/>
    </row>
    <row r="972" spans="1:43" s="8" customFormat="1" ht="65.25" customHeight="1" x14ac:dyDescent="0.25">
      <c r="A972" s="64"/>
      <c r="B972" s="103" t="s">
        <v>3502</v>
      </c>
      <c r="C972" s="104" t="s">
        <v>3503</v>
      </c>
      <c r="D972" s="34" t="s">
        <v>7171</v>
      </c>
      <c r="E972" s="219" t="s">
        <v>7193</v>
      </c>
      <c r="F972" s="94" t="s">
        <v>7194</v>
      </c>
      <c r="G972" s="211" t="s">
        <v>63</v>
      </c>
      <c r="H972" s="152" t="s">
        <v>6915</v>
      </c>
      <c r="I972" s="235"/>
      <c r="J972" s="235" t="s">
        <v>70</v>
      </c>
      <c r="K972" s="236" t="str">
        <f t="shared" si="34"/>
        <v>00 72 00</v>
      </c>
      <c r="L972" s="235" t="s">
        <v>57</v>
      </c>
      <c r="M972" s="44" t="s">
        <v>54</v>
      </c>
      <c r="N972" s="52" t="s">
        <v>54</v>
      </c>
      <c r="O972" s="76" t="s">
        <v>54</v>
      </c>
      <c r="P972" s="44" t="s">
        <v>54</v>
      </c>
      <c r="Q972" s="51"/>
      <c r="R972" s="51"/>
      <c r="S972" s="51"/>
      <c r="T972" s="51"/>
      <c r="U972" s="51"/>
      <c r="V972" s="51"/>
      <c r="W972" s="51"/>
      <c r="X972" s="51"/>
      <c r="Y972" s="50"/>
      <c r="Z972" s="31"/>
      <c r="AA972" s="50"/>
      <c r="AB972" s="31" t="s">
        <v>54</v>
      </c>
      <c r="AC972" s="51" t="s">
        <v>54</v>
      </c>
      <c r="AD972" s="52" t="s">
        <v>54</v>
      </c>
      <c r="AE972" s="44" t="s">
        <v>54</v>
      </c>
      <c r="AF972" s="51"/>
      <c r="AG972" s="52"/>
      <c r="AH972" s="52"/>
      <c r="AI972" s="50" t="s">
        <v>3354</v>
      </c>
      <c r="AJ972" s="160">
        <v>965</v>
      </c>
      <c r="AK972" s="128"/>
      <c r="AL972" s="8" t="s">
        <v>3504</v>
      </c>
      <c r="AN972" s="129" t="str">
        <f t="shared" si="35"/>
        <v>No</v>
      </c>
    </row>
    <row r="973" spans="1:43" s="8" customFormat="1" ht="65.25" customHeight="1" x14ac:dyDescent="0.25">
      <c r="A973" s="64"/>
      <c r="B973" s="103" t="s">
        <v>3505</v>
      </c>
      <c r="C973" s="104" t="s">
        <v>3506</v>
      </c>
      <c r="D973" s="34" t="s">
        <v>7171</v>
      </c>
      <c r="E973" s="219" t="s">
        <v>7191</v>
      </c>
      <c r="F973" s="94" t="s">
        <v>7192</v>
      </c>
      <c r="G973" s="211" t="s">
        <v>51</v>
      </c>
      <c r="H973" s="152" t="s">
        <v>6915</v>
      </c>
      <c r="I973" s="235"/>
      <c r="J973" s="235" t="s">
        <v>70</v>
      </c>
      <c r="K973" s="236" t="str">
        <f t="shared" si="34"/>
        <v>00 21 00</v>
      </c>
      <c r="L973" s="235" t="s">
        <v>199</v>
      </c>
      <c r="M973" s="44" t="s">
        <v>54</v>
      </c>
      <c r="N973" s="52" t="s">
        <v>54</v>
      </c>
      <c r="O973" s="76" t="s">
        <v>54</v>
      </c>
      <c r="P973" s="44" t="s">
        <v>54</v>
      </c>
      <c r="Q973" s="51" t="s">
        <v>54</v>
      </c>
      <c r="R973" s="51" t="s">
        <v>54</v>
      </c>
      <c r="S973" s="51" t="s">
        <v>54</v>
      </c>
      <c r="T973" s="51" t="s">
        <v>54</v>
      </c>
      <c r="U973" s="51" t="s">
        <v>54</v>
      </c>
      <c r="V973" s="51" t="s">
        <v>54</v>
      </c>
      <c r="W973" s="51" t="s">
        <v>54</v>
      </c>
      <c r="X973" s="51" t="s">
        <v>54</v>
      </c>
      <c r="Y973" s="50" t="s">
        <v>54</v>
      </c>
      <c r="Z973" s="31" t="s">
        <v>54</v>
      </c>
      <c r="AA973" s="50" t="s">
        <v>54</v>
      </c>
      <c r="AB973" s="31" t="s">
        <v>54</v>
      </c>
      <c r="AC973" s="51" t="s">
        <v>54</v>
      </c>
      <c r="AD973" s="52" t="s">
        <v>54</v>
      </c>
      <c r="AE973" s="44" t="s">
        <v>54</v>
      </c>
      <c r="AF973" s="51"/>
      <c r="AG973" s="52"/>
      <c r="AH973" s="52"/>
      <c r="AI973" s="50" t="s">
        <v>3354</v>
      </c>
      <c r="AJ973" s="160">
        <v>966</v>
      </c>
      <c r="AK973" s="128"/>
      <c r="AL973" s="8" t="s">
        <v>6463</v>
      </c>
      <c r="AM973" s="8" t="s">
        <v>3508</v>
      </c>
      <c r="AN973" s="129" t="str">
        <f t="shared" si="35"/>
        <v>No</v>
      </c>
    </row>
    <row r="974" spans="1:43" s="8" customFormat="1" ht="65.25" customHeight="1" x14ac:dyDescent="0.25">
      <c r="A974" s="64"/>
      <c r="B974" s="103" t="s">
        <v>6291</v>
      </c>
      <c r="C974" s="104" t="s">
        <v>7595</v>
      </c>
      <c r="D974" s="34" t="s">
        <v>7171</v>
      </c>
      <c r="E974" s="219" t="s">
        <v>7204</v>
      </c>
      <c r="F974" s="94" t="s">
        <v>3507</v>
      </c>
      <c r="G974" s="211" t="s">
        <v>51</v>
      </c>
      <c r="H974" s="152" t="s">
        <v>6915</v>
      </c>
      <c r="I974" s="235"/>
      <c r="J974" s="235" t="s">
        <v>70</v>
      </c>
      <c r="K974" s="236" t="str">
        <f t="shared" si="34"/>
        <v>00 21 00</v>
      </c>
      <c r="L974" s="235" t="s">
        <v>199</v>
      </c>
      <c r="M974" s="44" t="s">
        <v>54</v>
      </c>
      <c r="N974" s="52" t="s">
        <v>54</v>
      </c>
      <c r="O974" s="76" t="s">
        <v>54</v>
      </c>
      <c r="P974" s="44" t="s">
        <v>54</v>
      </c>
      <c r="Q974" s="51" t="s">
        <v>54</v>
      </c>
      <c r="R974" s="51" t="s">
        <v>54</v>
      </c>
      <c r="S974" s="51" t="s">
        <v>54</v>
      </c>
      <c r="T974" s="51" t="s">
        <v>54</v>
      </c>
      <c r="U974" s="51" t="s">
        <v>54</v>
      </c>
      <c r="V974" s="51" t="s">
        <v>54</v>
      </c>
      <c r="W974" s="51" t="s">
        <v>54</v>
      </c>
      <c r="X974" s="51" t="s">
        <v>54</v>
      </c>
      <c r="Y974" s="50" t="s">
        <v>54</v>
      </c>
      <c r="Z974" s="31" t="s">
        <v>54</v>
      </c>
      <c r="AA974" s="50" t="s">
        <v>54</v>
      </c>
      <c r="AB974" s="31" t="s">
        <v>54</v>
      </c>
      <c r="AC974" s="51" t="s">
        <v>54</v>
      </c>
      <c r="AD974" s="52" t="s">
        <v>54</v>
      </c>
      <c r="AE974" s="44" t="s">
        <v>54</v>
      </c>
      <c r="AF974" s="51"/>
      <c r="AG974" s="52"/>
      <c r="AH974" s="52"/>
      <c r="AI974" s="50" t="s">
        <v>3354</v>
      </c>
      <c r="AJ974" s="160">
        <v>967</v>
      </c>
      <c r="AK974" s="128"/>
      <c r="AL974" s="8" t="s">
        <v>6290</v>
      </c>
      <c r="AN974" s="129"/>
    </row>
    <row r="975" spans="1:43" s="8" customFormat="1" ht="65.25" customHeight="1" x14ac:dyDescent="0.25">
      <c r="A975" s="64"/>
      <c r="B975" s="40" t="s">
        <v>3509</v>
      </c>
      <c r="C975" s="37" t="s">
        <v>187</v>
      </c>
      <c r="D975" s="27" t="s">
        <v>6280</v>
      </c>
      <c r="E975" s="218" t="s">
        <v>6292</v>
      </c>
      <c r="F975" s="12" t="s">
        <v>7205</v>
      </c>
      <c r="G975" s="44" t="s">
        <v>51</v>
      </c>
      <c r="H975" s="250"/>
      <c r="I975" s="52"/>
      <c r="J975" s="52" t="s">
        <v>70</v>
      </c>
      <c r="K975" s="98" t="str">
        <f t="shared" si="34"/>
        <v>00 21 00</v>
      </c>
      <c r="L975" s="52" t="s">
        <v>199</v>
      </c>
      <c r="M975" s="44" t="s">
        <v>54</v>
      </c>
      <c r="N975" s="52" t="s">
        <v>54</v>
      </c>
      <c r="O975" s="76" t="s">
        <v>54</v>
      </c>
      <c r="P975" s="44" t="s">
        <v>54</v>
      </c>
      <c r="Q975" s="51" t="s">
        <v>54</v>
      </c>
      <c r="R975" s="51" t="s">
        <v>54</v>
      </c>
      <c r="S975" s="51" t="s">
        <v>54</v>
      </c>
      <c r="T975" s="51" t="s">
        <v>54</v>
      </c>
      <c r="U975" s="51" t="s">
        <v>54</v>
      </c>
      <c r="V975" s="51" t="s">
        <v>54</v>
      </c>
      <c r="W975" s="51" t="s">
        <v>54</v>
      </c>
      <c r="X975" s="51" t="s">
        <v>54</v>
      </c>
      <c r="Y975" s="50" t="s">
        <v>54</v>
      </c>
      <c r="Z975" s="31" t="s">
        <v>54</v>
      </c>
      <c r="AA975" s="50" t="s">
        <v>54</v>
      </c>
      <c r="AB975" s="31" t="s">
        <v>54</v>
      </c>
      <c r="AC975" s="51" t="s">
        <v>54</v>
      </c>
      <c r="AD975" s="52" t="s">
        <v>54</v>
      </c>
      <c r="AE975" s="44" t="s">
        <v>54</v>
      </c>
      <c r="AF975" s="51"/>
      <c r="AG975" s="52"/>
      <c r="AH975" s="52"/>
      <c r="AI975" s="50" t="s">
        <v>3354</v>
      </c>
      <c r="AJ975" s="160">
        <v>968</v>
      </c>
      <c r="AK975" s="128"/>
      <c r="AN975" s="129" t="str">
        <f t="shared" ref="AN975:AN1038" si="36">IFERROR(IF(AND(FIND("Alternate",E975),"Yes",AL975=""),,"Yes"),"No")</f>
        <v>No</v>
      </c>
    </row>
    <row r="976" spans="1:43" s="8" customFormat="1" ht="65.25" customHeight="1" x14ac:dyDescent="0.25">
      <c r="A976" s="64"/>
      <c r="B976" s="103" t="s">
        <v>3510</v>
      </c>
      <c r="C976" s="104" t="s">
        <v>3511</v>
      </c>
      <c r="D976" s="34" t="s">
        <v>2150</v>
      </c>
      <c r="E976" s="219" t="s">
        <v>6932</v>
      </c>
      <c r="F976" s="94" t="s">
        <v>6931</v>
      </c>
      <c r="G976" s="211" t="s">
        <v>51</v>
      </c>
      <c r="H976" s="152" t="s">
        <v>6915</v>
      </c>
      <c r="I976" s="235"/>
      <c r="J976" s="235" t="s">
        <v>70</v>
      </c>
      <c r="K976" s="236" t="str">
        <f t="shared" si="34"/>
        <v>00 21 00</v>
      </c>
      <c r="L976" s="235" t="s">
        <v>199</v>
      </c>
      <c r="M976" s="44" t="s">
        <v>54</v>
      </c>
      <c r="N976" s="52" t="s">
        <v>54</v>
      </c>
      <c r="O976" s="76"/>
      <c r="P976" s="44" t="s">
        <v>54</v>
      </c>
      <c r="Q976" s="51" t="s">
        <v>54</v>
      </c>
      <c r="R976" s="51" t="s">
        <v>54</v>
      </c>
      <c r="S976" s="51" t="s">
        <v>54</v>
      </c>
      <c r="T976" s="51" t="s">
        <v>54</v>
      </c>
      <c r="U976" s="51" t="s">
        <v>54</v>
      </c>
      <c r="V976" s="51"/>
      <c r="W976" s="51"/>
      <c r="X976" s="51" t="s">
        <v>54</v>
      </c>
      <c r="Y976" s="50" t="s">
        <v>54</v>
      </c>
      <c r="Z976" s="31"/>
      <c r="AA976" s="50"/>
      <c r="AB976" s="31" t="s">
        <v>54</v>
      </c>
      <c r="AC976" s="51" t="s">
        <v>54</v>
      </c>
      <c r="AD976" s="52" t="s">
        <v>54</v>
      </c>
      <c r="AE976" s="44" t="s">
        <v>54</v>
      </c>
      <c r="AF976" s="51"/>
      <c r="AG976" s="52"/>
      <c r="AH976" s="52"/>
      <c r="AI976" s="50" t="s">
        <v>3354</v>
      </c>
      <c r="AJ976" s="160">
        <v>969</v>
      </c>
      <c r="AK976" s="128"/>
      <c r="AL976" s="8" t="s">
        <v>3512</v>
      </c>
      <c r="AN976" s="129" t="str">
        <f t="shared" si="36"/>
        <v>No</v>
      </c>
    </row>
    <row r="977" spans="1:40" s="8" customFormat="1" ht="65.25" customHeight="1" x14ac:dyDescent="0.25">
      <c r="A977" s="64"/>
      <c r="B977" s="103" t="s">
        <v>3513</v>
      </c>
      <c r="C977" s="104" t="s">
        <v>3514</v>
      </c>
      <c r="D977" s="34" t="s">
        <v>3362</v>
      </c>
      <c r="E977" s="219" t="s">
        <v>6933</v>
      </c>
      <c r="F977" s="94" t="s">
        <v>6934</v>
      </c>
      <c r="G977" s="211" t="s">
        <v>63</v>
      </c>
      <c r="H977" s="152" t="s">
        <v>6915</v>
      </c>
      <c r="I977" s="235"/>
      <c r="J977" s="235" t="s">
        <v>70</v>
      </c>
      <c r="K977" s="236" t="str">
        <f t="shared" si="34"/>
        <v>00 72 00</v>
      </c>
      <c r="L977" s="235" t="s">
        <v>57</v>
      </c>
      <c r="M977" s="44" t="s">
        <v>54</v>
      </c>
      <c r="N977" s="52" t="s">
        <v>54</v>
      </c>
      <c r="O977" s="76" t="s">
        <v>54</v>
      </c>
      <c r="P977" s="44" t="s">
        <v>54</v>
      </c>
      <c r="Q977" s="51" t="s">
        <v>54</v>
      </c>
      <c r="R977" s="51"/>
      <c r="S977" s="51"/>
      <c r="T977" s="51"/>
      <c r="U977" s="51"/>
      <c r="V977" s="51"/>
      <c r="W977" s="51"/>
      <c r="X977" s="51"/>
      <c r="Y977" s="50"/>
      <c r="Z977" s="31" t="s">
        <v>54</v>
      </c>
      <c r="AA977" s="50" t="s">
        <v>54</v>
      </c>
      <c r="AB977" s="31" t="s">
        <v>54</v>
      </c>
      <c r="AC977" s="51" t="s">
        <v>54</v>
      </c>
      <c r="AD977" s="52" t="s">
        <v>54</v>
      </c>
      <c r="AE977" s="44" t="s">
        <v>54</v>
      </c>
      <c r="AF977" s="51" t="s">
        <v>54</v>
      </c>
      <c r="AG977" s="52" t="s">
        <v>54</v>
      </c>
      <c r="AH977" s="52"/>
      <c r="AI977" s="50" t="s">
        <v>3354</v>
      </c>
      <c r="AJ977" s="160">
        <v>970</v>
      </c>
      <c r="AK977" s="128"/>
      <c r="AL977" s="8" t="s">
        <v>3515</v>
      </c>
      <c r="AN977" s="129" t="str">
        <f t="shared" si="36"/>
        <v>No</v>
      </c>
    </row>
    <row r="978" spans="1:40" s="8" customFormat="1" ht="65.25" customHeight="1" x14ac:dyDescent="0.25">
      <c r="A978" s="64"/>
      <c r="B978" s="40" t="s">
        <v>3516</v>
      </c>
      <c r="C978" s="37" t="s">
        <v>187</v>
      </c>
      <c r="D978" s="27"/>
      <c r="E978" s="218"/>
      <c r="F978" s="12"/>
      <c r="G978" s="44"/>
      <c r="H978" s="250"/>
      <c r="I978" s="52"/>
      <c r="J978" s="52"/>
      <c r="K978" s="98" t="str">
        <f t="shared" si="34"/>
        <v/>
      </c>
      <c r="L978" s="52"/>
      <c r="M978" s="44"/>
      <c r="N978" s="52"/>
      <c r="O978" s="76"/>
      <c r="P978" s="44"/>
      <c r="Q978" s="51"/>
      <c r="R978" s="51"/>
      <c r="S978" s="51"/>
      <c r="T978" s="51"/>
      <c r="U978" s="51"/>
      <c r="V978" s="51"/>
      <c r="W978" s="51"/>
      <c r="X978" s="51"/>
      <c r="Y978" s="50"/>
      <c r="Z978" s="31"/>
      <c r="AA978" s="50"/>
      <c r="AB978" s="31"/>
      <c r="AC978" s="51"/>
      <c r="AD978" s="52"/>
      <c r="AE978" s="44"/>
      <c r="AF978" s="51"/>
      <c r="AG978" s="52"/>
      <c r="AH978" s="52"/>
      <c r="AI978" s="50" t="s">
        <v>3354</v>
      </c>
      <c r="AJ978" s="160">
        <v>971</v>
      </c>
      <c r="AK978" s="128"/>
      <c r="AN978" s="129" t="str">
        <f t="shared" si="36"/>
        <v>No</v>
      </c>
    </row>
    <row r="979" spans="1:40" s="8" customFormat="1" ht="65.25" customHeight="1" x14ac:dyDescent="0.25">
      <c r="A979" s="64"/>
      <c r="B979" s="40" t="s">
        <v>3517</v>
      </c>
      <c r="C979" s="37" t="s">
        <v>187</v>
      </c>
      <c r="D979" s="27"/>
      <c r="E979" s="218"/>
      <c r="F979" s="12"/>
      <c r="G979" s="44"/>
      <c r="H979" s="250"/>
      <c r="I979" s="52"/>
      <c r="J979" s="52"/>
      <c r="K979" s="98" t="str">
        <f t="shared" si="34"/>
        <v/>
      </c>
      <c r="L979" s="52"/>
      <c r="M979" s="44"/>
      <c r="N979" s="52"/>
      <c r="O979" s="76"/>
      <c r="P979" s="44"/>
      <c r="Q979" s="51"/>
      <c r="R979" s="51"/>
      <c r="S979" s="51"/>
      <c r="T979" s="51"/>
      <c r="U979" s="51"/>
      <c r="V979" s="51"/>
      <c r="W979" s="51"/>
      <c r="X979" s="51"/>
      <c r="Y979" s="50"/>
      <c r="Z979" s="31"/>
      <c r="AA979" s="50"/>
      <c r="AB979" s="31"/>
      <c r="AC979" s="51"/>
      <c r="AD979" s="52"/>
      <c r="AE979" s="44"/>
      <c r="AF979" s="51"/>
      <c r="AG979" s="52"/>
      <c r="AH979" s="52"/>
      <c r="AI979" s="50" t="s">
        <v>3354</v>
      </c>
      <c r="AJ979" s="160">
        <v>972</v>
      </c>
      <c r="AK979" s="128"/>
      <c r="AN979" s="129" t="str">
        <f t="shared" si="36"/>
        <v>No</v>
      </c>
    </row>
    <row r="980" spans="1:40" s="8" customFormat="1" ht="65.25" customHeight="1" x14ac:dyDescent="0.25">
      <c r="A980" s="64"/>
      <c r="B980" s="40" t="s">
        <v>3518</v>
      </c>
      <c r="C980" s="37" t="s">
        <v>187</v>
      </c>
      <c r="D980" s="27"/>
      <c r="E980" s="218"/>
      <c r="F980" s="12"/>
      <c r="G980" s="44"/>
      <c r="H980" s="250"/>
      <c r="I980" s="52"/>
      <c r="J980" s="52"/>
      <c r="K980" s="98" t="str">
        <f t="shared" si="34"/>
        <v/>
      </c>
      <c r="L980" s="52"/>
      <c r="M980" s="44"/>
      <c r="N980" s="52"/>
      <c r="O980" s="76"/>
      <c r="P980" s="44"/>
      <c r="Q980" s="51"/>
      <c r="R980" s="51"/>
      <c r="S980" s="51"/>
      <c r="T980" s="51"/>
      <c r="U980" s="51"/>
      <c r="V980" s="51"/>
      <c r="W980" s="51"/>
      <c r="X980" s="51"/>
      <c r="Y980" s="50"/>
      <c r="Z980" s="31"/>
      <c r="AA980" s="50"/>
      <c r="AB980" s="31"/>
      <c r="AC980" s="51"/>
      <c r="AD980" s="52"/>
      <c r="AE980" s="44"/>
      <c r="AF980" s="51"/>
      <c r="AG980" s="52"/>
      <c r="AH980" s="52"/>
      <c r="AI980" s="50" t="s">
        <v>3354</v>
      </c>
      <c r="AJ980" s="160">
        <v>973</v>
      </c>
      <c r="AK980" s="128"/>
      <c r="AN980" s="129" t="str">
        <f t="shared" si="36"/>
        <v>No</v>
      </c>
    </row>
    <row r="981" spans="1:40" s="8" customFormat="1" ht="65.25" customHeight="1" x14ac:dyDescent="0.25">
      <c r="A981" s="64"/>
      <c r="B981" s="40" t="s">
        <v>3519</v>
      </c>
      <c r="C981" s="37" t="s">
        <v>187</v>
      </c>
      <c r="D981" s="27"/>
      <c r="E981" s="218"/>
      <c r="F981" s="12"/>
      <c r="G981" s="44"/>
      <c r="H981" s="250"/>
      <c r="I981" s="52"/>
      <c r="J981" s="52"/>
      <c r="K981" s="98"/>
      <c r="L981" s="52"/>
      <c r="M981" s="44"/>
      <c r="N981" s="52"/>
      <c r="O981" s="76"/>
      <c r="P981" s="44"/>
      <c r="Q981" s="51"/>
      <c r="R981" s="51"/>
      <c r="S981" s="51"/>
      <c r="T981" s="51"/>
      <c r="U981" s="51"/>
      <c r="V981" s="51"/>
      <c r="W981" s="51"/>
      <c r="X981" s="51"/>
      <c r="Y981" s="50"/>
      <c r="Z981" s="31"/>
      <c r="AA981" s="50"/>
      <c r="AB981" s="31"/>
      <c r="AC981" s="51"/>
      <c r="AD981" s="52"/>
      <c r="AE981" s="44"/>
      <c r="AF981" s="51"/>
      <c r="AG981" s="52"/>
      <c r="AH981" s="52"/>
      <c r="AI981" s="50"/>
      <c r="AJ981" s="160">
        <v>974</v>
      </c>
      <c r="AK981" s="128"/>
      <c r="AN981" s="129" t="str">
        <f t="shared" si="36"/>
        <v>No</v>
      </c>
    </row>
    <row r="982" spans="1:40" s="8" customFormat="1" ht="65.25" customHeight="1" x14ac:dyDescent="0.25">
      <c r="A982" s="64"/>
      <c r="B982" s="103" t="s">
        <v>3520</v>
      </c>
      <c r="C982" s="104" t="s">
        <v>3521</v>
      </c>
      <c r="D982" s="34" t="s">
        <v>3522</v>
      </c>
      <c r="E982" s="219" t="s">
        <v>6936</v>
      </c>
      <c r="F982" s="94" t="s">
        <v>6935</v>
      </c>
      <c r="G982" s="211" t="s">
        <v>63</v>
      </c>
      <c r="H982" s="152" t="s">
        <v>6915</v>
      </c>
      <c r="I982" s="235"/>
      <c r="J982" s="235" t="s">
        <v>70</v>
      </c>
      <c r="K982" s="236" t="str">
        <f>IF(L982="I","00 72 00",IF(L982="K","00 45 00",IF(L982="E","00 73 00",IF(L982="F","00 73 00",IF(L982="G","00 73 00",IF(L982="H","00 73 00",IF(L982="L","00 21 00", IF(L982="M","00 22 00",""))))))))</f>
        <v>00 72 00</v>
      </c>
      <c r="L982" s="235" t="s">
        <v>57</v>
      </c>
      <c r="M982" s="44" t="s">
        <v>54</v>
      </c>
      <c r="N982" s="52" t="s">
        <v>54</v>
      </c>
      <c r="O982" s="76" t="s">
        <v>54</v>
      </c>
      <c r="P982" s="44" t="s">
        <v>54</v>
      </c>
      <c r="Q982" s="51" t="s">
        <v>54</v>
      </c>
      <c r="R982" s="51"/>
      <c r="S982" s="51"/>
      <c r="T982" s="51"/>
      <c r="U982" s="51"/>
      <c r="V982" s="51"/>
      <c r="W982" s="51"/>
      <c r="X982" s="51"/>
      <c r="Y982" s="50"/>
      <c r="Z982" s="31" t="s">
        <v>54</v>
      </c>
      <c r="AA982" s="50"/>
      <c r="AB982" s="31" t="s">
        <v>54</v>
      </c>
      <c r="AC982" s="51" t="s">
        <v>54</v>
      </c>
      <c r="AD982" s="52" t="s">
        <v>54</v>
      </c>
      <c r="AE982" s="44" t="s">
        <v>54</v>
      </c>
      <c r="AF982" s="51"/>
      <c r="AG982" s="52"/>
      <c r="AH982" s="52"/>
      <c r="AI982" s="50" t="s">
        <v>3354</v>
      </c>
      <c r="AJ982" s="160">
        <v>975</v>
      </c>
      <c r="AK982" s="128"/>
      <c r="AL982" s="8" t="s">
        <v>3523</v>
      </c>
      <c r="AN982" s="129" t="str">
        <f t="shared" si="36"/>
        <v>No</v>
      </c>
    </row>
    <row r="983" spans="1:40" s="8" customFormat="1" ht="65.25" customHeight="1" x14ac:dyDescent="0.25">
      <c r="A983" s="64"/>
      <c r="B983" s="40" t="s">
        <v>3524</v>
      </c>
      <c r="C983" s="37" t="s">
        <v>187</v>
      </c>
      <c r="D983" s="27"/>
      <c r="E983" s="218"/>
      <c r="F983" s="12"/>
      <c r="G983" s="44"/>
      <c r="H983" s="250"/>
      <c r="I983" s="52"/>
      <c r="J983" s="52"/>
      <c r="K983" s="98" t="str">
        <f>IF(L983="I","00 72 00",IF(L983="K","00 45 00",IF(L983="E","00 73 00",IF(L983="F","00 73 00",IF(L983="G","00 73 00",IF(L983="H","00 73 00",IF(L983="L","00 21 00", IF(L983="M","00 22 00",""))))))))</f>
        <v/>
      </c>
      <c r="L983" s="52"/>
      <c r="M983" s="44"/>
      <c r="N983" s="52"/>
      <c r="O983" s="76"/>
      <c r="P983" s="44"/>
      <c r="Q983" s="51"/>
      <c r="R983" s="51"/>
      <c r="S983" s="51"/>
      <c r="T983" s="51"/>
      <c r="U983" s="51"/>
      <c r="V983" s="51"/>
      <c r="W983" s="51"/>
      <c r="X983" s="51"/>
      <c r="Y983" s="50"/>
      <c r="Z983" s="31"/>
      <c r="AA983" s="50"/>
      <c r="AB983" s="31"/>
      <c r="AC983" s="51"/>
      <c r="AD983" s="52"/>
      <c r="AE983" s="44"/>
      <c r="AF983" s="51"/>
      <c r="AG983" s="52"/>
      <c r="AH983" s="52"/>
      <c r="AI983" s="50" t="s">
        <v>3354</v>
      </c>
      <c r="AJ983" s="160">
        <v>976</v>
      </c>
      <c r="AK983" s="128"/>
      <c r="AN983" s="129" t="str">
        <f t="shared" si="36"/>
        <v>No</v>
      </c>
    </row>
    <row r="984" spans="1:40" s="8" customFormat="1" ht="65.25" customHeight="1" x14ac:dyDescent="0.25">
      <c r="A984" s="64"/>
      <c r="B984" s="40" t="s">
        <v>3525</v>
      </c>
      <c r="C984" s="37" t="s">
        <v>187</v>
      </c>
      <c r="D984" s="27"/>
      <c r="E984" s="218"/>
      <c r="F984" s="12"/>
      <c r="G984" s="44"/>
      <c r="H984" s="250"/>
      <c r="I984" s="52"/>
      <c r="J984" s="52"/>
      <c r="K984" s="98"/>
      <c r="L984" s="52"/>
      <c r="M984" s="44"/>
      <c r="N984" s="52"/>
      <c r="O984" s="76"/>
      <c r="P984" s="44"/>
      <c r="Q984" s="51"/>
      <c r="R984" s="51"/>
      <c r="S984" s="51"/>
      <c r="T984" s="51"/>
      <c r="U984" s="51"/>
      <c r="V984" s="51"/>
      <c r="W984" s="51"/>
      <c r="X984" s="51"/>
      <c r="Y984" s="50"/>
      <c r="Z984" s="31"/>
      <c r="AA984" s="50"/>
      <c r="AB984" s="31"/>
      <c r="AC984" s="51"/>
      <c r="AD984" s="52"/>
      <c r="AE984" s="44"/>
      <c r="AF984" s="51"/>
      <c r="AG984" s="52"/>
      <c r="AH984" s="52"/>
      <c r="AI984" s="50" t="s">
        <v>3354</v>
      </c>
      <c r="AJ984" s="160">
        <v>977</v>
      </c>
      <c r="AK984" s="128"/>
      <c r="AN984" s="129" t="str">
        <f t="shared" si="36"/>
        <v>No</v>
      </c>
    </row>
    <row r="985" spans="1:40" s="8" customFormat="1" ht="65.25" customHeight="1" x14ac:dyDescent="0.25">
      <c r="A985" s="64"/>
      <c r="B985" s="103" t="s">
        <v>3526</v>
      </c>
      <c r="C985" s="104" t="s">
        <v>3527</v>
      </c>
      <c r="D985" s="34" t="s">
        <v>211</v>
      </c>
      <c r="E985" s="219" t="s">
        <v>7350</v>
      </c>
      <c r="F985" s="94" t="s">
        <v>7349</v>
      </c>
      <c r="G985" s="211" t="s">
        <v>63</v>
      </c>
      <c r="H985" s="152" t="s">
        <v>6915</v>
      </c>
      <c r="I985" s="235"/>
      <c r="J985" s="235" t="s">
        <v>70</v>
      </c>
      <c r="K985" s="236" t="str">
        <f>IF(L985="I","00 72 00",IF(L985="K","00 45 00",IF(L985="E","00 73 00",IF(L985="F","00 73 00",IF(L985="G","00 73 00",IF(L985="H","00 73 00",IF(L985="L","00 21 00", IF(L985="M","00 22 00",""))))))))</f>
        <v>00 72 00</v>
      </c>
      <c r="L985" s="235" t="s">
        <v>57</v>
      </c>
      <c r="M985" s="44" t="s">
        <v>54</v>
      </c>
      <c r="N985" s="52" t="s">
        <v>54</v>
      </c>
      <c r="O985" s="76" t="s">
        <v>54</v>
      </c>
      <c r="P985" s="44" t="s">
        <v>54</v>
      </c>
      <c r="Q985" s="51" t="s">
        <v>54</v>
      </c>
      <c r="R985" s="51" t="s">
        <v>54</v>
      </c>
      <c r="S985" s="51" t="s">
        <v>54</v>
      </c>
      <c r="T985" s="51" t="s">
        <v>54</v>
      </c>
      <c r="U985" s="51" t="s">
        <v>54</v>
      </c>
      <c r="V985" s="51" t="s">
        <v>54</v>
      </c>
      <c r="W985" s="51" t="s">
        <v>54</v>
      </c>
      <c r="X985" s="51" t="s">
        <v>54</v>
      </c>
      <c r="Y985" s="50" t="s">
        <v>54</v>
      </c>
      <c r="Z985" s="31"/>
      <c r="AA985" s="50"/>
      <c r="AB985" s="31"/>
      <c r="AC985" s="51"/>
      <c r="AD985" s="52" t="s">
        <v>54</v>
      </c>
      <c r="AE985" s="44"/>
      <c r="AF985" s="51"/>
      <c r="AG985" s="52"/>
      <c r="AH985" s="52"/>
      <c r="AI985" s="50" t="s">
        <v>3354</v>
      </c>
      <c r="AJ985" s="160">
        <v>978</v>
      </c>
      <c r="AK985" s="128"/>
      <c r="AL985" s="8" t="s">
        <v>3528</v>
      </c>
      <c r="AN985" s="129" t="str">
        <f t="shared" si="36"/>
        <v>No</v>
      </c>
    </row>
    <row r="986" spans="1:40" s="172" customFormat="1" ht="65.25" customHeight="1" x14ac:dyDescent="0.25">
      <c r="A986" s="164"/>
      <c r="B986" s="228" t="s">
        <v>3529</v>
      </c>
      <c r="C986" s="229" t="s">
        <v>3530</v>
      </c>
      <c r="D986" s="230" t="s">
        <v>3531</v>
      </c>
      <c r="E986" s="231" t="s">
        <v>3532</v>
      </c>
      <c r="F986" s="232" t="s">
        <v>3533</v>
      </c>
      <c r="G986" s="233" t="s">
        <v>51</v>
      </c>
      <c r="H986" s="234" t="s">
        <v>6497</v>
      </c>
      <c r="I986" s="235"/>
      <c r="J986" s="235" t="s">
        <v>70</v>
      </c>
      <c r="K986" s="236" t="str">
        <f>IF(L986="I","00 72 00",IF(L986="K","00 45 00",IF(L986="E","00 73 00",IF(L986="F","00 73 00",IF(L986="G","00 73 00",IF(L986="H","00 73 00",IF(L986="L","00 21 00", IF(L986="M","00 22 00",""))))))))</f>
        <v>00 21 00</v>
      </c>
      <c r="L986" s="235" t="s">
        <v>199</v>
      </c>
      <c r="M986" s="240" t="s">
        <v>54</v>
      </c>
      <c r="N986" s="243" t="s">
        <v>54</v>
      </c>
      <c r="O986" s="167"/>
      <c r="P986" s="240" t="s">
        <v>54</v>
      </c>
      <c r="Q986" s="241" t="s">
        <v>54</v>
      </c>
      <c r="R986" s="241" t="s">
        <v>54</v>
      </c>
      <c r="S986" s="241" t="s">
        <v>54</v>
      </c>
      <c r="T986" s="241" t="s">
        <v>54</v>
      </c>
      <c r="U986" s="241" t="s">
        <v>54</v>
      </c>
      <c r="V986" s="241" t="s">
        <v>54</v>
      </c>
      <c r="W986" s="241" t="s">
        <v>54</v>
      </c>
      <c r="X986" s="241" t="s">
        <v>54</v>
      </c>
      <c r="Y986" s="242" t="s">
        <v>54</v>
      </c>
      <c r="Z986" s="245" t="s">
        <v>54</v>
      </c>
      <c r="AA986" s="242" t="s">
        <v>54</v>
      </c>
      <c r="AB986" s="170"/>
      <c r="AC986" s="168"/>
      <c r="AD986" s="243" t="s">
        <v>54</v>
      </c>
      <c r="AE986" s="165"/>
      <c r="AF986" s="168"/>
      <c r="AG986" s="166"/>
      <c r="AH986" s="166"/>
      <c r="AI986" s="242" t="s">
        <v>3354</v>
      </c>
      <c r="AJ986" s="160">
        <v>979</v>
      </c>
      <c r="AK986" s="171"/>
      <c r="AL986" s="172" t="s">
        <v>3534</v>
      </c>
      <c r="AN986" s="173" t="str">
        <f t="shared" si="36"/>
        <v>No</v>
      </c>
    </row>
    <row r="987" spans="1:40" s="172" customFormat="1" ht="65.25" customHeight="1" x14ac:dyDescent="0.25">
      <c r="A987" s="164"/>
      <c r="B987" s="228" t="s">
        <v>3535</v>
      </c>
      <c r="C987" s="229" t="s">
        <v>3536</v>
      </c>
      <c r="D987" s="230" t="s">
        <v>582</v>
      </c>
      <c r="E987" s="231" t="s">
        <v>3537</v>
      </c>
      <c r="F987" s="232" t="s">
        <v>3538</v>
      </c>
      <c r="G987" s="233" t="s">
        <v>63</v>
      </c>
      <c r="H987" s="234" t="s">
        <v>6497</v>
      </c>
      <c r="I987" s="235"/>
      <c r="J987" s="235" t="s">
        <v>70</v>
      </c>
      <c r="K987" s="236" t="str">
        <f>IF(L987="I","00 72 00",IF(L987="K","00 45 00",IF(L987="E","00 73 00",IF(L987="F","00 73 00",IF(L987="G","00 73 00",IF(L987="H","00 73 00",IF(L987="L","00 21 00", IF(L987="M","00 22 00",""))))))))</f>
        <v>00 72 00</v>
      </c>
      <c r="L987" s="235" t="s">
        <v>57</v>
      </c>
      <c r="M987" s="240" t="s">
        <v>54</v>
      </c>
      <c r="N987" s="243" t="s">
        <v>54</v>
      </c>
      <c r="O987" s="167"/>
      <c r="P987" s="240" t="s">
        <v>54</v>
      </c>
      <c r="Q987" s="241" t="s">
        <v>54</v>
      </c>
      <c r="R987" s="241" t="s">
        <v>54</v>
      </c>
      <c r="S987" s="241" t="s">
        <v>54</v>
      </c>
      <c r="T987" s="241" t="s">
        <v>54</v>
      </c>
      <c r="U987" s="241" t="s">
        <v>54</v>
      </c>
      <c r="V987" s="241" t="s">
        <v>54</v>
      </c>
      <c r="W987" s="241" t="s">
        <v>54</v>
      </c>
      <c r="X987" s="241" t="s">
        <v>54</v>
      </c>
      <c r="Y987" s="242" t="s">
        <v>54</v>
      </c>
      <c r="Z987" s="245" t="s">
        <v>54</v>
      </c>
      <c r="AA987" s="242" t="s">
        <v>54</v>
      </c>
      <c r="AB987" s="170"/>
      <c r="AC987" s="168"/>
      <c r="AD987" s="243" t="s">
        <v>54</v>
      </c>
      <c r="AE987" s="165"/>
      <c r="AF987" s="168"/>
      <c r="AG987" s="166"/>
      <c r="AH987" s="166"/>
      <c r="AI987" s="242" t="s">
        <v>3354</v>
      </c>
      <c r="AJ987" s="160">
        <v>980</v>
      </c>
      <c r="AK987" s="171"/>
      <c r="AL987" s="172" t="s">
        <v>3539</v>
      </c>
      <c r="AN987" s="173" t="str">
        <f t="shared" si="36"/>
        <v>No</v>
      </c>
    </row>
    <row r="988" spans="1:40" s="172" customFormat="1" ht="65.25" customHeight="1" x14ac:dyDescent="0.25">
      <c r="A988" s="164"/>
      <c r="B988" s="228" t="s">
        <v>3540</v>
      </c>
      <c r="C988" s="229" t="s">
        <v>3541</v>
      </c>
      <c r="D988" s="230" t="s">
        <v>3542</v>
      </c>
      <c r="E988" s="231"/>
      <c r="F988" s="232"/>
      <c r="G988" s="233"/>
      <c r="H988" s="234" t="s">
        <v>6497</v>
      </c>
      <c r="I988" s="235"/>
      <c r="J988" s="235"/>
      <c r="K988" s="236"/>
      <c r="L988" s="235"/>
      <c r="M988" s="165"/>
      <c r="N988" s="166"/>
      <c r="O988" s="167"/>
      <c r="P988" s="165"/>
      <c r="Q988" s="168"/>
      <c r="R988" s="168"/>
      <c r="S988" s="168"/>
      <c r="T988" s="168"/>
      <c r="U988" s="168"/>
      <c r="V988" s="168"/>
      <c r="W988" s="168"/>
      <c r="X988" s="168"/>
      <c r="Y988" s="169"/>
      <c r="Z988" s="170"/>
      <c r="AA988" s="169"/>
      <c r="AB988" s="170"/>
      <c r="AC988" s="168"/>
      <c r="AD988" s="166"/>
      <c r="AE988" s="165"/>
      <c r="AF988" s="168"/>
      <c r="AG988" s="166"/>
      <c r="AH988" s="166"/>
      <c r="AI988" s="242" t="s">
        <v>3354</v>
      </c>
      <c r="AJ988" s="160">
        <v>981</v>
      </c>
      <c r="AK988" s="171"/>
      <c r="AN988" s="173" t="str">
        <f t="shared" si="36"/>
        <v>No</v>
      </c>
    </row>
    <row r="989" spans="1:40" s="8" customFormat="1" ht="65.25" customHeight="1" x14ac:dyDescent="0.25">
      <c r="A989" s="64"/>
      <c r="B989" s="103" t="s">
        <v>3543</v>
      </c>
      <c r="C989" s="104" t="s">
        <v>3544</v>
      </c>
      <c r="D989" s="34" t="s">
        <v>3542</v>
      </c>
      <c r="E989" s="219" t="s">
        <v>7352</v>
      </c>
      <c r="F989" s="94" t="s">
        <v>7351</v>
      </c>
      <c r="G989" s="211" t="s">
        <v>63</v>
      </c>
      <c r="H989" s="152" t="s">
        <v>6915</v>
      </c>
      <c r="I989" s="235"/>
      <c r="J989" s="235" t="s">
        <v>70</v>
      </c>
      <c r="K989" s="236" t="str">
        <f t="shared" ref="K989:K1015" si="37">IF(L989="I","00 72 00",IF(L989="K","00 45 00",IF(L989="E","00 73 00",IF(L989="F","00 73 00",IF(L989="G","00 73 00",IF(L989="H","00 73 00",IF(L989="L","00 21 00", IF(L989="M","00 22 00",""))))))))</f>
        <v>00 72 00</v>
      </c>
      <c r="L989" s="235" t="s">
        <v>57</v>
      </c>
      <c r="M989" s="44" t="s">
        <v>54</v>
      </c>
      <c r="N989" s="52" t="s">
        <v>54</v>
      </c>
      <c r="O989" s="76" t="s">
        <v>54</v>
      </c>
      <c r="P989" s="44" t="s">
        <v>54</v>
      </c>
      <c r="Q989" s="51" t="s">
        <v>54</v>
      </c>
      <c r="R989" s="51" t="s">
        <v>54</v>
      </c>
      <c r="S989" s="51" t="s">
        <v>54</v>
      </c>
      <c r="T989" s="51" t="s">
        <v>54</v>
      </c>
      <c r="U989" s="51" t="s">
        <v>54</v>
      </c>
      <c r="V989" s="51" t="s">
        <v>54</v>
      </c>
      <c r="W989" s="51" t="s">
        <v>54</v>
      </c>
      <c r="X989" s="51" t="s">
        <v>54</v>
      </c>
      <c r="Y989" s="50" t="s">
        <v>54</v>
      </c>
      <c r="Z989" s="31"/>
      <c r="AA989" s="50"/>
      <c r="AB989" s="31" t="s">
        <v>54</v>
      </c>
      <c r="AC989" s="51" t="s">
        <v>54</v>
      </c>
      <c r="AD989" s="52" t="s">
        <v>54</v>
      </c>
      <c r="AE989" s="44" t="s">
        <v>54</v>
      </c>
      <c r="AF989" s="51"/>
      <c r="AG989" s="52"/>
      <c r="AH989" s="52"/>
      <c r="AI989" s="50" t="s">
        <v>3354</v>
      </c>
      <c r="AJ989" s="160">
        <v>982</v>
      </c>
      <c r="AK989" s="128"/>
      <c r="AL989" s="8" t="s">
        <v>3545</v>
      </c>
      <c r="AN989" s="129" t="str">
        <f t="shared" si="36"/>
        <v>No</v>
      </c>
    </row>
    <row r="990" spans="1:40" s="8" customFormat="1" ht="65.25" customHeight="1" x14ac:dyDescent="0.25">
      <c r="A990" s="64"/>
      <c r="B990" s="103" t="s">
        <v>3546</v>
      </c>
      <c r="C990" s="104" t="s">
        <v>3547</v>
      </c>
      <c r="D990" s="34" t="s">
        <v>3542</v>
      </c>
      <c r="E990" s="219" t="s">
        <v>7354</v>
      </c>
      <c r="F990" s="94" t="s">
        <v>7353</v>
      </c>
      <c r="G990" s="211" t="s">
        <v>51</v>
      </c>
      <c r="H990" s="152" t="s">
        <v>6915</v>
      </c>
      <c r="I990" s="235"/>
      <c r="J990" s="235" t="s">
        <v>70</v>
      </c>
      <c r="K990" s="236" t="str">
        <f t="shared" si="37"/>
        <v>00 21 00</v>
      </c>
      <c r="L990" s="235" t="s">
        <v>199</v>
      </c>
      <c r="M990" s="44" t="s">
        <v>54</v>
      </c>
      <c r="N990" s="52" t="s">
        <v>54</v>
      </c>
      <c r="O990" s="76" t="s">
        <v>54</v>
      </c>
      <c r="P990" s="44" t="s">
        <v>54</v>
      </c>
      <c r="Q990" s="51" t="s">
        <v>54</v>
      </c>
      <c r="R990" s="51" t="s">
        <v>54</v>
      </c>
      <c r="S990" s="51" t="s">
        <v>54</v>
      </c>
      <c r="T990" s="51" t="s">
        <v>54</v>
      </c>
      <c r="U990" s="51" t="s">
        <v>54</v>
      </c>
      <c r="V990" s="51" t="s">
        <v>54</v>
      </c>
      <c r="W990" s="51" t="s">
        <v>54</v>
      </c>
      <c r="X990" s="51" t="s">
        <v>54</v>
      </c>
      <c r="Y990" s="50" t="s">
        <v>54</v>
      </c>
      <c r="Z990" s="31"/>
      <c r="AA990" s="50"/>
      <c r="AB990" s="31" t="s">
        <v>54</v>
      </c>
      <c r="AC990" s="51" t="s">
        <v>54</v>
      </c>
      <c r="AD990" s="52" t="s">
        <v>54</v>
      </c>
      <c r="AE990" s="44"/>
      <c r="AF990" s="51"/>
      <c r="AG990" s="52"/>
      <c r="AH990" s="52"/>
      <c r="AI990" s="50" t="s">
        <v>3354</v>
      </c>
      <c r="AJ990" s="160">
        <v>983</v>
      </c>
      <c r="AK990" s="128"/>
      <c r="AL990" s="8" t="s">
        <v>3548</v>
      </c>
      <c r="AN990" s="129" t="str">
        <f t="shared" si="36"/>
        <v>No</v>
      </c>
    </row>
    <row r="991" spans="1:40" s="162" customFormat="1" ht="65.25" customHeight="1" x14ac:dyDescent="0.25">
      <c r="A991" s="153"/>
      <c r="B991" s="228" t="s">
        <v>3549</v>
      </c>
      <c r="C991" s="229" t="s">
        <v>3550</v>
      </c>
      <c r="D991" s="230" t="s">
        <v>363</v>
      </c>
      <c r="E991" s="231" t="s">
        <v>3551</v>
      </c>
      <c r="F991" s="232" t="s">
        <v>3552</v>
      </c>
      <c r="G991" s="233" t="s">
        <v>51</v>
      </c>
      <c r="H991" s="234" t="s">
        <v>6497</v>
      </c>
      <c r="I991" s="235"/>
      <c r="J991" s="235" t="s">
        <v>70</v>
      </c>
      <c r="K991" s="236" t="str">
        <f t="shared" si="37"/>
        <v>00 21 00</v>
      </c>
      <c r="L991" s="235" t="s">
        <v>199</v>
      </c>
      <c r="M991" s="240" t="s">
        <v>54</v>
      </c>
      <c r="N991" s="243" t="s">
        <v>54</v>
      </c>
      <c r="O991" s="244" t="s">
        <v>54</v>
      </c>
      <c r="P991" s="240" t="s">
        <v>54</v>
      </c>
      <c r="Q991" s="241" t="s">
        <v>54</v>
      </c>
      <c r="R991" s="241" t="s">
        <v>54</v>
      </c>
      <c r="S991" s="241" t="s">
        <v>54</v>
      </c>
      <c r="T991" s="241" t="s">
        <v>54</v>
      </c>
      <c r="U991" s="241" t="s">
        <v>54</v>
      </c>
      <c r="V991" s="241" t="s">
        <v>54</v>
      </c>
      <c r="W991" s="241" t="s">
        <v>54</v>
      </c>
      <c r="X991" s="241" t="s">
        <v>54</v>
      </c>
      <c r="Y991" s="242" t="s">
        <v>54</v>
      </c>
      <c r="Z991" s="245" t="s">
        <v>54</v>
      </c>
      <c r="AA991" s="242" t="s">
        <v>54</v>
      </c>
      <c r="AB991" s="245" t="s">
        <v>54</v>
      </c>
      <c r="AC991" s="241" t="s">
        <v>54</v>
      </c>
      <c r="AD991" s="243" t="s">
        <v>54</v>
      </c>
      <c r="AE991" s="154"/>
      <c r="AF991" s="157"/>
      <c r="AG991" s="155"/>
      <c r="AH991" s="155"/>
      <c r="AI991" s="242" t="s">
        <v>3354</v>
      </c>
      <c r="AJ991" s="160">
        <v>984</v>
      </c>
      <c r="AK991" s="161"/>
      <c r="AL991" s="162" t="s">
        <v>3553</v>
      </c>
      <c r="AN991" s="163" t="str">
        <f t="shared" si="36"/>
        <v>No</v>
      </c>
    </row>
    <row r="992" spans="1:40" s="162" customFormat="1" ht="65.25" customHeight="1" x14ac:dyDescent="0.25">
      <c r="A992" s="153"/>
      <c r="B992" s="228" t="s">
        <v>3554</v>
      </c>
      <c r="C992" s="229" t="s">
        <v>3555</v>
      </c>
      <c r="D992" s="230" t="s">
        <v>1029</v>
      </c>
      <c r="E992" s="231" t="s">
        <v>3556</v>
      </c>
      <c r="F992" s="232" t="s">
        <v>3557</v>
      </c>
      <c r="G992" s="233" t="s">
        <v>51</v>
      </c>
      <c r="H992" s="234" t="s">
        <v>6497</v>
      </c>
      <c r="I992" s="235"/>
      <c r="J992" s="235" t="s">
        <v>70</v>
      </c>
      <c r="K992" s="236" t="str">
        <f t="shared" si="37"/>
        <v>00 21 00</v>
      </c>
      <c r="L992" s="235" t="s">
        <v>199</v>
      </c>
      <c r="M992" s="240" t="s">
        <v>54</v>
      </c>
      <c r="N992" s="243" t="s">
        <v>54</v>
      </c>
      <c r="O992" s="244" t="s">
        <v>54</v>
      </c>
      <c r="P992" s="240" t="s">
        <v>54</v>
      </c>
      <c r="Q992" s="241" t="s">
        <v>54</v>
      </c>
      <c r="R992" s="241" t="s">
        <v>54</v>
      </c>
      <c r="S992" s="241" t="s">
        <v>54</v>
      </c>
      <c r="T992" s="241" t="s">
        <v>54</v>
      </c>
      <c r="U992" s="241" t="s">
        <v>54</v>
      </c>
      <c r="V992" s="241" t="s">
        <v>54</v>
      </c>
      <c r="W992" s="241" t="s">
        <v>54</v>
      </c>
      <c r="X992" s="241" t="s">
        <v>54</v>
      </c>
      <c r="Y992" s="242" t="s">
        <v>54</v>
      </c>
      <c r="Z992" s="159"/>
      <c r="AA992" s="158"/>
      <c r="AB992" s="159"/>
      <c r="AC992" s="157"/>
      <c r="AD992" s="243" t="s">
        <v>54</v>
      </c>
      <c r="AE992" s="154"/>
      <c r="AF992" s="157"/>
      <c r="AG992" s="155"/>
      <c r="AH992" s="155"/>
      <c r="AI992" s="242" t="s">
        <v>3354</v>
      </c>
      <c r="AJ992" s="160">
        <v>985</v>
      </c>
      <c r="AK992" s="161"/>
      <c r="AL992" s="162" t="s">
        <v>3558</v>
      </c>
      <c r="AN992" s="163" t="str">
        <f t="shared" si="36"/>
        <v>No</v>
      </c>
    </row>
    <row r="993" spans="1:43" s="162" customFormat="1" ht="65.25" customHeight="1" x14ac:dyDescent="0.25">
      <c r="A993" s="153"/>
      <c r="B993" s="228" t="s">
        <v>3559</v>
      </c>
      <c r="C993" s="229" t="s">
        <v>3560</v>
      </c>
      <c r="D993" s="230" t="s">
        <v>582</v>
      </c>
      <c r="E993" s="231" t="s">
        <v>3561</v>
      </c>
      <c r="F993" s="232" t="s">
        <v>3562</v>
      </c>
      <c r="G993" s="233" t="s">
        <v>51</v>
      </c>
      <c r="H993" s="234" t="s">
        <v>6497</v>
      </c>
      <c r="I993" s="235"/>
      <c r="J993" s="235" t="s">
        <v>70</v>
      </c>
      <c r="K993" s="236" t="str">
        <f t="shared" si="37"/>
        <v>00 21 00</v>
      </c>
      <c r="L993" s="235" t="s">
        <v>199</v>
      </c>
      <c r="M993" s="240" t="s">
        <v>54</v>
      </c>
      <c r="N993" s="243" t="s">
        <v>54</v>
      </c>
      <c r="O993" s="244" t="s">
        <v>54</v>
      </c>
      <c r="P993" s="240" t="s">
        <v>54</v>
      </c>
      <c r="Q993" s="241" t="s">
        <v>54</v>
      </c>
      <c r="R993" s="241" t="s">
        <v>54</v>
      </c>
      <c r="S993" s="241" t="s">
        <v>54</v>
      </c>
      <c r="T993" s="241" t="s">
        <v>54</v>
      </c>
      <c r="U993" s="241" t="s">
        <v>54</v>
      </c>
      <c r="V993" s="241" t="s">
        <v>54</v>
      </c>
      <c r="W993" s="241" t="s">
        <v>54</v>
      </c>
      <c r="X993" s="241" t="s">
        <v>54</v>
      </c>
      <c r="Y993" s="242" t="s">
        <v>54</v>
      </c>
      <c r="Z993" s="245" t="s">
        <v>54</v>
      </c>
      <c r="AA993" s="242" t="s">
        <v>54</v>
      </c>
      <c r="AB993" s="159"/>
      <c r="AC993" s="157"/>
      <c r="AD993" s="243" t="s">
        <v>54</v>
      </c>
      <c r="AE993" s="154"/>
      <c r="AF993" s="157"/>
      <c r="AG993" s="155"/>
      <c r="AH993" s="155"/>
      <c r="AI993" s="242" t="s">
        <v>3354</v>
      </c>
      <c r="AJ993" s="160">
        <v>986</v>
      </c>
      <c r="AK993" s="161"/>
      <c r="AL993" s="162" t="s">
        <v>3563</v>
      </c>
      <c r="AM993" s="162" t="s">
        <v>832</v>
      </c>
      <c r="AN993" s="163" t="str">
        <f t="shared" si="36"/>
        <v>No</v>
      </c>
    </row>
    <row r="994" spans="1:43" s="162" customFormat="1" ht="65.25" customHeight="1" x14ac:dyDescent="0.25">
      <c r="A994" s="153"/>
      <c r="B994" s="228" t="s">
        <v>3559</v>
      </c>
      <c r="C994" s="229" t="s">
        <v>3564</v>
      </c>
      <c r="D994" s="230" t="s">
        <v>587</v>
      </c>
      <c r="E994" s="231" t="s">
        <v>833</v>
      </c>
      <c r="F994" s="232" t="s">
        <v>3565</v>
      </c>
      <c r="G994" s="233" t="s">
        <v>51</v>
      </c>
      <c r="H994" s="234" t="s">
        <v>6497</v>
      </c>
      <c r="I994" s="235"/>
      <c r="J994" s="235" t="s">
        <v>70</v>
      </c>
      <c r="K994" s="236" t="str">
        <f t="shared" si="37"/>
        <v>00 21 00</v>
      </c>
      <c r="L994" s="235" t="s">
        <v>199</v>
      </c>
      <c r="M994" s="240" t="s">
        <v>54</v>
      </c>
      <c r="N994" s="243" t="s">
        <v>54</v>
      </c>
      <c r="O994" s="244" t="s">
        <v>54</v>
      </c>
      <c r="P994" s="240" t="s">
        <v>54</v>
      </c>
      <c r="Q994" s="241" t="s">
        <v>54</v>
      </c>
      <c r="R994" s="241" t="s">
        <v>54</v>
      </c>
      <c r="S994" s="241" t="s">
        <v>54</v>
      </c>
      <c r="T994" s="241" t="s">
        <v>54</v>
      </c>
      <c r="U994" s="241" t="s">
        <v>54</v>
      </c>
      <c r="V994" s="241" t="s">
        <v>54</v>
      </c>
      <c r="W994" s="241" t="s">
        <v>54</v>
      </c>
      <c r="X994" s="241" t="s">
        <v>54</v>
      </c>
      <c r="Y994" s="242" t="s">
        <v>54</v>
      </c>
      <c r="Z994" s="245" t="s">
        <v>54</v>
      </c>
      <c r="AA994" s="242" t="s">
        <v>54</v>
      </c>
      <c r="AB994" s="159"/>
      <c r="AC994" s="157"/>
      <c r="AD994" s="243" t="s">
        <v>54</v>
      </c>
      <c r="AE994" s="154"/>
      <c r="AF994" s="157"/>
      <c r="AG994" s="155"/>
      <c r="AH994" s="155"/>
      <c r="AI994" s="242" t="s">
        <v>219</v>
      </c>
      <c r="AJ994" s="160">
        <v>987</v>
      </c>
      <c r="AK994" s="161"/>
      <c r="AL994" s="162" t="s">
        <v>3566</v>
      </c>
      <c r="AN994" s="163" t="str">
        <f t="shared" si="36"/>
        <v>No</v>
      </c>
      <c r="AP994" s="162" t="s">
        <v>64</v>
      </c>
      <c r="AQ994" s="162" t="s">
        <v>1111</v>
      </c>
    </row>
    <row r="995" spans="1:43" s="162" customFormat="1" ht="65.25" customHeight="1" x14ac:dyDescent="0.25">
      <c r="A995" s="153"/>
      <c r="B995" s="228" t="s">
        <v>3559</v>
      </c>
      <c r="C995" s="229" t="s">
        <v>3567</v>
      </c>
      <c r="D995" s="230" t="s">
        <v>359</v>
      </c>
      <c r="E995" s="231" t="s">
        <v>3568</v>
      </c>
      <c r="F995" s="232" t="s">
        <v>3569</v>
      </c>
      <c r="G995" s="233" t="s">
        <v>51</v>
      </c>
      <c r="H995" s="234" t="s">
        <v>6497</v>
      </c>
      <c r="I995" s="235"/>
      <c r="J995" s="235" t="s">
        <v>70</v>
      </c>
      <c r="K995" s="236" t="str">
        <f t="shared" si="37"/>
        <v>00 21 00</v>
      </c>
      <c r="L995" s="235" t="s">
        <v>199</v>
      </c>
      <c r="M995" s="240" t="s">
        <v>54</v>
      </c>
      <c r="N995" s="243" t="s">
        <v>54</v>
      </c>
      <c r="O995" s="244" t="s">
        <v>54</v>
      </c>
      <c r="P995" s="240" t="s">
        <v>54</v>
      </c>
      <c r="Q995" s="241" t="s">
        <v>54</v>
      </c>
      <c r="R995" s="241" t="s">
        <v>54</v>
      </c>
      <c r="S995" s="241" t="s">
        <v>54</v>
      </c>
      <c r="T995" s="241" t="s">
        <v>54</v>
      </c>
      <c r="U995" s="241" t="s">
        <v>54</v>
      </c>
      <c r="V995" s="241" t="s">
        <v>54</v>
      </c>
      <c r="W995" s="241" t="s">
        <v>54</v>
      </c>
      <c r="X995" s="241" t="s">
        <v>54</v>
      </c>
      <c r="Y995" s="242" t="s">
        <v>54</v>
      </c>
      <c r="Z995" s="245" t="s">
        <v>54</v>
      </c>
      <c r="AA995" s="242" t="s">
        <v>54</v>
      </c>
      <c r="AB995" s="159"/>
      <c r="AC995" s="157"/>
      <c r="AD995" s="243" t="s">
        <v>54</v>
      </c>
      <c r="AE995" s="154"/>
      <c r="AF995" s="157"/>
      <c r="AG995" s="155"/>
      <c r="AH995" s="155"/>
      <c r="AI995" s="242" t="s">
        <v>3354</v>
      </c>
      <c r="AJ995" s="160">
        <v>988</v>
      </c>
      <c r="AK995" s="161"/>
      <c r="AL995" s="162" t="s">
        <v>3570</v>
      </c>
      <c r="AN995" s="163" t="str">
        <f t="shared" si="36"/>
        <v>No</v>
      </c>
      <c r="AO995" s="162" t="s">
        <v>57</v>
      </c>
    </row>
    <row r="996" spans="1:43" s="8" customFormat="1" ht="65.25" customHeight="1" x14ac:dyDescent="0.25">
      <c r="A996" s="64"/>
      <c r="B996" s="103" t="s">
        <v>3571</v>
      </c>
      <c r="C996" s="104" t="s">
        <v>3572</v>
      </c>
      <c r="D996" s="34" t="s">
        <v>3573</v>
      </c>
      <c r="E996" s="219" t="s">
        <v>7356</v>
      </c>
      <c r="F996" s="94" t="s">
        <v>7355</v>
      </c>
      <c r="G996" s="211" t="s">
        <v>51</v>
      </c>
      <c r="H996" s="152" t="s">
        <v>6915</v>
      </c>
      <c r="I996" s="235"/>
      <c r="J996" s="235" t="s">
        <v>70</v>
      </c>
      <c r="K996" s="236" t="str">
        <f t="shared" si="37"/>
        <v>00 21 00</v>
      </c>
      <c r="L996" s="235" t="s">
        <v>199</v>
      </c>
      <c r="M996" s="44" t="s">
        <v>54</v>
      </c>
      <c r="N996" s="52" t="s">
        <v>54</v>
      </c>
      <c r="O996" s="76" t="s">
        <v>54</v>
      </c>
      <c r="P996" s="44" t="s">
        <v>54</v>
      </c>
      <c r="Q996" s="51" t="s">
        <v>54</v>
      </c>
      <c r="R996" s="51" t="s">
        <v>54</v>
      </c>
      <c r="S996" s="51" t="s">
        <v>54</v>
      </c>
      <c r="T996" s="51" t="s">
        <v>54</v>
      </c>
      <c r="U996" s="51" t="s">
        <v>54</v>
      </c>
      <c r="V996" s="51" t="s">
        <v>54</v>
      </c>
      <c r="W996" s="51" t="s">
        <v>54</v>
      </c>
      <c r="X996" s="51" t="s">
        <v>54</v>
      </c>
      <c r="Y996" s="50" t="s">
        <v>54</v>
      </c>
      <c r="Z996" s="31"/>
      <c r="AA996" s="50"/>
      <c r="AB996" s="31"/>
      <c r="AC996" s="51"/>
      <c r="AD996" s="52" t="s">
        <v>54</v>
      </c>
      <c r="AE996" s="44"/>
      <c r="AF996" s="51"/>
      <c r="AG996" s="52"/>
      <c r="AH996" s="52"/>
      <c r="AI996" s="50" t="s">
        <v>3354</v>
      </c>
      <c r="AJ996" s="160">
        <v>989</v>
      </c>
      <c r="AK996" s="128"/>
      <c r="AL996" s="8" t="s">
        <v>3574</v>
      </c>
      <c r="AN996" s="129" t="str">
        <f t="shared" si="36"/>
        <v>No</v>
      </c>
    </row>
    <row r="997" spans="1:43" s="8" customFormat="1" ht="65.25" customHeight="1" x14ac:dyDescent="0.25">
      <c r="A997" s="64"/>
      <c r="B997" s="103" t="s">
        <v>3575</v>
      </c>
      <c r="C997" s="104" t="s">
        <v>3576</v>
      </c>
      <c r="D997" s="34" t="s">
        <v>3573</v>
      </c>
      <c r="E997" s="219" t="s">
        <v>7357</v>
      </c>
      <c r="F997" s="94" t="s">
        <v>7358</v>
      </c>
      <c r="G997" s="211" t="s">
        <v>51</v>
      </c>
      <c r="H997" s="152" t="s">
        <v>6915</v>
      </c>
      <c r="I997" s="235"/>
      <c r="J997" s="235" t="s">
        <v>70</v>
      </c>
      <c r="K997" s="236" t="str">
        <f t="shared" si="37"/>
        <v>00 21 00</v>
      </c>
      <c r="L997" s="235" t="s">
        <v>199</v>
      </c>
      <c r="M997" s="44" t="s">
        <v>54</v>
      </c>
      <c r="N997" s="52" t="s">
        <v>54</v>
      </c>
      <c r="O997" s="76" t="s">
        <v>54</v>
      </c>
      <c r="P997" s="44" t="s">
        <v>54</v>
      </c>
      <c r="Q997" s="51" t="s">
        <v>54</v>
      </c>
      <c r="R997" s="51" t="s">
        <v>54</v>
      </c>
      <c r="S997" s="51" t="s">
        <v>54</v>
      </c>
      <c r="T997" s="51" t="s">
        <v>54</v>
      </c>
      <c r="U997" s="51" t="s">
        <v>54</v>
      </c>
      <c r="V997" s="51" t="s">
        <v>54</v>
      </c>
      <c r="W997" s="51" t="s">
        <v>54</v>
      </c>
      <c r="X997" s="51" t="s">
        <v>54</v>
      </c>
      <c r="Y997" s="50" t="s">
        <v>54</v>
      </c>
      <c r="Z997" s="31"/>
      <c r="AA997" s="50"/>
      <c r="AB997" s="31"/>
      <c r="AC997" s="51"/>
      <c r="AD997" s="52" t="s">
        <v>54</v>
      </c>
      <c r="AE997" s="44"/>
      <c r="AF997" s="51"/>
      <c r="AG997" s="52"/>
      <c r="AH997" s="52"/>
      <c r="AI997" s="50" t="s">
        <v>3354</v>
      </c>
      <c r="AJ997" s="160">
        <v>990</v>
      </c>
      <c r="AK997" s="128"/>
      <c r="AL997" s="8" t="s">
        <v>3577</v>
      </c>
      <c r="AN997" s="129" t="str">
        <f t="shared" si="36"/>
        <v>No</v>
      </c>
    </row>
    <row r="998" spans="1:43" s="8" customFormat="1" ht="65.25" customHeight="1" x14ac:dyDescent="0.25">
      <c r="A998" s="64"/>
      <c r="B998" s="103" t="s">
        <v>3578</v>
      </c>
      <c r="C998" s="104" t="s">
        <v>3579</v>
      </c>
      <c r="D998" s="34" t="s">
        <v>3362</v>
      </c>
      <c r="E998" s="219" t="s">
        <v>7359</v>
      </c>
      <c r="F998" s="94" t="s">
        <v>7360</v>
      </c>
      <c r="G998" s="211" t="s">
        <v>51</v>
      </c>
      <c r="H998" s="152" t="s">
        <v>6915</v>
      </c>
      <c r="I998" s="235"/>
      <c r="J998" s="235" t="s">
        <v>70</v>
      </c>
      <c r="K998" s="236" t="str">
        <f t="shared" si="37"/>
        <v>00 21 00</v>
      </c>
      <c r="L998" s="235" t="s">
        <v>199</v>
      </c>
      <c r="M998" s="44" t="s">
        <v>157</v>
      </c>
      <c r="N998" s="52" t="s">
        <v>157</v>
      </c>
      <c r="O998" s="76" t="s">
        <v>157</v>
      </c>
      <c r="P998" s="44" t="s">
        <v>157</v>
      </c>
      <c r="Q998" s="51" t="s">
        <v>157</v>
      </c>
      <c r="R998" s="51" t="s">
        <v>157</v>
      </c>
      <c r="S998" s="51" t="s">
        <v>157</v>
      </c>
      <c r="T998" s="51" t="s">
        <v>157</v>
      </c>
      <c r="U998" s="51" t="s">
        <v>157</v>
      </c>
      <c r="V998" s="51" t="s">
        <v>157</v>
      </c>
      <c r="W998" s="51" t="s">
        <v>157</v>
      </c>
      <c r="X998" s="51" t="s">
        <v>157</v>
      </c>
      <c r="Y998" s="50" t="s">
        <v>157</v>
      </c>
      <c r="Z998" s="31"/>
      <c r="AA998" s="50"/>
      <c r="AB998" s="31" t="s">
        <v>157</v>
      </c>
      <c r="AC998" s="51" t="s">
        <v>157</v>
      </c>
      <c r="AD998" s="52" t="s">
        <v>157</v>
      </c>
      <c r="AE998" s="44" t="s">
        <v>157</v>
      </c>
      <c r="AF998" s="51"/>
      <c r="AG998" s="52"/>
      <c r="AH998" s="52" t="s">
        <v>157</v>
      </c>
      <c r="AI998" s="50" t="s">
        <v>3354</v>
      </c>
      <c r="AJ998" s="160">
        <v>991</v>
      </c>
      <c r="AK998" s="128"/>
      <c r="AL998" s="8" t="s">
        <v>3580</v>
      </c>
      <c r="AN998" s="129" t="str">
        <f t="shared" si="36"/>
        <v>No</v>
      </c>
    </row>
    <row r="999" spans="1:43" s="8" customFormat="1" ht="65.25" customHeight="1" x14ac:dyDescent="0.25">
      <c r="A999" s="64"/>
      <c r="B999" s="103" t="s">
        <v>3581</v>
      </c>
      <c r="C999" s="104" t="s">
        <v>3582</v>
      </c>
      <c r="D999" s="34" t="s">
        <v>363</v>
      </c>
      <c r="E999" s="219" t="s">
        <v>7359</v>
      </c>
      <c r="F999" s="94" t="s">
        <v>7361</v>
      </c>
      <c r="G999" s="211" t="s">
        <v>63</v>
      </c>
      <c r="H999" s="152" t="s">
        <v>6915</v>
      </c>
      <c r="I999" s="235"/>
      <c r="J999" s="235" t="s">
        <v>70</v>
      </c>
      <c r="K999" s="236" t="str">
        <f t="shared" si="37"/>
        <v>00 72 00</v>
      </c>
      <c r="L999" s="235" t="s">
        <v>57</v>
      </c>
      <c r="M999" s="44" t="s">
        <v>54</v>
      </c>
      <c r="N999" s="52" t="s">
        <v>54</v>
      </c>
      <c r="O999" s="76" t="s">
        <v>54</v>
      </c>
      <c r="P999" s="44" t="s">
        <v>54</v>
      </c>
      <c r="Q999" s="51" t="s">
        <v>54</v>
      </c>
      <c r="R999" s="51" t="s">
        <v>54</v>
      </c>
      <c r="S999" s="51" t="s">
        <v>54</v>
      </c>
      <c r="T999" s="51" t="s">
        <v>54</v>
      </c>
      <c r="U999" s="51" t="s">
        <v>54</v>
      </c>
      <c r="V999" s="51" t="s">
        <v>54</v>
      </c>
      <c r="W999" s="51" t="s">
        <v>54</v>
      </c>
      <c r="X999" s="51" t="s">
        <v>54</v>
      </c>
      <c r="Y999" s="50" t="s">
        <v>54</v>
      </c>
      <c r="Z999" s="31"/>
      <c r="AA999" s="50"/>
      <c r="AB999" s="31"/>
      <c r="AC999" s="51"/>
      <c r="AD999" s="52" t="s">
        <v>54</v>
      </c>
      <c r="AE999" s="44"/>
      <c r="AF999" s="51"/>
      <c r="AG999" s="52"/>
      <c r="AH999" s="52"/>
      <c r="AI999" s="50" t="s">
        <v>3354</v>
      </c>
      <c r="AJ999" s="160">
        <v>992</v>
      </c>
      <c r="AK999" s="128"/>
      <c r="AL999" s="8" t="s">
        <v>3583</v>
      </c>
      <c r="AN999" s="129" t="str">
        <f t="shared" si="36"/>
        <v>No</v>
      </c>
    </row>
    <row r="1000" spans="1:43" s="8" customFormat="1" ht="65.25" customHeight="1" x14ac:dyDescent="0.25">
      <c r="A1000" s="64"/>
      <c r="B1000" s="103" t="s">
        <v>7380</v>
      </c>
      <c r="C1000" s="104" t="s">
        <v>7545</v>
      </c>
      <c r="D1000" s="34" t="s">
        <v>3584</v>
      </c>
      <c r="E1000" s="219" t="s">
        <v>7362</v>
      </c>
      <c r="F1000" s="94" t="s">
        <v>7363</v>
      </c>
      <c r="G1000" s="211" t="s">
        <v>63</v>
      </c>
      <c r="H1000" s="152" t="s">
        <v>6915</v>
      </c>
      <c r="I1000" s="235"/>
      <c r="J1000" s="235" t="s">
        <v>70</v>
      </c>
      <c r="K1000" s="236" t="str">
        <f t="shared" si="37"/>
        <v>00 72 00</v>
      </c>
      <c r="L1000" s="235" t="s">
        <v>57</v>
      </c>
      <c r="M1000" s="44" t="s">
        <v>54</v>
      </c>
      <c r="N1000" s="52" t="s">
        <v>54</v>
      </c>
      <c r="O1000" s="76" t="s">
        <v>54</v>
      </c>
      <c r="P1000" s="44" t="s">
        <v>54</v>
      </c>
      <c r="Q1000" s="51" t="s">
        <v>54</v>
      </c>
      <c r="R1000" s="51" t="s">
        <v>54</v>
      </c>
      <c r="S1000" s="51" t="s">
        <v>54</v>
      </c>
      <c r="T1000" s="51" t="s">
        <v>54</v>
      </c>
      <c r="U1000" s="51" t="s">
        <v>54</v>
      </c>
      <c r="V1000" s="51" t="s">
        <v>54</v>
      </c>
      <c r="W1000" s="51" t="s">
        <v>54</v>
      </c>
      <c r="X1000" s="51" t="s">
        <v>54</v>
      </c>
      <c r="Y1000" s="50" t="s">
        <v>54</v>
      </c>
      <c r="Z1000" s="31"/>
      <c r="AA1000" s="50"/>
      <c r="AB1000" s="31" t="s">
        <v>54</v>
      </c>
      <c r="AC1000" s="51" t="s">
        <v>54</v>
      </c>
      <c r="AD1000" s="52" t="s">
        <v>54</v>
      </c>
      <c r="AE1000" s="44" t="s">
        <v>54</v>
      </c>
      <c r="AF1000" s="51"/>
      <c r="AG1000" s="52"/>
      <c r="AH1000" s="52"/>
      <c r="AI1000" s="50" t="s">
        <v>3354</v>
      </c>
      <c r="AJ1000" s="160">
        <v>993</v>
      </c>
      <c r="AK1000" s="128"/>
      <c r="AL1000" s="8" t="s">
        <v>3585</v>
      </c>
      <c r="AN1000" s="129" t="str">
        <f t="shared" si="36"/>
        <v>No</v>
      </c>
    </row>
    <row r="1001" spans="1:43" s="162" customFormat="1" ht="65.25" customHeight="1" x14ac:dyDescent="0.25">
      <c r="A1001" s="153"/>
      <c r="B1001" s="228" t="s">
        <v>3586</v>
      </c>
      <c r="C1001" s="229" t="s">
        <v>3587</v>
      </c>
      <c r="D1001" s="230" t="s">
        <v>6280</v>
      </c>
      <c r="E1001" s="231" t="s">
        <v>3588</v>
      </c>
      <c r="F1001" s="232" t="s">
        <v>3589</v>
      </c>
      <c r="G1001" s="233" t="s">
        <v>51</v>
      </c>
      <c r="H1001" s="234" t="s">
        <v>6497</v>
      </c>
      <c r="I1001" s="235"/>
      <c r="J1001" s="235" t="s">
        <v>70</v>
      </c>
      <c r="K1001" s="236" t="str">
        <f t="shared" si="37"/>
        <v>00 21 00</v>
      </c>
      <c r="L1001" s="235" t="s">
        <v>199</v>
      </c>
      <c r="M1001" s="240" t="s">
        <v>54</v>
      </c>
      <c r="N1001" s="243" t="s">
        <v>54</v>
      </c>
      <c r="O1001" s="244" t="s">
        <v>54</v>
      </c>
      <c r="P1001" s="240" t="s">
        <v>54</v>
      </c>
      <c r="Q1001" s="241" t="s">
        <v>54</v>
      </c>
      <c r="R1001" s="241" t="s">
        <v>54</v>
      </c>
      <c r="S1001" s="241" t="s">
        <v>54</v>
      </c>
      <c r="T1001" s="241" t="s">
        <v>54</v>
      </c>
      <c r="U1001" s="241" t="s">
        <v>54</v>
      </c>
      <c r="V1001" s="241" t="s">
        <v>54</v>
      </c>
      <c r="W1001" s="241" t="s">
        <v>54</v>
      </c>
      <c r="X1001" s="241" t="s">
        <v>54</v>
      </c>
      <c r="Y1001" s="242" t="s">
        <v>54</v>
      </c>
      <c r="Z1001" s="245" t="s">
        <v>54</v>
      </c>
      <c r="AA1001" s="242" t="s">
        <v>54</v>
      </c>
      <c r="AB1001" s="159"/>
      <c r="AC1001" s="241" t="s">
        <v>54</v>
      </c>
      <c r="AD1001" s="243" t="s">
        <v>54</v>
      </c>
      <c r="AE1001" s="154"/>
      <c r="AF1001" s="157"/>
      <c r="AG1001" s="155"/>
      <c r="AH1001" s="155"/>
      <c r="AI1001" s="242" t="s">
        <v>3354</v>
      </c>
      <c r="AJ1001" s="160">
        <v>994</v>
      </c>
      <c r="AK1001" s="161"/>
      <c r="AL1001" s="162" t="s">
        <v>6283</v>
      </c>
      <c r="AM1001" s="162" t="s">
        <v>832</v>
      </c>
      <c r="AN1001" s="163" t="str">
        <f t="shared" si="36"/>
        <v>No</v>
      </c>
    </row>
    <row r="1002" spans="1:43" s="8" customFormat="1" ht="128.25" customHeight="1" x14ac:dyDescent="0.25">
      <c r="A1002" s="64"/>
      <c r="B1002" s="103" t="s">
        <v>7364</v>
      </c>
      <c r="C1002" s="104" t="s">
        <v>7365</v>
      </c>
      <c r="D1002" s="34" t="s">
        <v>7366</v>
      </c>
      <c r="E1002" s="219" t="s">
        <v>7367</v>
      </c>
      <c r="F1002" s="94" t="s">
        <v>7385</v>
      </c>
      <c r="G1002" s="211" t="s">
        <v>51</v>
      </c>
      <c r="H1002" s="152" t="s">
        <v>6915</v>
      </c>
      <c r="I1002" s="235"/>
      <c r="J1002" s="235" t="s">
        <v>70</v>
      </c>
      <c r="K1002" s="236" t="str">
        <f t="shared" si="37"/>
        <v>00 21 00</v>
      </c>
      <c r="L1002" s="235" t="s">
        <v>199</v>
      </c>
      <c r="M1002" s="44" t="s">
        <v>54</v>
      </c>
      <c r="N1002" s="52" t="s">
        <v>54</v>
      </c>
      <c r="O1002" s="76" t="s">
        <v>54</v>
      </c>
      <c r="P1002" s="44" t="s">
        <v>54</v>
      </c>
      <c r="Q1002" s="51" t="s">
        <v>54</v>
      </c>
      <c r="R1002" s="51" t="s">
        <v>54</v>
      </c>
      <c r="S1002" s="51" t="s">
        <v>54</v>
      </c>
      <c r="T1002" s="51" t="s">
        <v>54</v>
      </c>
      <c r="U1002" s="51" t="s">
        <v>54</v>
      </c>
      <c r="V1002" s="51" t="s">
        <v>54</v>
      </c>
      <c r="W1002" s="51" t="s">
        <v>54</v>
      </c>
      <c r="X1002" s="51" t="s">
        <v>54</v>
      </c>
      <c r="Y1002" s="50" t="s">
        <v>54</v>
      </c>
      <c r="Z1002" s="31" t="s">
        <v>54</v>
      </c>
      <c r="AA1002" s="50" t="s">
        <v>54</v>
      </c>
      <c r="AB1002" s="31"/>
      <c r="AC1002" s="51" t="s">
        <v>54</v>
      </c>
      <c r="AD1002" s="52" t="s">
        <v>54</v>
      </c>
      <c r="AE1002" s="44"/>
      <c r="AF1002" s="51"/>
      <c r="AG1002" s="52"/>
      <c r="AH1002" s="52"/>
      <c r="AI1002" s="50" t="s">
        <v>3354</v>
      </c>
      <c r="AJ1002" s="160">
        <v>995</v>
      </c>
      <c r="AK1002" s="128"/>
      <c r="AL1002" s="8" t="s">
        <v>6283</v>
      </c>
      <c r="AM1002" s="8" t="s">
        <v>832</v>
      </c>
      <c r="AN1002" s="129" t="str">
        <f t="shared" si="36"/>
        <v>No</v>
      </c>
    </row>
    <row r="1003" spans="1:43" s="8" customFormat="1" ht="128.25" customHeight="1" x14ac:dyDescent="0.25">
      <c r="A1003" s="64"/>
      <c r="B1003" s="103" t="s">
        <v>7368</v>
      </c>
      <c r="C1003" s="104" t="s">
        <v>7369</v>
      </c>
      <c r="D1003" s="34" t="s">
        <v>7366</v>
      </c>
      <c r="E1003" s="219" t="s">
        <v>7370</v>
      </c>
      <c r="F1003" s="94" t="s">
        <v>7386</v>
      </c>
      <c r="G1003" s="211" t="s">
        <v>7480</v>
      </c>
      <c r="H1003" s="152" t="s">
        <v>6915</v>
      </c>
      <c r="I1003" s="235"/>
      <c r="J1003" s="235" t="s">
        <v>70</v>
      </c>
      <c r="K1003" s="236" t="str">
        <f t="shared" si="37"/>
        <v>00 21 00</v>
      </c>
      <c r="L1003" s="235" t="s">
        <v>199</v>
      </c>
      <c r="M1003" s="44" t="s">
        <v>54</v>
      </c>
      <c r="N1003" s="52" t="s">
        <v>54</v>
      </c>
      <c r="O1003" s="76" t="s">
        <v>54</v>
      </c>
      <c r="P1003" s="44" t="s">
        <v>54</v>
      </c>
      <c r="Q1003" s="51" t="s">
        <v>54</v>
      </c>
      <c r="R1003" s="51" t="s">
        <v>54</v>
      </c>
      <c r="S1003" s="51" t="s">
        <v>54</v>
      </c>
      <c r="T1003" s="51" t="s">
        <v>54</v>
      </c>
      <c r="U1003" s="51" t="s">
        <v>54</v>
      </c>
      <c r="V1003" s="51" t="s">
        <v>54</v>
      </c>
      <c r="W1003" s="51" t="s">
        <v>54</v>
      </c>
      <c r="X1003" s="51" t="s">
        <v>54</v>
      </c>
      <c r="Y1003" s="50" t="s">
        <v>54</v>
      </c>
      <c r="Z1003" s="31" t="s">
        <v>54</v>
      </c>
      <c r="AA1003" s="50" t="s">
        <v>54</v>
      </c>
      <c r="AB1003" s="31"/>
      <c r="AC1003" s="51" t="s">
        <v>54</v>
      </c>
      <c r="AD1003" s="52" t="s">
        <v>54</v>
      </c>
      <c r="AE1003" s="44"/>
      <c r="AF1003" s="51"/>
      <c r="AG1003" s="52"/>
      <c r="AH1003" s="52"/>
      <c r="AI1003" s="50" t="s">
        <v>3354</v>
      </c>
      <c r="AJ1003" s="160">
        <v>996</v>
      </c>
      <c r="AK1003" s="128"/>
      <c r="AL1003" s="8" t="s">
        <v>6283</v>
      </c>
      <c r="AM1003" s="8" t="s">
        <v>832</v>
      </c>
      <c r="AN1003" s="129" t="str">
        <f t="shared" si="36"/>
        <v>No</v>
      </c>
    </row>
    <row r="1004" spans="1:43" s="8" customFormat="1" ht="128.25" customHeight="1" x14ac:dyDescent="0.25">
      <c r="A1004" s="64"/>
      <c r="B1004" s="103" t="s">
        <v>7371</v>
      </c>
      <c r="C1004" s="104" t="s">
        <v>7372</v>
      </c>
      <c r="D1004" s="34" t="s">
        <v>7366</v>
      </c>
      <c r="E1004" s="219" t="s">
        <v>7373</v>
      </c>
      <c r="F1004" s="94" t="s">
        <v>7387</v>
      </c>
      <c r="G1004" s="211" t="s">
        <v>51</v>
      </c>
      <c r="H1004" s="152" t="s">
        <v>6915</v>
      </c>
      <c r="I1004" s="235"/>
      <c r="J1004" s="235" t="s">
        <v>70</v>
      </c>
      <c r="K1004" s="236" t="str">
        <f t="shared" si="37"/>
        <v>00 21 00</v>
      </c>
      <c r="L1004" s="235" t="s">
        <v>199</v>
      </c>
      <c r="M1004" s="44" t="s">
        <v>54</v>
      </c>
      <c r="N1004" s="52" t="s">
        <v>54</v>
      </c>
      <c r="O1004" s="76" t="s">
        <v>54</v>
      </c>
      <c r="P1004" s="44" t="s">
        <v>54</v>
      </c>
      <c r="Q1004" s="51" t="s">
        <v>54</v>
      </c>
      <c r="R1004" s="51" t="s">
        <v>54</v>
      </c>
      <c r="S1004" s="51" t="s">
        <v>54</v>
      </c>
      <c r="T1004" s="51" t="s">
        <v>54</v>
      </c>
      <c r="U1004" s="51" t="s">
        <v>54</v>
      </c>
      <c r="V1004" s="51" t="s">
        <v>54</v>
      </c>
      <c r="W1004" s="51" t="s">
        <v>54</v>
      </c>
      <c r="X1004" s="51" t="s">
        <v>54</v>
      </c>
      <c r="Y1004" s="50" t="s">
        <v>54</v>
      </c>
      <c r="Z1004" s="31" t="s">
        <v>54</v>
      </c>
      <c r="AA1004" s="50" t="s">
        <v>54</v>
      </c>
      <c r="AB1004" s="31"/>
      <c r="AC1004" s="51" t="s">
        <v>54</v>
      </c>
      <c r="AD1004" s="52" t="s">
        <v>54</v>
      </c>
      <c r="AE1004" s="44"/>
      <c r="AF1004" s="51"/>
      <c r="AG1004" s="52"/>
      <c r="AH1004" s="52"/>
      <c r="AI1004" s="50" t="s">
        <v>3354</v>
      </c>
      <c r="AJ1004" s="160">
        <v>997</v>
      </c>
      <c r="AK1004" s="128"/>
      <c r="AL1004" s="8" t="s">
        <v>6283</v>
      </c>
      <c r="AM1004" s="8" t="s">
        <v>832</v>
      </c>
      <c r="AN1004" s="129" t="str">
        <f t="shared" si="36"/>
        <v>No</v>
      </c>
    </row>
    <row r="1005" spans="1:43" s="8" customFormat="1" ht="128.25" customHeight="1" x14ac:dyDescent="0.25">
      <c r="A1005" s="64"/>
      <c r="B1005" s="103" t="s">
        <v>7374</v>
      </c>
      <c r="C1005" s="104" t="s">
        <v>7375</v>
      </c>
      <c r="D1005" s="34" t="s">
        <v>7366</v>
      </c>
      <c r="E1005" s="219" t="s">
        <v>7376</v>
      </c>
      <c r="F1005" s="94" t="s">
        <v>7388</v>
      </c>
      <c r="G1005" s="211" t="s">
        <v>51</v>
      </c>
      <c r="H1005" s="152" t="s">
        <v>6915</v>
      </c>
      <c r="I1005" s="235"/>
      <c r="J1005" s="235" t="s">
        <v>70</v>
      </c>
      <c r="K1005" s="236" t="str">
        <f t="shared" si="37"/>
        <v>00 21 00</v>
      </c>
      <c r="L1005" s="235" t="s">
        <v>199</v>
      </c>
      <c r="M1005" s="44" t="s">
        <v>54</v>
      </c>
      <c r="N1005" s="52" t="s">
        <v>54</v>
      </c>
      <c r="O1005" s="76" t="s">
        <v>54</v>
      </c>
      <c r="P1005" s="44" t="s">
        <v>54</v>
      </c>
      <c r="Q1005" s="51" t="s">
        <v>54</v>
      </c>
      <c r="R1005" s="51" t="s">
        <v>54</v>
      </c>
      <c r="S1005" s="51" t="s">
        <v>54</v>
      </c>
      <c r="T1005" s="51" t="s">
        <v>54</v>
      </c>
      <c r="U1005" s="51" t="s">
        <v>54</v>
      </c>
      <c r="V1005" s="51" t="s">
        <v>54</v>
      </c>
      <c r="W1005" s="51" t="s">
        <v>54</v>
      </c>
      <c r="X1005" s="51" t="s">
        <v>54</v>
      </c>
      <c r="Y1005" s="50" t="s">
        <v>54</v>
      </c>
      <c r="Z1005" s="31"/>
      <c r="AA1005" s="50"/>
      <c r="AB1005" s="31"/>
      <c r="AC1005" s="51" t="s">
        <v>54</v>
      </c>
      <c r="AD1005" s="52" t="s">
        <v>54</v>
      </c>
      <c r="AE1005" s="44"/>
      <c r="AF1005" s="51"/>
      <c r="AG1005" s="52"/>
      <c r="AH1005" s="52"/>
      <c r="AI1005" s="50" t="s">
        <v>3354</v>
      </c>
      <c r="AJ1005" s="160">
        <v>998</v>
      </c>
      <c r="AK1005" s="128"/>
      <c r="AL1005" s="8" t="s">
        <v>6283</v>
      </c>
      <c r="AM1005" s="8" t="s">
        <v>832</v>
      </c>
      <c r="AN1005" s="129" t="str">
        <f t="shared" si="36"/>
        <v>No</v>
      </c>
    </row>
    <row r="1006" spans="1:43" s="8" customFormat="1" ht="128.25" customHeight="1" x14ac:dyDescent="0.25">
      <c r="A1006" s="64"/>
      <c r="B1006" s="103" t="s">
        <v>7377</v>
      </c>
      <c r="C1006" s="104" t="s">
        <v>7378</v>
      </c>
      <c r="D1006" s="34" t="s">
        <v>7366</v>
      </c>
      <c r="E1006" s="219" t="s">
        <v>7379</v>
      </c>
      <c r="F1006" s="94" t="s">
        <v>7389</v>
      </c>
      <c r="G1006" s="211" t="s">
        <v>51</v>
      </c>
      <c r="H1006" s="152" t="s">
        <v>6915</v>
      </c>
      <c r="I1006" s="235"/>
      <c r="J1006" s="235" t="s">
        <v>70</v>
      </c>
      <c r="K1006" s="236" t="str">
        <f t="shared" si="37"/>
        <v>00 21 00</v>
      </c>
      <c r="L1006" s="235" t="s">
        <v>199</v>
      </c>
      <c r="M1006" s="44" t="s">
        <v>54</v>
      </c>
      <c r="N1006" s="52" t="s">
        <v>54</v>
      </c>
      <c r="O1006" s="76" t="s">
        <v>54</v>
      </c>
      <c r="P1006" s="44" t="s">
        <v>54</v>
      </c>
      <c r="Q1006" s="51" t="s">
        <v>54</v>
      </c>
      <c r="R1006" s="51" t="s">
        <v>54</v>
      </c>
      <c r="S1006" s="51" t="s">
        <v>54</v>
      </c>
      <c r="T1006" s="51" t="s">
        <v>54</v>
      </c>
      <c r="U1006" s="51" t="s">
        <v>54</v>
      </c>
      <c r="V1006" s="51" t="s">
        <v>54</v>
      </c>
      <c r="W1006" s="51" t="s">
        <v>54</v>
      </c>
      <c r="X1006" s="51" t="s">
        <v>54</v>
      </c>
      <c r="Y1006" s="50" t="s">
        <v>54</v>
      </c>
      <c r="Z1006" s="31" t="s">
        <v>54</v>
      </c>
      <c r="AA1006" s="50" t="s">
        <v>54</v>
      </c>
      <c r="AB1006" s="31"/>
      <c r="AC1006" s="51" t="s">
        <v>54</v>
      </c>
      <c r="AD1006" s="52" t="s">
        <v>54</v>
      </c>
      <c r="AE1006" s="44"/>
      <c r="AF1006" s="51"/>
      <c r="AG1006" s="52"/>
      <c r="AH1006" s="52"/>
      <c r="AI1006" s="50" t="s">
        <v>3354</v>
      </c>
      <c r="AJ1006" s="160">
        <v>999</v>
      </c>
      <c r="AK1006" s="128"/>
      <c r="AL1006" s="8" t="s">
        <v>6283</v>
      </c>
      <c r="AM1006" s="8" t="s">
        <v>832</v>
      </c>
      <c r="AN1006" s="129" t="str">
        <f t="shared" si="36"/>
        <v>No</v>
      </c>
    </row>
    <row r="1007" spans="1:43" s="8" customFormat="1" ht="128.25" customHeight="1" x14ac:dyDescent="0.25">
      <c r="A1007" s="64"/>
      <c r="B1007" s="103" t="s">
        <v>7380</v>
      </c>
      <c r="C1007" s="104" t="s">
        <v>7384</v>
      </c>
      <c r="D1007" s="34" t="s">
        <v>7366</v>
      </c>
      <c r="E1007" s="219" t="s">
        <v>7362</v>
      </c>
      <c r="F1007" s="94" t="s">
        <v>7363</v>
      </c>
      <c r="G1007" s="211" t="s">
        <v>51</v>
      </c>
      <c r="H1007" s="152" t="s">
        <v>6915</v>
      </c>
      <c r="I1007" s="235"/>
      <c r="J1007" s="235" t="s">
        <v>70</v>
      </c>
      <c r="K1007" s="236" t="str">
        <f t="shared" si="37"/>
        <v>00 21 00</v>
      </c>
      <c r="L1007" s="235" t="s">
        <v>199</v>
      </c>
      <c r="M1007" s="44" t="s">
        <v>54</v>
      </c>
      <c r="N1007" s="52" t="s">
        <v>54</v>
      </c>
      <c r="O1007" s="76" t="s">
        <v>54</v>
      </c>
      <c r="P1007" s="44" t="s">
        <v>54</v>
      </c>
      <c r="Q1007" s="51" t="s">
        <v>54</v>
      </c>
      <c r="R1007" s="51" t="s">
        <v>54</v>
      </c>
      <c r="S1007" s="51" t="s">
        <v>54</v>
      </c>
      <c r="T1007" s="51" t="s">
        <v>54</v>
      </c>
      <c r="U1007" s="51" t="s">
        <v>54</v>
      </c>
      <c r="V1007" s="51" t="s">
        <v>54</v>
      </c>
      <c r="W1007" s="51" t="s">
        <v>54</v>
      </c>
      <c r="X1007" s="51" t="s">
        <v>54</v>
      </c>
      <c r="Y1007" s="50" t="s">
        <v>54</v>
      </c>
      <c r="Z1007" s="31"/>
      <c r="AA1007" s="50"/>
      <c r="AB1007" s="31"/>
      <c r="AC1007" s="51" t="s">
        <v>54</v>
      </c>
      <c r="AD1007" s="52" t="s">
        <v>54</v>
      </c>
      <c r="AE1007" s="44"/>
      <c r="AF1007" s="51"/>
      <c r="AG1007" s="52"/>
      <c r="AH1007" s="52"/>
      <c r="AI1007" s="50" t="s">
        <v>3354</v>
      </c>
      <c r="AJ1007" s="160">
        <v>1000</v>
      </c>
      <c r="AK1007" s="128"/>
      <c r="AL1007" s="8" t="s">
        <v>6283</v>
      </c>
      <c r="AM1007" s="8" t="s">
        <v>832</v>
      </c>
      <c r="AN1007" s="129" t="str">
        <f t="shared" si="36"/>
        <v>No</v>
      </c>
    </row>
    <row r="1008" spans="1:43" s="8" customFormat="1" ht="128.25" customHeight="1" x14ac:dyDescent="0.25">
      <c r="A1008" s="64"/>
      <c r="B1008" s="103" t="s">
        <v>7381</v>
      </c>
      <c r="C1008" s="104" t="s">
        <v>7382</v>
      </c>
      <c r="D1008" s="34" t="s">
        <v>7366</v>
      </c>
      <c r="E1008" s="219" t="s">
        <v>7383</v>
      </c>
      <c r="F1008" s="94" t="s">
        <v>7390</v>
      </c>
      <c r="G1008" s="211" t="s">
        <v>51</v>
      </c>
      <c r="H1008" s="152" t="s">
        <v>6915</v>
      </c>
      <c r="I1008" s="235"/>
      <c r="J1008" s="235" t="s">
        <v>70</v>
      </c>
      <c r="K1008" s="236" t="str">
        <f t="shared" si="37"/>
        <v>00 21 00</v>
      </c>
      <c r="L1008" s="235" t="s">
        <v>199</v>
      </c>
      <c r="M1008" s="44" t="s">
        <v>54</v>
      </c>
      <c r="N1008" s="52" t="s">
        <v>54</v>
      </c>
      <c r="O1008" s="76" t="s">
        <v>54</v>
      </c>
      <c r="P1008" s="44" t="s">
        <v>54</v>
      </c>
      <c r="Q1008" s="51" t="s">
        <v>54</v>
      </c>
      <c r="R1008" s="51" t="s">
        <v>54</v>
      </c>
      <c r="S1008" s="51" t="s">
        <v>54</v>
      </c>
      <c r="T1008" s="51" t="s">
        <v>54</v>
      </c>
      <c r="U1008" s="51" t="s">
        <v>54</v>
      </c>
      <c r="V1008" s="51" t="s">
        <v>54</v>
      </c>
      <c r="W1008" s="51" t="s">
        <v>54</v>
      </c>
      <c r="X1008" s="51" t="s">
        <v>54</v>
      </c>
      <c r="Y1008" s="50" t="s">
        <v>54</v>
      </c>
      <c r="Z1008" s="31" t="s">
        <v>54</v>
      </c>
      <c r="AA1008" s="50" t="s">
        <v>54</v>
      </c>
      <c r="AB1008" s="31"/>
      <c r="AC1008" s="51" t="s">
        <v>54</v>
      </c>
      <c r="AD1008" s="52" t="s">
        <v>54</v>
      </c>
      <c r="AE1008" s="44"/>
      <c r="AF1008" s="51"/>
      <c r="AG1008" s="52"/>
      <c r="AH1008" s="52"/>
      <c r="AI1008" s="50" t="s">
        <v>3354</v>
      </c>
      <c r="AJ1008" s="160">
        <v>1001</v>
      </c>
      <c r="AK1008" s="128"/>
      <c r="AL1008" s="8" t="s">
        <v>6283</v>
      </c>
      <c r="AM1008" s="8" t="s">
        <v>832</v>
      </c>
      <c r="AN1008" s="129" t="str">
        <f t="shared" si="36"/>
        <v>No</v>
      </c>
    </row>
    <row r="1009" spans="1:43" s="172" customFormat="1" ht="65.25" customHeight="1" x14ac:dyDescent="0.25">
      <c r="A1009" s="164"/>
      <c r="B1009" s="228" t="s">
        <v>3590</v>
      </c>
      <c r="C1009" s="229" t="s">
        <v>7517</v>
      </c>
      <c r="D1009" s="230" t="s">
        <v>587</v>
      </c>
      <c r="E1009" s="231" t="s">
        <v>6079</v>
      </c>
      <c r="F1009" s="232" t="s">
        <v>3591</v>
      </c>
      <c r="G1009" s="233" t="s">
        <v>63</v>
      </c>
      <c r="H1009" s="234" t="s">
        <v>6497</v>
      </c>
      <c r="I1009" s="235"/>
      <c r="J1009" s="235" t="s">
        <v>70</v>
      </c>
      <c r="K1009" s="236" t="str">
        <f t="shared" si="37"/>
        <v>00 72 00</v>
      </c>
      <c r="L1009" s="235" t="s">
        <v>57</v>
      </c>
      <c r="M1009" s="240" t="s">
        <v>54</v>
      </c>
      <c r="N1009" s="243" t="s">
        <v>54</v>
      </c>
      <c r="O1009" s="244" t="s">
        <v>54</v>
      </c>
      <c r="P1009" s="240" t="s">
        <v>54</v>
      </c>
      <c r="Q1009" s="241" t="s">
        <v>54</v>
      </c>
      <c r="R1009" s="241" t="s">
        <v>54</v>
      </c>
      <c r="S1009" s="241" t="s">
        <v>54</v>
      </c>
      <c r="T1009" s="241" t="s">
        <v>54</v>
      </c>
      <c r="U1009" s="241" t="s">
        <v>54</v>
      </c>
      <c r="V1009" s="241" t="s">
        <v>54</v>
      </c>
      <c r="W1009" s="241" t="s">
        <v>54</v>
      </c>
      <c r="X1009" s="241" t="s">
        <v>54</v>
      </c>
      <c r="Y1009" s="242" t="s">
        <v>54</v>
      </c>
      <c r="Z1009" s="170"/>
      <c r="AA1009" s="169"/>
      <c r="AB1009" s="170"/>
      <c r="AC1009" s="168"/>
      <c r="AD1009" s="243" t="s">
        <v>54</v>
      </c>
      <c r="AE1009" s="165"/>
      <c r="AF1009" s="168"/>
      <c r="AG1009" s="166"/>
      <c r="AH1009" s="166"/>
      <c r="AI1009" s="242" t="s">
        <v>219</v>
      </c>
      <c r="AJ1009" s="160">
        <v>1002</v>
      </c>
      <c r="AK1009" s="171"/>
      <c r="AM1009" s="172" t="s">
        <v>832</v>
      </c>
      <c r="AN1009" s="173" t="str">
        <f t="shared" si="36"/>
        <v>No</v>
      </c>
      <c r="AP1009" s="172" t="s">
        <v>64</v>
      </c>
      <c r="AQ1009" s="172" t="s">
        <v>1111</v>
      </c>
    </row>
    <row r="1010" spans="1:43" s="172" customFormat="1" ht="65.25" customHeight="1" x14ac:dyDescent="0.25">
      <c r="A1010" s="164"/>
      <c r="B1010" s="228" t="s">
        <v>3592</v>
      </c>
      <c r="C1010" s="229" t="s">
        <v>7518</v>
      </c>
      <c r="D1010" s="230" t="s">
        <v>587</v>
      </c>
      <c r="E1010" s="231" t="s">
        <v>6079</v>
      </c>
      <c r="F1010" s="232" t="s">
        <v>3593</v>
      </c>
      <c r="G1010" s="233" t="s">
        <v>63</v>
      </c>
      <c r="H1010" s="234" t="s">
        <v>6497</v>
      </c>
      <c r="I1010" s="235"/>
      <c r="J1010" s="235" t="s">
        <v>70</v>
      </c>
      <c r="K1010" s="236" t="str">
        <f t="shared" si="37"/>
        <v>00 72 00</v>
      </c>
      <c r="L1010" s="235" t="s">
        <v>57</v>
      </c>
      <c r="M1010" s="240" t="s">
        <v>54</v>
      </c>
      <c r="N1010" s="243" t="s">
        <v>54</v>
      </c>
      <c r="O1010" s="244" t="s">
        <v>54</v>
      </c>
      <c r="P1010" s="240" t="s">
        <v>54</v>
      </c>
      <c r="Q1010" s="241" t="s">
        <v>54</v>
      </c>
      <c r="R1010" s="241" t="s">
        <v>54</v>
      </c>
      <c r="S1010" s="241" t="s">
        <v>54</v>
      </c>
      <c r="T1010" s="241" t="s">
        <v>54</v>
      </c>
      <c r="U1010" s="241" t="s">
        <v>54</v>
      </c>
      <c r="V1010" s="241" t="s">
        <v>54</v>
      </c>
      <c r="W1010" s="241" t="s">
        <v>54</v>
      </c>
      <c r="X1010" s="241" t="s">
        <v>54</v>
      </c>
      <c r="Y1010" s="242" t="s">
        <v>54</v>
      </c>
      <c r="Z1010" s="170"/>
      <c r="AA1010" s="169"/>
      <c r="AB1010" s="170"/>
      <c r="AC1010" s="168"/>
      <c r="AD1010" s="243" t="s">
        <v>54</v>
      </c>
      <c r="AE1010" s="165"/>
      <c r="AF1010" s="168"/>
      <c r="AG1010" s="166"/>
      <c r="AH1010" s="166"/>
      <c r="AI1010" s="242" t="s">
        <v>219</v>
      </c>
      <c r="AJ1010" s="160">
        <v>1003</v>
      </c>
      <c r="AK1010" s="171"/>
      <c r="AN1010" s="173" t="str">
        <f t="shared" si="36"/>
        <v>No</v>
      </c>
      <c r="AP1010" s="172" t="s">
        <v>64</v>
      </c>
      <c r="AQ1010" s="172" t="s">
        <v>1111</v>
      </c>
    </row>
    <row r="1011" spans="1:43" s="8" customFormat="1" ht="65.25" customHeight="1" x14ac:dyDescent="0.25">
      <c r="A1011" s="64"/>
      <c r="B1011" s="103" t="s">
        <v>3594</v>
      </c>
      <c r="C1011" s="104" t="s">
        <v>3595</v>
      </c>
      <c r="D1011" s="34" t="s">
        <v>3362</v>
      </c>
      <c r="E1011" s="219" t="s">
        <v>7392</v>
      </c>
      <c r="F1011" s="94" t="s">
        <v>7391</v>
      </c>
      <c r="G1011" s="211" t="s">
        <v>63</v>
      </c>
      <c r="H1011" s="152" t="s">
        <v>6915</v>
      </c>
      <c r="I1011" s="235"/>
      <c r="J1011" s="235" t="s">
        <v>70</v>
      </c>
      <c r="K1011" s="236" t="str">
        <f t="shared" si="37"/>
        <v>00 72 00</v>
      </c>
      <c r="L1011" s="235" t="s">
        <v>57</v>
      </c>
      <c r="M1011" s="44" t="s">
        <v>397</v>
      </c>
      <c r="N1011" s="52"/>
      <c r="O1011" s="76"/>
      <c r="P1011" s="44" t="s">
        <v>397</v>
      </c>
      <c r="Q1011" s="51"/>
      <c r="R1011" s="51"/>
      <c r="S1011" s="51"/>
      <c r="T1011" s="51"/>
      <c r="U1011" s="51"/>
      <c r="V1011" s="51"/>
      <c r="W1011" s="51"/>
      <c r="X1011" s="51"/>
      <c r="Y1011" s="50"/>
      <c r="Z1011" s="31"/>
      <c r="AA1011" s="50"/>
      <c r="AB1011" s="31" t="s">
        <v>397</v>
      </c>
      <c r="AC1011" s="51" t="s">
        <v>397</v>
      </c>
      <c r="AD1011" s="52" t="s">
        <v>397</v>
      </c>
      <c r="AE1011" s="44" t="s">
        <v>397</v>
      </c>
      <c r="AF1011" s="51"/>
      <c r="AG1011" s="52"/>
      <c r="AH1011" s="52"/>
      <c r="AI1011" s="50" t="s">
        <v>3354</v>
      </c>
      <c r="AJ1011" s="160">
        <v>1004</v>
      </c>
      <c r="AK1011" s="128"/>
      <c r="AL1011" s="8" t="s">
        <v>3596</v>
      </c>
      <c r="AN1011" s="129" t="str">
        <f t="shared" si="36"/>
        <v>No</v>
      </c>
    </row>
    <row r="1012" spans="1:43" s="8" customFormat="1" ht="65.25" customHeight="1" x14ac:dyDescent="0.25">
      <c r="A1012" s="64"/>
      <c r="B1012" s="103" t="s">
        <v>3597</v>
      </c>
      <c r="C1012" s="104" t="s">
        <v>3598</v>
      </c>
      <c r="D1012" s="34" t="s">
        <v>3362</v>
      </c>
      <c r="E1012" s="219" t="s">
        <v>7393</v>
      </c>
      <c r="F1012" s="94" t="s">
        <v>7394</v>
      </c>
      <c r="G1012" s="211" t="s">
        <v>63</v>
      </c>
      <c r="H1012" s="152" t="s">
        <v>6915</v>
      </c>
      <c r="I1012" s="235"/>
      <c r="J1012" s="235" t="s">
        <v>70</v>
      </c>
      <c r="K1012" s="236" t="str">
        <f t="shared" si="37"/>
        <v>00 72 00</v>
      </c>
      <c r="L1012" s="235" t="s">
        <v>57</v>
      </c>
      <c r="M1012" s="44" t="s">
        <v>397</v>
      </c>
      <c r="N1012" s="52"/>
      <c r="O1012" s="76"/>
      <c r="P1012" s="44" t="s">
        <v>397</v>
      </c>
      <c r="Q1012" s="51"/>
      <c r="R1012" s="51"/>
      <c r="S1012" s="51"/>
      <c r="T1012" s="51"/>
      <c r="U1012" s="51"/>
      <c r="V1012" s="51"/>
      <c r="W1012" s="51"/>
      <c r="X1012" s="51"/>
      <c r="Y1012" s="50"/>
      <c r="Z1012" s="31"/>
      <c r="AA1012" s="50"/>
      <c r="AB1012" s="31" t="s">
        <v>397</v>
      </c>
      <c r="AC1012" s="51" t="s">
        <v>397</v>
      </c>
      <c r="AD1012" s="52" t="s">
        <v>397</v>
      </c>
      <c r="AE1012" s="44" t="s">
        <v>397</v>
      </c>
      <c r="AF1012" s="51"/>
      <c r="AG1012" s="52"/>
      <c r="AH1012" s="52"/>
      <c r="AI1012" s="50" t="s">
        <v>3354</v>
      </c>
      <c r="AJ1012" s="160">
        <v>1005</v>
      </c>
      <c r="AK1012" s="128"/>
      <c r="AL1012" s="8" t="s">
        <v>3599</v>
      </c>
      <c r="AN1012" s="129" t="str">
        <f t="shared" si="36"/>
        <v>No</v>
      </c>
    </row>
    <row r="1013" spans="1:43" s="8" customFormat="1" ht="65.25" customHeight="1" x14ac:dyDescent="0.25">
      <c r="A1013" s="64"/>
      <c r="B1013" s="103" t="s">
        <v>3600</v>
      </c>
      <c r="C1013" s="104" t="s">
        <v>3601</v>
      </c>
      <c r="D1013" s="34" t="s">
        <v>3362</v>
      </c>
      <c r="E1013" s="219" t="s">
        <v>7404</v>
      </c>
      <c r="F1013" s="94" t="s">
        <v>7405</v>
      </c>
      <c r="G1013" s="211" t="s">
        <v>51</v>
      </c>
      <c r="H1013" s="152" t="s">
        <v>6915</v>
      </c>
      <c r="I1013" s="235"/>
      <c r="J1013" s="235" t="s">
        <v>70</v>
      </c>
      <c r="K1013" s="236" t="str">
        <f t="shared" si="37"/>
        <v>00 21 00</v>
      </c>
      <c r="L1013" s="235" t="s">
        <v>199</v>
      </c>
      <c r="M1013" s="44"/>
      <c r="N1013" s="52"/>
      <c r="O1013" s="76" t="s">
        <v>54</v>
      </c>
      <c r="P1013" s="44" t="s">
        <v>54</v>
      </c>
      <c r="Q1013" s="51" t="s">
        <v>54</v>
      </c>
      <c r="R1013" s="51" t="s">
        <v>54</v>
      </c>
      <c r="S1013" s="51" t="s">
        <v>54</v>
      </c>
      <c r="T1013" s="51" t="s">
        <v>54</v>
      </c>
      <c r="U1013" s="51" t="s">
        <v>54</v>
      </c>
      <c r="V1013" s="51" t="s">
        <v>54</v>
      </c>
      <c r="W1013" s="51" t="s">
        <v>54</v>
      </c>
      <c r="X1013" s="51" t="s">
        <v>54</v>
      </c>
      <c r="Y1013" s="50" t="s">
        <v>54</v>
      </c>
      <c r="Z1013" s="31"/>
      <c r="AA1013" s="50"/>
      <c r="AB1013" s="31" t="s">
        <v>54</v>
      </c>
      <c r="AC1013" s="51" t="s">
        <v>54</v>
      </c>
      <c r="AD1013" s="52" t="s">
        <v>54</v>
      </c>
      <c r="AE1013" s="44" t="s">
        <v>54</v>
      </c>
      <c r="AF1013" s="51"/>
      <c r="AG1013" s="52"/>
      <c r="AH1013" s="52"/>
      <c r="AI1013" s="50" t="s">
        <v>3354</v>
      </c>
      <c r="AJ1013" s="160">
        <v>1006</v>
      </c>
      <c r="AK1013" s="128"/>
      <c r="AL1013" s="8" t="s">
        <v>3602</v>
      </c>
      <c r="AN1013" s="129" t="str">
        <f t="shared" si="36"/>
        <v>No</v>
      </c>
      <c r="AO1013" s="8" t="s">
        <v>54</v>
      </c>
    </row>
    <row r="1014" spans="1:43" s="8" customFormat="1" ht="65.25" customHeight="1" x14ac:dyDescent="0.25">
      <c r="A1014" s="64"/>
      <c r="B1014" s="103" t="s">
        <v>3603</v>
      </c>
      <c r="C1014" s="104" t="s">
        <v>3604</v>
      </c>
      <c r="D1014" s="34" t="s">
        <v>3605</v>
      </c>
      <c r="E1014" s="219" t="s">
        <v>7396</v>
      </c>
      <c r="F1014" s="94" t="s">
        <v>7395</v>
      </c>
      <c r="G1014" s="211" t="s">
        <v>63</v>
      </c>
      <c r="H1014" s="152" t="s">
        <v>6915</v>
      </c>
      <c r="I1014" s="235"/>
      <c r="J1014" s="235" t="s">
        <v>70</v>
      </c>
      <c r="K1014" s="236" t="str">
        <f t="shared" si="37"/>
        <v>00 72 00</v>
      </c>
      <c r="L1014" s="235" t="s">
        <v>57</v>
      </c>
      <c r="M1014" s="44" t="s">
        <v>397</v>
      </c>
      <c r="N1014" s="52"/>
      <c r="O1014" s="76"/>
      <c r="P1014" s="44" t="s">
        <v>397</v>
      </c>
      <c r="Q1014" s="51" t="s">
        <v>397</v>
      </c>
      <c r="R1014" s="51"/>
      <c r="S1014" s="51"/>
      <c r="T1014" s="51"/>
      <c r="U1014" s="51"/>
      <c r="V1014" s="51"/>
      <c r="W1014" s="51"/>
      <c r="X1014" s="51"/>
      <c r="Y1014" s="50"/>
      <c r="Z1014" s="31"/>
      <c r="AA1014" s="50"/>
      <c r="AB1014" s="31" t="s">
        <v>397</v>
      </c>
      <c r="AC1014" s="51" t="s">
        <v>397</v>
      </c>
      <c r="AD1014" s="52" t="s">
        <v>397</v>
      </c>
      <c r="AE1014" s="44" t="s">
        <v>397</v>
      </c>
      <c r="AF1014" s="51"/>
      <c r="AG1014" s="52"/>
      <c r="AH1014" s="52"/>
      <c r="AI1014" s="50" t="s">
        <v>3354</v>
      </c>
      <c r="AJ1014" s="160">
        <v>1007</v>
      </c>
      <c r="AK1014" s="128"/>
      <c r="AL1014" s="8" t="s">
        <v>3606</v>
      </c>
      <c r="AN1014" s="129" t="str">
        <f t="shared" si="36"/>
        <v>No</v>
      </c>
    </row>
    <row r="1015" spans="1:43" s="8" customFormat="1" ht="65.25" customHeight="1" x14ac:dyDescent="0.25">
      <c r="A1015" s="64"/>
      <c r="B1015" s="103" t="s">
        <v>7406</v>
      </c>
      <c r="C1015" s="104" t="s">
        <v>7407</v>
      </c>
      <c r="D1015" s="34" t="s">
        <v>3358</v>
      </c>
      <c r="E1015" s="219" t="s">
        <v>7408</v>
      </c>
      <c r="F1015" s="94" t="s">
        <v>7409</v>
      </c>
      <c r="G1015" s="211" t="s">
        <v>63</v>
      </c>
      <c r="H1015" s="152" t="s">
        <v>6915</v>
      </c>
      <c r="I1015" s="235"/>
      <c r="J1015" s="235" t="s">
        <v>70</v>
      </c>
      <c r="K1015" s="236" t="str">
        <f t="shared" si="37"/>
        <v>00 72 00</v>
      </c>
      <c r="L1015" s="235" t="s">
        <v>57</v>
      </c>
      <c r="M1015" s="44" t="s">
        <v>397</v>
      </c>
      <c r="N1015" s="52"/>
      <c r="O1015" s="76"/>
      <c r="P1015" s="44" t="s">
        <v>397</v>
      </c>
      <c r="Q1015" s="51" t="s">
        <v>397</v>
      </c>
      <c r="R1015" s="51"/>
      <c r="S1015" s="51"/>
      <c r="T1015" s="51"/>
      <c r="U1015" s="51"/>
      <c r="V1015" s="51"/>
      <c r="W1015" s="51"/>
      <c r="X1015" s="51"/>
      <c r="Y1015" s="50"/>
      <c r="Z1015" s="31"/>
      <c r="AA1015" s="50"/>
      <c r="AB1015" s="31" t="s">
        <v>397</v>
      </c>
      <c r="AC1015" s="51" t="s">
        <v>397</v>
      </c>
      <c r="AD1015" s="52" t="s">
        <v>397</v>
      </c>
      <c r="AE1015" s="44" t="s">
        <v>397</v>
      </c>
      <c r="AF1015" s="51"/>
      <c r="AG1015" s="52"/>
      <c r="AH1015" s="52"/>
      <c r="AI1015" s="50" t="s">
        <v>3354</v>
      </c>
      <c r="AJ1015" s="160">
        <v>1008</v>
      </c>
      <c r="AK1015" s="128"/>
      <c r="AL1015" s="8" t="s">
        <v>3606</v>
      </c>
      <c r="AN1015" s="129" t="str">
        <f t="shared" si="36"/>
        <v>No</v>
      </c>
    </row>
    <row r="1016" spans="1:43" s="162" customFormat="1" ht="65.25" customHeight="1" x14ac:dyDescent="0.25">
      <c r="A1016" s="153"/>
      <c r="B1016" s="228" t="s">
        <v>3607</v>
      </c>
      <c r="C1016" s="229" t="s">
        <v>187</v>
      </c>
      <c r="D1016" s="230"/>
      <c r="E1016" s="231"/>
      <c r="F1016" s="232"/>
      <c r="G1016" s="233"/>
      <c r="H1016" s="234" t="s">
        <v>6497</v>
      </c>
      <c r="I1016" s="235"/>
      <c r="J1016" s="235"/>
      <c r="K1016" s="236"/>
      <c r="L1016" s="235"/>
      <c r="M1016" s="154"/>
      <c r="N1016" s="155"/>
      <c r="O1016" s="156"/>
      <c r="P1016" s="154"/>
      <c r="Q1016" s="157"/>
      <c r="R1016" s="157"/>
      <c r="S1016" s="157"/>
      <c r="T1016" s="157"/>
      <c r="U1016" s="157"/>
      <c r="V1016" s="157"/>
      <c r="W1016" s="157"/>
      <c r="X1016" s="157"/>
      <c r="Y1016" s="158"/>
      <c r="Z1016" s="159"/>
      <c r="AA1016" s="158"/>
      <c r="AB1016" s="159"/>
      <c r="AC1016" s="157"/>
      <c r="AD1016" s="155"/>
      <c r="AE1016" s="154"/>
      <c r="AF1016" s="157"/>
      <c r="AG1016" s="155"/>
      <c r="AH1016" s="155"/>
      <c r="AI1016" s="242" t="s">
        <v>3354</v>
      </c>
      <c r="AJ1016" s="160">
        <v>1009</v>
      </c>
      <c r="AK1016" s="161"/>
      <c r="AN1016" s="163" t="str">
        <f t="shared" si="36"/>
        <v>No</v>
      </c>
    </row>
    <row r="1017" spans="1:43" s="8" customFormat="1" ht="65.25" customHeight="1" x14ac:dyDescent="0.25">
      <c r="A1017" s="64"/>
      <c r="B1017" s="103" t="s">
        <v>3608</v>
      </c>
      <c r="C1017" s="104" t="s">
        <v>3609</v>
      </c>
      <c r="D1017" s="34" t="s">
        <v>3605</v>
      </c>
      <c r="E1017" s="219" t="s">
        <v>7403</v>
      </c>
      <c r="F1017" s="94" t="s">
        <v>7402</v>
      </c>
      <c r="G1017" s="211" t="s">
        <v>51</v>
      </c>
      <c r="H1017" s="152" t="s">
        <v>6915</v>
      </c>
      <c r="I1017" s="235"/>
      <c r="J1017" s="235" t="s">
        <v>70</v>
      </c>
      <c r="K1017" s="236" t="str">
        <f t="shared" ref="K1017:K1064" si="38">IF(L1017="I","00 72 00",IF(L1017="K","00 45 00",IF(L1017="E","00 73 00",IF(L1017="F","00 73 00",IF(L1017="G","00 73 00",IF(L1017="H","00 73 00",IF(L1017="L","00 21 00", IF(L1017="M","00 22 00",""))))))))</f>
        <v>00 45 00</v>
      </c>
      <c r="L1017" s="235" t="s">
        <v>53</v>
      </c>
      <c r="M1017" s="44" t="s">
        <v>54</v>
      </c>
      <c r="N1017" s="52"/>
      <c r="O1017" s="76"/>
      <c r="P1017" s="44" t="s">
        <v>54</v>
      </c>
      <c r="Q1017" s="51"/>
      <c r="R1017" s="51"/>
      <c r="S1017" s="51"/>
      <c r="T1017" s="51"/>
      <c r="U1017" s="51"/>
      <c r="V1017" s="51"/>
      <c r="W1017" s="51"/>
      <c r="X1017" s="51"/>
      <c r="Y1017" s="50"/>
      <c r="Z1017" s="31"/>
      <c r="AA1017" s="50"/>
      <c r="AB1017" s="31" t="s">
        <v>54</v>
      </c>
      <c r="AC1017" s="51" t="s">
        <v>54</v>
      </c>
      <c r="AD1017" s="52" t="s">
        <v>54</v>
      </c>
      <c r="AE1017" s="44" t="s">
        <v>54</v>
      </c>
      <c r="AF1017" s="51"/>
      <c r="AG1017" s="52"/>
      <c r="AH1017" s="52"/>
      <c r="AI1017" s="50" t="s">
        <v>3354</v>
      </c>
      <c r="AJ1017" s="160">
        <v>1010</v>
      </c>
      <c r="AK1017" s="128"/>
      <c r="AL1017" s="8" t="s">
        <v>3610</v>
      </c>
      <c r="AN1017" s="129" t="str">
        <f t="shared" si="36"/>
        <v>No</v>
      </c>
    </row>
    <row r="1018" spans="1:43" s="8" customFormat="1" ht="65.25" customHeight="1" x14ac:dyDescent="0.25">
      <c r="A1018" s="64"/>
      <c r="B1018" s="103" t="s">
        <v>3611</v>
      </c>
      <c r="C1018" s="104" t="s">
        <v>3612</v>
      </c>
      <c r="D1018" s="34" t="s">
        <v>3605</v>
      </c>
      <c r="E1018" s="219" t="s">
        <v>7397</v>
      </c>
      <c r="F1018" s="94" t="s">
        <v>3613</v>
      </c>
      <c r="G1018" s="211" t="s">
        <v>7190</v>
      </c>
      <c r="H1018" s="152" t="s">
        <v>6915</v>
      </c>
      <c r="I1018" s="235"/>
      <c r="J1018" s="235" t="s">
        <v>70</v>
      </c>
      <c r="K1018" s="236" t="str">
        <f t="shared" si="38"/>
        <v>00 45 00</v>
      </c>
      <c r="L1018" s="235" t="s">
        <v>53</v>
      </c>
      <c r="M1018" s="44" t="s">
        <v>54</v>
      </c>
      <c r="N1018" s="52"/>
      <c r="O1018" s="76"/>
      <c r="P1018" s="44" t="s">
        <v>54</v>
      </c>
      <c r="Q1018" s="51"/>
      <c r="R1018" s="51"/>
      <c r="S1018" s="51"/>
      <c r="T1018" s="51"/>
      <c r="U1018" s="51"/>
      <c r="V1018" s="51"/>
      <c r="W1018" s="51"/>
      <c r="X1018" s="51"/>
      <c r="Y1018" s="50"/>
      <c r="Z1018" s="31"/>
      <c r="AA1018" s="50"/>
      <c r="AB1018" s="31" t="s">
        <v>54</v>
      </c>
      <c r="AC1018" s="51" t="s">
        <v>54</v>
      </c>
      <c r="AD1018" s="52" t="s">
        <v>54</v>
      </c>
      <c r="AE1018" s="44" t="s">
        <v>54</v>
      </c>
      <c r="AF1018" s="51"/>
      <c r="AG1018" s="52"/>
      <c r="AH1018" s="52"/>
      <c r="AI1018" s="50" t="s">
        <v>3354</v>
      </c>
      <c r="AJ1018" s="160">
        <v>1011</v>
      </c>
      <c r="AK1018" s="128"/>
      <c r="AL1018" s="8" t="s">
        <v>3614</v>
      </c>
      <c r="AN1018" s="129" t="str">
        <f t="shared" si="36"/>
        <v>No</v>
      </c>
    </row>
    <row r="1019" spans="1:43" s="8" customFormat="1" ht="65.25" customHeight="1" x14ac:dyDescent="0.25">
      <c r="A1019" s="64"/>
      <c r="B1019" s="103" t="s">
        <v>3615</v>
      </c>
      <c r="C1019" s="104" t="s">
        <v>3616</v>
      </c>
      <c r="D1019" s="34" t="s">
        <v>363</v>
      </c>
      <c r="E1019" s="219" t="s">
        <v>7398</v>
      </c>
      <c r="F1019" s="94" t="s">
        <v>7399</v>
      </c>
      <c r="G1019" s="211" t="s">
        <v>63</v>
      </c>
      <c r="H1019" s="152" t="s">
        <v>6915</v>
      </c>
      <c r="I1019" s="235"/>
      <c r="J1019" s="235" t="s">
        <v>70</v>
      </c>
      <c r="K1019" s="236" t="str">
        <f t="shared" si="38"/>
        <v>00 72 00</v>
      </c>
      <c r="L1019" s="235" t="s">
        <v>57</v>
      </c>
      <c r="M1019" s="44"/>
      <c r="N1019" s="52" t="s">
        <v>54</v>
      </c>
      <c r="O1019" s="76" t="s">
        <v>54</v>
      </c>
      <c r="P1019" s="44" t="s">
        <v>54</v>
      </c>
      <c r="Q1019" s="51" t="s">
        <v>54</v>
      </c>
      <c r="R1019" s="51" t="s">
        <v>54</v>
      </c>
      <c r="S1019" s="51" t="s">
        <v>54</v>
      </c>
      <c r="T1019" s="51" t="s">
        <v>54</v>
      </c>
      <c r="U1019" s="51" t="s">
        <v>54</v>
      </c>
      <c r="V1019" s="51" t="s">
        <v>54</v>
      </c>
      <c r="W1019" s="51" t="s">
        <v>54</v>
      </c>
      <c r="X1019" s="51" t="s">
        <v>54</v>
      </c>
      <c r="Y1019" s="50" t="s">
        <v>54</v>
      </c>
      <c r="Z1019" s="31"/>
      <c r="AA1019" s="50"/>
      <c r="AB1019" s="31" t="s">
        <v>54</v>
      </c>
      <c r="AC1019" s="51" t="s">
        <v>54</v>
      </c>
      <c r="AD1019" s="52" t="s">
        <v>54</v>
      </c>
      <c r="AE1019" s="44" t="s">
        <v>54</v>
      </c>
      <c r="AF1019" s="51"/>
      <c r="AG1019" s="52"/>
      <c r="AH1019" s="52"/>
      <c r="AI1019" s="50" t="s">
        <v>3354</v>
      </c>
      <c r="AJ1019" s="160">
        <v>1012</v>
      </c>
      <c r="AK1019" s="128"/>
      <c r="AL1019" s="8" t="s">
        <v>3617</v>
      </c>
      <c r="AN1019" s="129" t="str">
        <f t="shared" si="36"/>
        <v>No</v>
      </c>
    </row>
    <row r="1020" spans="1:43" s="8" customFormat="1" ht="65.25" customHeight="1" x14ac:dyDescent="0.25">
      <c r="A1020" s="64"/>
      <c r="B1020" s="103" t="s">
        <v>3618</v>
      </c>
      <c r="C1020" s="104" t="s">
        <v>3619</v>
      </c>
      <c r="D1020" s="34" t="s">
        <v>6280</v>
      </c>
      <c r="E1020" s="219" t="s">
        <v>7401</v>
      </c>
      <c r="F1020" s="94" t="s">
        <v>7400</v>
      </c>
      <c r="G1020" s="211" t="s">
        <v>63</v>
      </c>
      <c r="H1020" s="152" t="s">
        <v>6915</v>
      </c>
      <c r="I1020" s="235"/>
      <c r="J1020" s="235" t="s">
        <v>70</v>
      </c>
      <c r="K1020" s="236" t="str">
        <f t="shared" si="38"/>
        <v>00 72 00</v>
      </c>
      <c r="L1020" s="235" t="s">
        <v>57</v>
      </c>
      <c r="M1020" s="44" t="s">
        <v>54</v>
      </c>
      <c r="N1020" s="52" t="s">
        <v>54</v>
      </c>
      <c r="O1020" s="76" t="s">
        <v>54</v>
      </c>
      <c r="P1020" s="44" t="s">
        <v>54</v>
      </c>
      <c r="Q1020" s="51" t="s">
        <v>54</v>
      </c>
      <c r="R1020" s="51" t="s">
        <v>54</v>
      </c>
      <c r="S1020" s="51" t="s">
        <v>54</v>
      </c>
      <c r="T1020" s="51" t="s">
        <v>54</v>
      </c>
      <c r="U1020" s="51" t="s">
        <v>54</v>
      </c>
      <c r="V1020" s="51" t="s">
        <v>54</v>
      </c>
      <c r="W1020" s="51" t="s">
        <v>54</v>
      </c>
      <c r="X1020" s="51" t="s">
        <v>54</v>
      </c>
      <c r="Y1020" s="50" t="s">
        <v>54</v>
      </c>
      <c r="Z1020" s="31" t="s">
        <v>54</v>
      </c>
      <c r="AA1020" s="50" t="s">
        <v>54</v>
      </c>
      <c r="AB1020" s="31"/>
      <c r="AC1020" s="51" t="s">
        <v>54</v>
      </c>
      <c r="AD1020" s="52" t="s">
        <v>54</v>
      </c>
      <c r="AE1020" s="44"/>
      <c r="AF1020" s="51"/>
      <c r="AG1020" s="52"/>
      <c r="AH1020" s="52"/>
      <c r="AI1020" s="50" t="s">
        <v>3354</v>
      </c>
      <c r="AJ1020" s="160">
        <v>1013</v>
      </c>
      <c r="AK1020" s="128"/>
      <c r="AL1020" s="8" t="s">
        <v>6284</v>
      </c>
      <c r="AN1020" s="129" t="str">
        <f t="shared" si="36"/>
        <v>No</v>
      </c>
    </row>
    <row r="1021" spans="1:43" s="8" customFormat="1" ht="65.25" customHeight="1" x14ac:dyDescent="0.25">
      <c r="A1021" s="64"/>
      <c r="B1021" s="103" t="s">
        <v>3620</v>
      </c>
      <c r="C1021" s="104" t="s">
        <v>3621</v>
      </c>
      <c r="D1021" s="34" t="s">
        <v>1763</v>
      </c>
      <c r="E1021" s="219" t="s">
        <v>6940</v>
      </c>
      <c r="F1021" s="94" t="s">
        <v>6939</v>
      </c>
      <c r="G1021" s="211" t="s">
        <v>63</v>
      </c>
      <c r="H1021" s="152" t="s">
        <v>6915</v>
      </c>
      <c r="I1021" s="235"/>
      <c r="J1021" s="235" t="s">
        <v>70</v>
      </c>
      <c r="K1021" s="236" t="str">
        <f t="shared" si="38"/>
        <v>00 72 00</v>
      </c>
      <c r="L1021" s="235" t="s">
        <v>57</v>
      </c>
      <c r="M1021" s="44" t="s">
        <v>54</v>
      </c>
      <c r="N1021" s="52" t="s">
        <v>54</v>
      </c>
      <c r="O1021" s="76" t="s">
        <v>54</v>
      </c>
      <c r="P1021" s="44" t="s">
        <v>54</v>
      </c>
      <c r="Q1021" s="51" t="s">
        <v>54</v>
      </c>
      <c r="R1021" s="51" t="s">
        <v>54</v>
      </c>
      <c r="S1021" s="51" t="s">
        <v>54</v>
      </c>
      <c r="T1021" s="51" t="s">
        <v>54</v>
      </c>
      <c r="U1021" s="51" t="s">
        <v>54</v>
      </c>
      <c r="V1021" s="51" t="s">
        <v>54</v>
      </c>
      <c r="W1021" s="51" t="s">
        <v>54</v>
      </c>
      <c r="X1021" s="51" t="s">
        <v>54</v>
      </c>
      <c r="Y1021" s="50" t="s">
        <v>54</v>
      </c>
      <c r="Z1021" s="31"/>
      <c r="AA1021" s="50"/>
      <c r="AB1021" s="31" t="s">
        <v>54</v>
      </c>
      <c r="AC1021" s="51" t="s">
        <v>54</v>
      </c>
      <c r="AD1021" s="52" t="s">
        <v>54</v>
      </c>
      <c r="AE1021" s="44" t="s">
        <v>54</v>
      </c>
      <c r="AF1021" s="51"/>
      <c r="AG1021" s="52"/>
      <c r="AH1021" s="52"/>
      <c r="AI1021" s="50" t="s">
        <v>3354</v>
      </c>
      <c r="AJ1021" s="160">
        <v>1014</v>
      </c>
      <c r="AK1021" s="128"/>
      <c r="AL1021" s="8" t="s">
        <v>3622</v>
      </c>
      <c r="AN1021" s="129" t="str">
        <f t="shared" si="36"/>
        <v>No</v>
      </c>
      <c r="AO1021" s="129" t="s">
        <v>57</v>
      </c>
      <c r="AP1021" s="129"/>
      <c r="AQ1021" s="129"/>
    </row>
    <row r="1022" spans="1:43" s="8" customFormat="1" ht="65.25" customHeight="1" x14ac:dyDescent="0.25">
      <c r="A1022" s="64"/>
      <c r="B1022" s="40" t="s">
        <v>3620</v>
      </c>
      <c r="C1022" s="37" t="s">
        <v>3623</v>
      </c>
      <c r="D1022" s="27" t="s">
        <v>1763</v>
      </c>
      <c r="E1022" s="218" t="s">
        <v>6937</v>
      </c>
      <c r="F1022" s="12" t="s">
        <v>6938</v>
      </c>
      <c r="G1022" s="44" t="s">
        <v>63</v>
      </c>
      <c r="H1022" s="250"/>
      <c r="I1022" s="52"/>
      <c r="J1022" s="52" t="s">
        <v>70</v>
      </c>
      <c r="K1022" s="98" t="str">
        <f t="shared" si="38"/>
        <v>00 72 00</v>
      </c>
      <c r="L1022" s="52" t="s">
        <v>57</v>
      </c>
      <c r="M1022" s="44" t="s">
        <v>54</v>
      </c>
      <c r="N1022" s="52" t="s">
        <v>54</v>
      </c>
      <c r="O1022" s="76" t="s">
        <v>54</v>
      </c>
      <c r="P1022" s="44" t="s">
        <v>54</v>
      </c>
      <c r="Q1022" s="51" t="s">
        <v>54</v>
      </c>
      <c r="R1022" s="51" t="s">
        <v>54</v>
      </c>
      <c r="S1022" s="51" t="s">
        <v>54</v>
      </c>
      <c r="T1022" s="51" t="s">
        <v>54</v>
      </c>
      <c r="U1022" s="51" t="s">
        <v>54</v>
      </c>
      <c r="V1022" s="51" t="s">
        <v>54</v>
      </c>
      <c r="W1022" s="51" t="s">
        <v>54</v>
      </c>
      <c r="X1022" s="51" t="s">
        <v>54</v>
      </c>
      <c r="Y1022" s="50" t="s">
        <v>54</v>
      </c>
      <c r="Z1022" s="31"/>
      <c r="AA1022" s="50"/>
      <c r="AB1022" s="31" t="s">
        <v>54</v>
      </c>
      <c r="AC1022" s="51" t="s">
        <v>54</v>
      </c>
      <c r="AD1022" s="52" t="s">
        <v>54</v>
      </c>
      <c r="AE1022" s="44" t="s">
        <v>54</v>
      </c>
      <c r="AF1022" s="51"/>
      <c r="AG1022" s="52"/>
      <c r="AH1022" s="52"/>
      <c r="AI1022" s="50" t="s">
        <v>3354</v>
      </c>
      <c r="AJ1022" s="160">
        <v>1015</v>
      </c>
      <c r="AK1022" s="128"/>
      <c r="AL1022" s="8" t="s">
        <v>3624</v>
      </c>
      <c r="AN1022" s="129" t="str">
        <f t="shared" si="36"/>
        <v>No</v>
      </c>
    </row>
    <row r="1023" spans="1:43" s="8" customFormat="1" ht="65.25" customHeight="1" x14ac:dyDescent="0.25">
      <c r="A1023" s="64"/>
      <c r="B1023" s="40" t="s">
        <v>3625</v>
      </c>
      <c r="C1023" s="37" t="s">
        <v>3626</v>
      </c>
      <c r="D1023" s="27" t="s">
        <v>1072</v>
      </c>
      <c r="E1023" s="218" t="s">
        <v>6941</v>
      </c>
      <c r="F1023" s="12" t="s">
        <v>3627</v>
      </c>
      <c r="G1023" s="44" t="s">
        <v>63</v>
      </c>
      <c r="H1023" s="250"/>
      <c r="I1023" s="52"/>
      <c r="J1023" s="52" t="s">
        <v>70</v>
      </c>
      <c r="K1023" s="98" t="str">
        <f t="shared" si="38"/>
        <v>00 72 00</v>
      </c>
      <c r="L1023" s="52" t="s">
        <v>57</v>
      </c>
      <c r="M1023" s="44" t="s">
        <v>54</v>
      </c>
      <c r="N1023" s="52" t="s">
        <v>54</v>
      </c>
      <c r="O1023" s="76" t="s">
        <v>54</v>
      </c>
      <c r="P1023" s="44" t="s">
        <v>54</v>
      </c>
      <c r="Q1023" s="51" t="s">
        <v>54</v>
      </c>
      <c r="R1023" s="51" t="s">
        <v>54</v>
      </c>
      <c r="S1023" s="51" t="s">
        <v>54</v>
      </c>
      <c r="T1023" s="51" t="s">
        <v>54</v>
      </c>
      <c r="U1023" s="51" t="s">
        <v>54</v>
      </c>
      <c r="V1023" s="51" t="s">
        <v>54</v>
      </c>
      <c r="W1023" s="51" t="s">
        <v>54</v>
      </c>
      <c r="X1023" s="51" t="s">
        <v>54</v>
      </c>
      <c r="Y1023" s="50" t="s">
        <v>54</v>
      </c>
      <c r="Z1023" s="31"/>
      <c r="AA1023" s="50"/>
      <c r="AB1023" s="31" t="s">
        <v>54</v>
      </c>
      <c r="AC1023" s="51" t="s">
        <v>54</v>
      </c>
      <c r="AD1023" s="52" t="s">
        <v>54</v>
      </c>
      <c r="AE1023" s="44" t="s">
        <v>54</v>
      </c>
      <c r="AF1023" s="51"/>
      <c r="AG1023" s="52"/>
      <c r="AH1023" s="52"/>
      <c r="AI1023" s="50" t="s">
        <v>3354</v>
      </c>
      <c r="AJ1023" s="160">
        <v>1016</v>
      </c>
      <c r="AK1023" s="128"/>
      <c r="AL1023" s="8" t="s">
        <v>3628</v>
      </c>
      <c r="AN1023" s="129" t="str">
        <f t="shared" si="36"/>
        <v>No</v>
      </c>
    </row>
    <row r="1024" spans="1:43" s="8" customFormat="1" ht="65.25" customHeight="1" x14ac:dyDescent="0.25">
      <c r="A1024" s="64"/>
      <c r="B1024" s="103" t="s">
        <v>3629</v>
      </c>
      <c r="C1024" s="104" t="s">
        <v>3630</v>
      </c>
      <c r="D1024" s="34" t="s">
        <v>3631</v>
      </c>
      <c r="E1024" s="219" t="s">
        <v>6943</v>
      </c>
      <c r="F1024" s="94" t="s">
        <v>6942</v>
      </c>
      <c r="G1024" s="211" t="s">
        <v>51</v>
      </c>
      <c r="H1024" s="152" t="s">
        <v>6915</v>
      </c>
      <c r="I1024" s="235"/>
      <c r="J1024" s="235" t="s">
        <v>70</v>
      </c>
      <c r="K1024" s="236" t="str">
        <f t="shared" si="38"/>
        <v>00 21 00</v>
      </c>
      <c r="L1024" s="235" t="s">
        <v>199</v>
      </c>
      <c r="M1024" s="44" t="s">
        <v>54</v>
      </c>
      <c r="N1024" s="52" t="s">
        <v>54</v>
      </c>
      <c r="O1024" s="76" t="s">
        <v>54</v>
      </c>
      <c r="P1024" s="44" t="s">
        <v>54</v>
      </c>
      <c r="Q1024" s="51" t="s">
        <v>54</v>
      </c>
      <c r="R1024" s="51" t="s">
        <v>54</v>
      </c>
      <c r="S1024" s="51" t="s">
        <v>54</v>
      </c>
      <c r="T1024" s="51" t="s">
        <v>54</v>
      </c>
      <c r="U1024" s="51" t="s">
        <v>54</v>
      </c>
      <c r="V1024" s="51" t="s">
        <v>54</v>
      </c>
      <c r="W1024" s="51" t="s">
        <v>54</v>
      </c>
      <c r="X1024" s="51" t="s">
        <v>54</v>
      </c>
      <c r="Y1024" s="50" t="s">
        <v>54</v>
      </c>
      <c r="Z1024" s="31"/>
      <c r="AA1024" s="50"/>
      <c r="AB1024" s="31" t="s">
        <v>54</v>
      </c>
      <c r="AC1024" s="51" t="s">
        <v>54</v>
      </c>
      <c r="AD1024" s="52" t="s">
        <v>54</v>
      </c>
      <c r="AE1024" s="44" t="s">
        <v>54</v>
      </c>
      <c r="AF1024" s="51"/>
      <c r="AG1024" s="52"/>
      <c r="AH1024" s="52"/>
      <c r="AI1024" s="50" t="s">
        <v>3354</v>
      </c>
      <c r="AJ1024" s="160">
        <v>1017</v>
      </c>
      <c r="AK1024" s="128"/>
      <c r="AL1024" s="8" t="s">
        <v>3632</v>
      </c>
      <c r="AN1024" s="129" t="str">
        <f t="shared" si="36"/>
        <v>No</v>
      </c>
    </row>
    <row r="1025" spans="1:43" s="8" customFormat="1" ht="65.25" customHeight="1" x14ac:dyDescent="0.25">
      <c r="A1025" s="64"/>
      <c r="B1025" s="103" t="s">
        <v>3633</v>
      </c>
      <c r="C1025" s="104" t="s">
        <v>2518</v>
      </c>
      <c r="D1025" s="34" t="s">
        <v>2150</v>
      </c>
      <c r="E1025" s="219" t="s">
        <v>6943</v>
      </c>
      <c r="F1025" s="94" t="s">
        <v>6944</v>
      </c>
      <c r="G1025" s="211" t="s">
        <v>63</v>
      </c>
      <c r="H1025" s="152" t="s">
        <v>6915</v>
      </c>
      <c r="I1025" s="235"/>
      <c r="J1025" s="235" t="s">
        <v>70</v>
      </c>
      <c r="K1025" s="236" t="str">
        <f t="shared" si="38"/>
        <v>00 72 00</v>
      </c>
      <c r="L1025" s="235" t="s">
        <v>57</v>
      </c>
      <c r="M1025" s="44" t="s">
        <v>54</v>
      </c>
      <c r="N1025" s="52"/>
      <c r="O1025" s="76"/>
      <c r="P1025" s="44" t="s">
        <v>54</v>
      </c>
      <c r="Q1025" s="51" t="s">
        <v>54</v>
      </c>
      <c r="R1025" s="51"/>
      <c r="S1025" s="51"/>
      <c r="T1025" s="51"/>
      <c r="U1025" s="51"/>
      <c r="V1025" s="51"/>
      <c r="W1025" s="51"/>
      <c r="X1025" s="51"/>
      <c r="Y1025" s="50"/>
      <c r="Z1025" s="31"/>
      <c r="AA1025" s="50"/>
      <c r="AB1025" s="31" t="s">
        <v>54</v>
      </c>
      <c r="AC1025" s="51" t="s">
        <v>54</v>
      </c>
      <c r="AD1025" s="52" t="s">
        <v>54</v>
      </c>
      <c r="AE1025" s="44" t="s">
        <v>54</v>
      </c>
      <c r="AF1025" s="51"/>
      <c r="AG1025" s="52"/>
      <c r="AH1025" s="52"/>
      <c r="AI1025" s="50" t="s">
        <v>3354</v>
      </c>
      <c r="AJ1025" s="160">
        <v>1018</v>
      </c>
      <c r="AK1025" s="128"/>
      <c r="AL1025" s="8" t="s">
        <v>3634</v>
      </c>
      <c r="AN1025" s="129" t="str">
        <f t="shared" si="36"/>
        <v>No</v>
      </c>
    </row>
    <row r="1026" spans="1:43" s="8" customFormat="1" ht="65.25" customHeight="1" x14ac:dyDescent="0.25">
      <c r="A1026" s="64"/>
      <c r="B1026" s="103" t="s">
        <v>3635</v>
      </c>
      <c r="C1026" s="104" t="s">
        <v>3636</v>
      </c>
      <c r="D1026" s="34" t="s">
        <v>332</v>
      </c>
      <c r="E1026" s="219" t="s">
        <v>6943</v>
      </c>
      <c r="F1026" s="94" t="s">
        <v>6944</v>
      </c>
      <c r="G1026" s="211" t="s">
        <v>63</v>
      </c>
      <c r="H1026" s="152" t="s">
        <v>6915</v>
      </c>
      <c r="I1026" s="235"/>
      <c r="J1026" s="235" t="s">
        <v>70</v>
      </c>
      <c r="K1026" s="236" t="str">
        <f t="shared" si="38"/>
        <v>00 72 00</v>
      </c>
      <c r="L1026" s="235" t="s">
        <v>57</v>
      </c>
      <c r="M1026" s="44" t="s">
        <v>54</v>
      </c>
      <c r="N1026" s="52"/>
      <c r="O1026" s="76"/>
      <c r="P1026" s="44" t="s">
        <v>54</v>
      </c>
      <c r="Q1026" s="51" t="s">
        <v>54</v>
      </c>
      <c r="R1026" s="51"/>
      <c r="S1026" s="51"/>
      <c r="T1026" s="51"/>
      <c r="U1026" s="51"/>
      <c r="V1026" s="51"/>
      <c r="W1026" s="51"/>
      <c r="X1026" s="51"/>
      <c r="Y1026" s="50"/>
      <c r="Z1026" s="31"/>
      <c r="AA1026" s="50"/>
      <c r="AB1026" s="31" t="s">
        <v>54</v>
      </c>
      <c r="AC1026" s="51" t="s">
        <v>54</v>
      </c>
      <c r="AD1026" s="52" t="s">
        <v>54</v>
      </c>
      <c r="AE1026" s="44" t="s">
        <v>54</v>
      </c>
      <c r="AF1026" s="51"/>
      <c r="AG1026" s="52"/>
      <c r="AH1026" s="52"/>
      <c r="AI1026" s="50" t="s">
        <v>3354</v>
      </c>
      <c r="AJ1026" s="160">
        <v>1019</v>
      </c>
      <c r="AK1026" s="128"/>
      <c r="AL1026" s="8" t="s">
        <v>3637</v>
      </c>
      <c r="AN1026" s="129" t="str">
        <f t="shared" si="36"/>
        <v>No</v>
      </c>
    </row>
    <row r="1027" spans="1:43" s="8" customFormat="1" ht="65.25" customHeight="1" x14ac:dyDescent="0.25">
      <c r="A1027" s="64"/>
      <c r="B1027" s="103" t="s">
        <v>3638</v>
      </c>
      <c r="C1027" s="104" t="s">
        <v>3639</v>
      </c>
      <c r="D1027" s="34" t="s">
        <v>3640</v>
      </c>
      <c r="E1027" s="219" t="s">
        <v>6943</v>
      </c>
      <c r="F1027" s="94" t="s">
        <v>6944</v>
      </c>
      <c r="G1027" s="211" t="s">
        <v>63</v>
      </c>
      <c r="H1027" s="152" t="s">
        <v>6915</v>
      </c>
      <c r="I1027" s="235"/>
      <c r="J1027" s="235" t="s">
        <v>70</v>
      </c>
      <c r="K1027" s="236" t="str">
        <f t="shared" si="38"/>
        <v>00 72 00</v>
      </c>
      <c r="L1027" s="235" t="s">
        <v>57</v>
      </c>
      <c r="M1027" s="44" t="s">
        <v>54</v>
      </c>
      <c r="N1027" s="52"/>
      <c r="O1027" s="76"/>
      <c r="P1027" s="44" t="s">
        <v>54</v>
      </c>
      <c r="Q1027" s="51" t="s">
        <v>54</v>
      </c>
      <c r="R1027" s="51"/>
      <c r="S1027" s="51"/>
      <c r="T1027" s="51"/>
      <c r="U1027" s="51"/>
      <c r="V1027" s="51"/>
      <c r="W1027" s="51"/>
      <c r="X1027" s="51"/>
      <c r="Y1027" s="50"/>
      <c r="Z1027" s="31"/>
      <c r="AA1027" s="50"/>
      <c r="AB1027" s="31" t="s">
        <v>54</v>
      </c>
      <c r="AC1027" s="51" t="s">
        <v>54</v>
      </c>
      <c r="AD1027" s="52" t="s">
        <v>54</v>
      </c>
      <c r="AE1027" s="44" t="s">
        <v>54</v>
      </c>
      <c r="AF1027" s="51"/>
      <c r="AG1027" s="52"/>
      <c r="AH1027" s="52"/>
      <c r="AI1027" s="50" t="s">
        <v>3354</v>
      </c>
      <c r="AJ1027" s="160">
        <v>1020</v>
      </c>
      <c r="AK1027" s="128"/>
      <c r="AL1027" s="8" t="s">
        <v>3641</v>
      </c>
      <c r="AN1027" s="129" t="str">
        <f t="shared" si="36"/>
        <v>No</v>
      </c>
    </row>
    <row r="1028" spans="1:43" s="8" customFormat="1" ht="65.25" customHeight="1" x14ac:dyDescent="0.25">
      <c r="A1028" s="64"/>
      <c r="B1028" s="103" t="s">
        <v>3642</v>
      </c>
      <c r="C1028" s="104" t="s">
        <v>10</v>
      </c>
      <c r="D1028" s="34" t="s">
        <v>2150</v>
      </c>
      <c r="E1028" s="219" t="s">
        <v>6943</v>
      </c>
      <c r="F1028" s="94" t="s">
        <v>6944</v>
      </c>
      <c r="G1028" s="211" t="s">
        <v>63</v>
      </c>
      <c r="H1028" s="152" t="s">
        <v>6915</v>
      </c>
      <c r="I1028" s="235"/>
      <c r="J1028" s="235" t="s">
        <v>70</v>
      </c>
      <c r="K1028" s="236" t="str">
        <f t="shared" si="38"/>
        <v>00 72 00</v>
      </c>
      <c r="L1028" s="235" t="s">
        <v>57</v>
      </c>
      <c r="M1028" s="44" t="s">
        <v>54</v>
      </c>
      <c r="N1028" s="52"/>
      <c r="O1028" s="76"/>
      <c r="P1028" s="44" t="s">
        <v>54</v>
      </c>
      <c r="Q1028" s="51" t="s">
        <v>54</v>
      </c>
      <c r="R1028" s="51"/>
      <c r="S1028" s="51"/>
      <c r="T1028" s="51"/>
      <c r="U1028" s="51"/>
      <c r="V1028" s="51"/>
      <c r="W1028" s="51"/>
      <c r="X1028" s="51"/>
      <c r="Y1028" s="50"/>
      <c r="Z1028" s="31"/>
      <c r="AA1028" s="50"/>
      <c r="AB1028" s="31" t="s">
        <v>54</v>
      </c>
      <c r="AC1028" s="51" t="s">
        <v>54</v>
      </c>
      <c r="AD1028" s="52" t="s">
        <v>54</v>
      </c>
      <c r="AE1028" s="44" t="s">
        <v>54</v>
      </c>
      <c r="AF1028" s="51"/>
      <c r="AG1028" s="52"/>
      <c r="AH1028" s="52"/>
      <c r="AI1028" s="50" t="s">
        <v>3354</v>
      </c>
      <c r="AJ1028" s="160">
        <v>1021</v>
      </c>
      <c r="AK1028" s="128"/>
      <c r="AL1028" s="8" t="s">
        <v>3643</v>
      </c>
      <c r="AN1028" s="129" t="str">
        <f t="shared" si="36"/>
        <v>No</v>
      </c>
    </row>
    <row r="1029" spans="1:43" s="8" customFormat="1" ht="65.25" customHeight="1" x14ac:dyDescent="0.25">
      <c r="A1029" s="64"/>
      <c r="B1029" s="103" t="s">
        <v>3644</v>
      </c>
      <c r="C1029" s="104" t="s">
        <v>1888</v>
      </c>
      <c r="D1029" s="34" t="s">
        <v>2150</v>
      </c>
      <c r="E1029" s="219" t="s">
        <v>6943</v>
      </c>
      <c r="F1029" s="94" t="s">
        <v>6944</v>
      </c>
      <c r="G1029" s="211" t="s">
        <v>63</v>
      </c>
      <c r="H1029" s="152" t="s">
        <v>6915</v>
      </c>
      <c r="I1029" s="235"/>
      <c r="J1029" s="235" t="s">
        <v>70</v>
      </c>
      <c r="K1029" s="236" t="str">
        <f t="shared" si="38"/>
        <v>00 72 00</v>
      </c>
      <c r="L1029" s="235" t="s">
        <v>57</v>
      </c>
      <c r="M1029" s="44" t="s">
        <v>54</v>
      </c>
      <c r="N1029" s="52"/>
      <c r="O1029" s="76"/>
      <c r="P1029" s="44" t="s">
        <v>54</v>
      </c>
      <c r="Q1029" s="51" t="s">
        <v>54</v>
      </c>
      <c r="R1029" s="51"/>
      <c r="S1029" s="51"/>
      <c r="T1029" s="51"/>
      <c r="U1029" s="51"/>
      <c r="V1029" s="51"/>
      <c r="W1029" s="51"/>
      <c r="X1029" s="51"/>
      <c r="Y1029" s="50"/>
      <c r="Z1029" s="31"/>
      <c r="AA1029" s="50"/>
      <c r="AB1029" s="31" t="s">
        <v>54</v>
      </c>
      <c r="AC1029" s="51" t="s">
        <v>54</v>
      </c>
      <c r="AD1029" s="52" t="s">
        <v>54</v>
      </c>
      <c r="AE1029" s="44" t="s">
        <v>54</v>
      </c>
      <c r="AF1029" s="51"/>
      <c r="AG1029" s="52"/>
      <c r="AH1029" s="52"/>
      <c r="AI1029" s="50" t="s">
        <v>3354</v>
      </c>
      <c r="AJ1029" s="160">
        <v>1022</v>
      </c>
      <c r="AK1029" s="128"/>
      <c r="AL1029" s="8" t="s">
        <v>3645</v>
      </c>
      <c r="AN1029" s="129" t="str">
        <f t="shared" si="36"/>
        <v>No</v>
      </c>
    </row>
    <row r="1030" spans="1:43" s="8" customFormat="1" ht="65.25" customHeight="1" x14ac:dyDescent="0.25">
      <c r="A1030" s="64"/>
      <c r="B1030" s="103" t="s">
        <v>3646</v>
      </c>
      <c r="C1030" s="104" t="s">
        <v>3647</v>
      </c>
      <c r="D1030" s="34" t="s">
        <v>2150</v>
      </c>
      <c r="E1030" s="219" t="s">
        <v>6943</v>
      </c>
      <c r="F1030" s="94" t="s">
        <v>6944</v>
      </c>
      <c r="G1030" s="211" t="s">
        <v>63</v>
      </c>
      <c r="H1030" s="152" t="s">
        <v>6915</v>
      </c>
      <c r="I1030" s="235"/>
      <c r="J1030" s="235" t="s">
        <v>70</v>
      </c>
      <c r="K1030" s="236" t="str">
        <f t="shared" si="38"/>
        <v>00 72 00</v>
      </c>
      <c r="L1030" s="235" t="s">
        <v>57</v>
      </c>
      <c r="M1030" s="44" t="s">
        <v>54</v>
      </c>
      <c r="N1030" s="52"/>
      <c r="O1030" s="76"/>
      <c r="P1030" s="44" t="s">
        <v>54</v>
      </c>
      <c r="Q1030" s="51" t="s">
        <v>54</v>
      </c>
      <c r="R1030" s="51"/>
      <c r="S1030" s="51"/>
      <c r="T1030" s="51"/>
      <c r="U1030" s="51"/>
      <c r="V1030" s="51"/>
      <c r="W1030" s="51"/>
      <c r="X1030" s="51"/>
      <c r="Y1030" s="50"/>
      <c r="Z1030" s="31"/>
      <c r="AA1030" s="50"/>
      <c r="AB1030" s="31" t="s">
        <v>54</v>
      </c>
      <c r="AC1030" s="51" t="s">
        <v>54</v>
      </c>
      <c r="AD1030" s="52" t="s">
        <v>54</v>
      </c>
      <c r="AE1030" s="44" t="s">
        <v>54</v>
      </c>
      <c r="AF1030" s="51"/>
      <c r="AG1030" s="52"/>
      <c r="AH1030" s="52"/>
      <c r="AI1030" s="50" t="s">
        <v>3354</v>
      </c>
      <c r="AJ1030" s="160">
        <v>1023</v>
      </c>
      <c r="AK1030" s="128"/>
      <c r="AL1030" s="8" t="s">
        <v>3648</v>
      </c>
      <c r="AN1030" s="129" t="str">
        <f t="shared" si="36"/>
        <v>No</v>
      </c>
    </row>
    <row r="1031" spans="1:43" s="8" customFormat="1" ht="65.25" customHeight="1" x14ac:dyDescent="0.25">
      <c r="A1031" s="64"/>
      <c r="B1031" s="103" t="s">
        <v>3649</v>
      </c>
      <c r="C1031" s="104" t="s">
        <v>3650</v>
      </c>
      <c r="D1031" s="34" t="s">
        <v>2150</v>
      </c>
      <c r="E1031" s="219" t="s">
        <v>6943</v>
      </c>
      <c r="F1031" s="94" t="s">
        <v>6944</v>
      </c>
      <c r="G1031" s="211" t="s">
        <v>63</v>
      </c>
      <c r="H1031" s="152" t="s">
        <v>6915</v>
      </c>
      <c r="I1031" s="235"/>
      <c r="J1031" s="235" t="s">
        <v>70</v>
      </c>
      <c r="K1031" s="236" t="str">
        <f t="shared" si="38"/>
        <v>00 72 00</v>
      </c>
      <c r="L1031" s="235" t="s">
        <v>57</v>
      </c>
      <c r="M1031" s="44" t="s">
        <v>54</v>
      </c>
      <c r="N1031" s="52"/>
      <c r="O1031" s="76"/>
      <c r="P1031" s="44" t="s">
        <v>54</v>
      </c>
      <c r="Q1031" s="51" t="s">
        <v>54</v>
      </c>
      <c r="R1031" s="51"/>
      <c r="S1031" s="51"/>
      <c r="T1031" s="51"/>
      <c r="U1031" s="51"/>
      <c r="V1031" s="51"/>
      <c r="W1031" s="51"/>
      <c r="X1031" s="51"/>
      <c r="Y1031" s="50"/>
      <c r="Z1031" s="31"/>
      <c r="AA1031" s="50"/>
      <c r="AB1031" s="31" t="s">
        <v>54</v>
      </c>
      <c r="AC1031" s="51" t="s">
        <v>54</v>
      </c>
      <c r="AD1031" s="52" t="s">
        <v>54</v>
      </c>
      <c r="AE1031" s="44" t="s">
        <v>54</v>
      </c>
      <c r="AF1031" s="51"/>
      <c r="AG1031" s="52"/>
      <c r="AH1031" s="52"/>
      <c r="AI1031" s="50" t="s">
        <v>3354</v>
      </c>
      <c r="AJ1031" s="160">
        <v>1024</v>
      </c>
      <c r="AK1031" s="128"/>
      <c r="AL1031" s="8" t="s">
        <v>3651</v>
      </c>
      <c r="AN1031" s="129" t="str">
        <f t="shared" si="36"/>
        <v>No</v>
      </c>
    </row>
    <row r="1032" spans="1:43" s="8" customFormat="1" ht="65.25" customHeight="1" x14ac:dyDescent="0.25">
      <c r="A1032" s="64"/>
      <c r="B1032" s="103" t="s">
        <v>3652</v>
      </c>
      <c r="C1032" s="104" t="s">
        <v>3653</v>
      </c>
      <c r="D1032" s="34" t="s">
        <v>3640</v>
      </c>
      <c r="E1032" s="219" t="s">
        <v>6943</v>
      </c>
      <c r="F1032" s="94" t="s">
        <v>6944</v>
      </c>
      <c r="G1032" s="211" t="s">
        <v>63</v>
      </c>
      <c r="H1032" s="152" t="s">
        <v>6915</v>
      </c>
      <c r="I1032" s="235"/>
      <c r="J1032" s="235" t="s">
        <v>70</v>
      </c>
      <c r="K1032" s="236" t="str">
        <f t="shared" si="38"/>
        <v>00 72 00</v>
      </c>
      <c r="L1032" s="235" t="s">
        <v>57</v>
      </c>
      <c r="M1032" s="44" t="s">
        <v>54</v>
      </c>
      <c r="N1032" s="52"/>
      <c r="O1032" s="76"/>
      <c r="P1032" s="44" t="s">
        <v>54</v>
      </c>
      <c r="Q1032" s="51" t="s">
        <v>54</v>
      </c>
      <c r="R1032" s="51"/>
      <c r="S1032" s="51"/>
      <c r="T1032" s="51"/>
      <c r="U1032" s="51"/>
      <c r="V1032" s="51"/>
      <c r="W1032" s="51"/>
      <c r="X1032" s="51"/>
      <c r="Y1032" s="50"/>
      <c r="Z1032" s="31"/>
      <c r="AA1032" s="50"/>
      <c r="AB1032" s="31" t="s">
        <v>54</v>
      </c>
      <c r="AC1032" s="51" t="s">
        <v>54</v>
      </c>
      <c r="AD1032" s="52" t="s">
        <v>54</v>
      </c>
      <c r="AE1032" s="44" t="s">
        <v>54</v>
      </c>
      <c r="AF1032" s="51"/>
      <c r="AG1032" s="52"/>
      <c r="AH1032" s="52"/>
      <c r="AI1032" s="50" t="s">
        <v>3354</v>
      </c>
      <c r="AJ1032" s="160">
        <v>1025</v>
      </c>
      <c r="AK1032" s="128"/>
      <c r="AL1032" s="8" t="s">
        <v>3654</v>
      </c>
      <c r="AN1032" s="129" t="str">
        <f t="shared" si="36"/>
        <v>No</v>
      </c>
    </row>
    <row r="1033" spans="1:43" s="213" customFormat="1" ht="65.25" customHeight="1" x14ac:dyDescent="0.25">
      <c r="A1033" s="64"/>
      <c r="B1033" s="103" t="s">
        <v>3655</v>
      </c>
      <c r="C1033" s="104" t="s">
        <v>3656</v>
      </c>
      <c r="D1033" s="34" t="s">
        <v>2150</v>
      </c>
      <c r="E1033" s="219" t="s">
        <v>6943</v>
      </c>
      <c r="F1033" s="94" t="s">
        <v>6944</v>
      </c>
      <c r="G1033" s="211" t="s">
        <v>63</v>
      </c>
      <c r="H1033" s="152" t="s">
        <v>6915</v>
      </c>
      <c r="I1033" s="235"/>
      <c r="J1033" s="235" t="s">
        <v>70</v>
      </c>
      <c r="K1033" s="236" t="str">
        <f t="shared" si="38"/>
        <v>00 72 00</v>
      </c>
      <c r="L1033" s="235" t="s">
        <v>57</v>
      </c>
      <c r="M1033" s="44" t="s">
        <v>54</v>
      </c>
      <c r="N1033" s="52"/>
      <c r="O1033" s="76"/>
      <c r="P1033" s="44" t="s">
        <v>54</v>
      </c>
      <c r="Q1033" s="51" t="s">
        <v>54</v>
      </c>
      <c r="R1033" s="51"/>
      <c r="S1033" s="51"/>
      <c r="T1033" s="51"/>
      <c r="U1033" s="51"/>
      <c r="V1033" s="51"/>
      <c r="W1033" s="51"/>
      <c r="X1033" s="51"/>
      <c r="Y1033" s="50"/>
      <c r="Z1033" s="31"/>
      <c r="AA1033" s="50"/>
      <c r="AB1033" s="31" t="s">
        <v>54</v>
      </c>
      <c r="AC1033" s="51" t="s">
        <v>54</v>
      </c>
      <c r="AD1033" s="52" t="s">
        <v>54</v>
      </c>
      <c r="AE1033" s="44" t="s">
        <v>54</v>
      </c>
      <c r="AF1033" s="51"/>
      <c r="AG1033" s="52"/>
      <c r="AH1033" s="52"/>
      <c r="AI1033" s="50" t="s">
        <v>3354</v>
      </c>
      <c r="AJ1033" s="160">
        <v>1026</v>
      </c>
      <c r="AK1033" s="128"/>
      <c r="AL1033" s="8" t="s">
        <v>3657</v>
      </c>
      <c r="AM1033" s="8"/>
      <c r="AN1033" s="129" t="str">
        <f t="shared" si="36"/>
        <v>No</v>
      </c>
      <c r="AO1033" s="8"/>
      <c r="AP1033" s="8"/>
      <c r="AQ1033" s="8"/>
    </row>
    <row r="1034" spans="1:43" s="8" customFormat="1" ht="65.25" customHeight="1" x14ac:dyDescent="0.25">
      <c r="A1034" s="64"/>
      <c r="B1034" s="103" t="s">
        <v>3658</v>
      </c>
      <c r="C1034" s="104" t="s">
        <v>3659</v>
      </c>
      <c r="D1034" s="34" t="s">
        <v>2350</v>
      </c>
      <c r="E1034" s="219" t="s">
        <v>6943</v>
      </c>
      <c r="F1034" s="94" t="s">
        <v>6944</v>
      </c>
      <c r="G1034" s="211" t="s">
        <v>63</v>
      </c>
      <c r="H1034" s="152" t="s">
        <v>6915</v>
      </c>
      <c r="I1034" s="235"/>
      <c r="J1034" s="235" t="s">
        <v>70</v>
      </c>
      <c r="K1034" s="236" t="str">
        <f t="shared" si="38"/>
        <v>00 72 00</v>
      </c>
      <c r="L1034" s="235" t="s">
        <v>57</v>
      </c>
      <c r="M1034" s="44" t="s">
        <v>54</v>
      </c>
      <c r="N1034" s="52"/>
      <c r="O1034" s="76"/>
      <c r="P1034" s="44" t="s">
        <v>54</v>
      </c>
      <c r="Q1034" s="51" t="s">
        <v>54</v>
      </c>
      <c r="R1034" s="51"/>
      <c r="S1034" s="51"/>
      <c r="T1034" s="51"/>
      <c r="U1034" s="51"/>
      <c r="V1034" s="51"/>
      <c r="W1034" s="51"/>
      <c r="X1034" s="51"/>
      <c r="Y1034" s="50"/>
      <c r="Z1034" s="31"/>
      <c r="AA1034" s="50"/>
      <c r="AB1034" s="31" t="s">
        <v>54</v>
      </c>
      <c r="AC1034" s="51" t="s">
        <v>54</v>
      </c>
      <c r="AD1034" s="52" t="s">
        <v>54</v>
      </c>
      <c r="AE1034" s="44" t="s">
        <v>54</v>
      </c>
      <c r="AF1034" s="51"/>
      <c r="AG1034" s="52"/>
      <c r="AH1034" s="52"/>
      <c r="AI1034" s="50" t="s">
        <v>3354</v>
      </c>
      <c r="AJ1034" s="160">
        <v>1027</v>
      </c>
      <c r="AK1034" s="128"/>
      <c r="AL1034" s="8" t="s">
        <v>3660</v>
      </c>
      <c r="AN1034" s="129" t="str">
        <f t="shared" si="36"/>
        <v>No</v>
      </c>
    </row>
    <row r="1035" spans="1:43" s="213" customFormat="1" ht="65.25" customHeight="1" x14ac:dyDescent="0.25">
      <c r="A1035" s="64"/>
      <c r="B1035" s="103" t="s">
        <v>3661</v>
      </c>
      <c r="C1035" s="104" t="s">
        <v>3662</v>
      </c>
      <c r="D1035" s="34" t="s">
        <v>2150</v>
      </c>
      <c r="E1035" s="219" t="s">
        <v>6943</v>
      </c>
      <c r="F1035" s="94" t="s">
        <v>6944</v>
      </c>
      <c r="G1035" s="211" t="s">
        <v>63</v>
      </c>
      <c r="H1035" s="152" t="s">
        <v>6915</v>
      </c>
      <c r="I1035" s="235"/>
      <c r="J1035" s="235" t="s">
        <v>70</v>
      </c>
      <c r="K1035" s="236" t="str">
        <f t="shared" si="38"/>
        <v>00 72 00</v>
      </c>
      <c r="L1035" s="235" t="s">
        <v>57</v>
      </c>
      <c r="M1035" s="44" t="s">
        <v>54</v>
      </c>
      <c r="N1035" s="52"/>
      <c r="O1035" s="76"/>
      <c r="P1035" s="44" t="s">
        <v>54</v>
      </c>
      <c r="Q1035" s="51" t="s">
        <v>54</v>
      </c>
      <c r="R1035" s="51"/>
      <c r="S1035" s="51"/>
      <c r="T1035" s="51"/>
      <c r="U1035" s="51"/>
      <c r="V1035" s="51"/>
      <c r="W1035" s="51"/>
      <c r="X1035" s="51"/>
      <c r="Y1035" s="50"/>
      <c r="Z1035" s="31"/>
      <c r="AA1035" s="50"/>
      <c r="AB1035" s="31" t="s">
        <v>54</v>
      </c>
      <c r="AC1035" s="51" t="s">
        <v>54</v>
      </c>
      <c r="AD1035" s="52" t="s">
        <v>54</v>
      </c>
      <c r="AE1035" s="44" t="s">
        <v>54</v>
      </c>
      <c r="AF1035" s="51"/>
      <c r="AG1035" s="52"/>
      <c r="AH1035" s="52"/>
      <c r="AI1035" s="50" t="s">
        <v>3354</v>
      </c>
      <c r="AJ1035" s="160">
        <v>1028</v>
      </c>
      <c r="AK1035" s="128"/>
      <c r="AL1035" s="8" t="s">
        <v>3663</v>
      </c>
      <c r="AM1035" s="8"/>
      <c r="AN1035" s="129" t="str">
        <f t="shared" si="36"/>
        <v>No</v>
      </c>
      <c r="AO1035" s="8"/>
      <c r="AP1035" s="8"/>
      <c r="AQ1035" s="8"/>
    </row>
    <row r="1036" spans="1:43" s="8" customFormat="1" ht="65.25" customHeight="1" x14ac:dyDescent="0.25">
      <c r="A1036" s="64"/>
      <c r="B1036" s="103" t="s">
        <v>3664</v>
      </c>
      <c r="C1036" s="104" t="s">
        <v>3665</v>
      </c>
      <c r="D1036" s="34" t="s">
        <v>2150</v>
      </c>
      <c r="E1036" s="219" t="s">
        <v>6943</v>
      </c>
      <c r="F1036" s="94" t="s">
        <v>6944</v>
      </c>
      <c r="G1036" s="211" t="s">
        <v>63</v>
      </c>
      <c r="H1036" s="152" t="s">
        <v>6915</v>
      </c>
      <c r="I1036" s="235"/>
      <c r="J1036" s="235" t="s">
        <v>70</v>
      </c>
      <c r="K1036" s="236" t="str">
        <f t="shared" si="38"/>
        <v>00 72 00</v>
      </c>
      <c r="L1036" s="235" t="s">
        <v>57</v>
      </c>
      <c r="M1036" s="44" t="s">
        <v>54</v>
      </c>
      <c r="N1036" s="52"/>
      <c r="O1036" s="76"/>
      <c r="P1036" s="44" t="s">
        <v>54</v>
      </c>
      <c r="Q1036" s="51" t="s">
        <v>54</v>
      </c>
      <c r="R1036" s="51"/>
      <c r="S1036" s="51"/>
      <c r="T1036" s="51"/>
      <c r="U1036" s="51"/>
      <c r="V1036" s="51"/>
      <c r="W1036" s="51"/>
      <c r="X1036" s="51"/>
      <c r="Y1036" s="50"/>
      <c r="Z1036" s="31"/>
      <c r="AA1036" s="50"/>
      <c r="AB1036" s="31" t="s">
        <v>54</v>
      </c>
      <c r="AC1036" s="51" t="s">
        <v>54</v>
      </c>
      <c r="AD1036" s="52" t="s">
        <v>54</v>
      </c>
      <c r="AE1036" s="44" t="s">
        <v>54</v>
      </c>
      <c r="AF1036" s="51"/>
      <c r="AG1036" s="52"/>
      <c r="AH1036" s="52"/>
      <c r="AI1036" s="50" t="s">
        <v>3354</v>
      </c>
      <c r="AJ1036" s="160">
        <v>1029</v>
      </c>
      <c r="AK1036" s="128"/>
      <c r="AL1036" s="8" t="s">
        <v>3666</v>
      </c>
      <c r="AN1036" s="129" t="str">
        <f t="shared" si="36"/>
        <v>No</v>
      </c>
    </row>
    <row r="1037" spans="1:43" s="213" customFormat="1" ht="65.25" customHeight="1" x14ac:dyDescent="0.25">
      <c r="A1037" s="64"/>
      <c r="B1037" s="103" t="s">
        <v>3667</v>
      </c>
      <c r="C1037" s="104" t="s">
        <v>3668</v>
      </c>
      <c r="D1037" s="34" t="s">
        <v>2150</v>
      </c>
      <c r="E1037" s="219" t="s">
        <v>6943</v>
      </c>
      <c r="F1037" s="94" t="s">
        <v>6944</v>
      </c>
      <c r="G1037" s="211" t="s">
        <v>63</v>
      </c>
      <c r="H1037" s="152" t="s">
        <v>6915</v>
      </c>
      <c r="I1037" s="235"/>
      <c r="J1037" s="235" t="s">
        <v>70</v>
      </c>
      <c r="K1037" s="236" t="str">
        <f t="shared" si="38"/>
        <v>00 72 00</v>
      </c>
      <c r="L1037" s="235" t="s">
        <v>57</v>
      </c>
      <c r="M1037" s="44" t="s">
        <v>54</v>
      </c>
      <c r="N1037" s="52"/>
      <c r="O1037" s="76"/>
      <c r="P1037" s="44" t="s">
        <v>54</v>
      </c>
      <c r="Q1037" s="51" t="s">
        <v>54</v>
      </c>
      <c r="R1037" s="51"/>
      <c r="S1037" s="51"/>
      <c r="T1037" s="51"/>
      <c r="U1037" s="51"/>
      <c r="V1037" s="51"/>
      <c r="W1037" s="51"/>
      <c r="X1037" s="51"/>
      <c r="Y1037" s="50"/>
      <c r="Z1037" s="31"/>
      <c r="AA1037" s="50"/>
      <c r="AB1037" s="31" t="s">
        <v>54</v>
      </c>
      <c r="AC1037" s="51" t="s">
        <v>54</v>
      </c>
      <c r="AD1037" s="52" t="s">
        <v>54</v>
      </c>
      <c r="AE1037" s="44" t="s">
        <v>54</v>
      </c>
      <c r="AF1037" s="51"/>
      <c r="AG1037" s="52"/>
      <c r="AH1037" s="52"/>
      <c r="AI1037" s="50" t="s">
        <v>3354</v>
      </c>
      <c r="AJ1037" s="160">
        <v>1030</v>
      </c>
      <c r="AK1037" s="128"/>
      <c r="AL1037" s="8" t="s">
        <v>3669</v>
      </c>
      <c r="AM1037" s="8"/>
      <c r="AN1037" s="129" t="str">
        <f t="shared" si="36"/>
        <v>No</v>
      </c>
      <c r="AO1037" s="8"/>
      <c r="AP1037" s="8"/>
      <c r="AQ1037" s="8"/>
    </row>
    <row r="1038" spans="1:43" s="8" customFormat="1" ht="65.25" customHeight="1" x14ac:dyDescent="0.25">
      <c r="A1038" s="64"/>
      <c r="B1038" s="103" t="s">
        <v>3670</v>
      </c>
      <c r="C1038" s="104" t="s">
        <v>3671</v>
      </c>
      <c r="D1038" s="34" t="s">
        <v>2150</v>
      </c>
      <c r="E1038" s="219" t="s">
        <v>6943</v>
      </c>
      <c r="F1038" s="94" t="s">
        <v>6944</v>
      </c>
      <c r="G1038" s="211" t="s">
        <v>63</v>
      </c>
      <c r="H1038" s="152" t="s">
        <v>6915</v>
      </c>
      <c r="I1038" s="235"/>
      <c r="J1038" s="235" t="s">
        <v>70</v>
      </c>
      <c r="K1038" s="236" t="str">
        <f t="shared" si="38"/>
        <v>00 72 00</v>
      </c>
      <c r="L1038" s="235" t="s">
        <v>57</v>
      </c>
      <c r="M1038" s="44" t="s">
        <v>54</v>
      </c>
      <c r="N1038" s="52"/>
      <c r="O1038" s="76"/>
      <c r="P1038" s="44" t="s">
        <v>54</v>
      </c>
      <c r="Q1038" s="51" t="s">
        <v>54</v>
      </c>
      <c r="R1038" s="51"/>
      <c r="S1038" s="51"/>
      <c r="T1038" s="51"/>
      <c r="U1038" s="51"/>
      <c r="V1038" s="51"/>
      <c r="W1038" s="51"/>
      <c r="X1038" s="51"/>
      <c r="Y1038" s="50"/>
      <c r="Z1038" s="31"/>
      <c r="AA1038" s="50"/>
      <c r="AB1038" s="31" t="s">
        <v>54</v>
      </c>
      <c r="AC1038" s="51" t="s">
        <v>54</v>
      </c>
      <c r="AD1038" s="52" t="s">
        <v>54</v>
      </c>
      <c r="AE1038" s="44" t="s">
        <v>54</v>
      </c>
      <c r="AF1038" s="51"/>
      <c r="AG1038" s="52"/>
      <c r="AH1038" s="52"/>
      <c r="AI1038" s="50" t="s">
        <v>3354</v>
      </c>
      <c r="AJ1038" s="160">
        <v>1031</v>
      </c>
      <c r="AK1038" s="128"/>
      <c r="AL1038" s="8" t="s">
        <v>3672</v>
      </c>
      <c r="AN1038" s="129" t="str">
        <f t="shared" si="36"/>
        <v>No</v>
      </c>
    </row>
    <row r="1039" spans="1:43" s="213" customFormat="1" ht="65.25" customHeight="1" x14ac:dyDescent="0.25">
      <c r="A1039" s="64"/>
      <c r="B1039" s="103" t="s">
        <v>3673</v>
      </c>
      <c r="C1039" s="104" t="s">
        <v>3674</v>
      </c>
      <c r="D1039" s="34" t="s">
        <v>3362</v>
      </c>
      <c r="E1039" s="219" t="s">
        <v>6946</v>
      </c>
      <c r="F1039" s="94" t="s">
        <v>6945</v>
      </c>
      <c r="G1039" s="211" t="s">
        <v>51</v>
      </c>
      <c r="H1039" s="152" t="s">
        <v>6915</v>
      </c>
      <c r="I1039" s="235"/>
      <c r="J1039" s="235" t="s">
        <v>70</v>
      </c>
      <c r="K1039" s="236" t="str">
        <f t="shared" si="38"/>
        <v>00 21 00</v>
      </c>
      <c r="L1039" s="235" t="s">
        <v>199</v>
      </c>
      <c r="M1039" s="44" t="s">
        <v>54</v>
      </c>
      <c r="N1039" s="52" t="s">
        <v>54</v>
      </c>
      <c r="O1039" s="76" t="s">
        <v>54</v>
      </c>
      <c r="P1039" s="44" t="s">
        <v>54</v>
      </c>
      <c r="Q1039" s="51"/>
      <c r="R1039" s="51"/>
      <c r="S1039" s="51"/>
      <c r="T1039" s="51"/>
      <c r="U1039" s="51"/>
      <c r="V1039" s="51"/>
      <c r="W1039" s="51"/>
      <c r="X1039" s="51"/>
      <c r="Y1039" s="50"/>
      <c r="Z1039" s="31"/>
      <c r="AA1039" s="50"/>
      <c r="AB1039" s="31"/>
      <c r="AC1039" s="51" t="s">
        <v>54</v>
      </c>
      <c r="AD1039" s="52" t="s">
        <v>54</v>
      </c>
      <c r="AE1039" s="44" t="s">
        <v>54</v>
      </c>
      <c r="AF1039" s="51"/>
      <c r="AG1039" s="52"/>
      <c r="AH1039" s="52"/>
      <c r="AI1039" s="50" t="s">
        <v>3354</v>
      </c>
      <c r="AJ1039" s="160">
        <v>1032</v>
      </c>
      <c r="AK1039" s="128"/>
      <c r="AL1039" s="8" t="s">
        <v>3675</v>
      </c>
      <c r="AM1039" s="8"/>
      <c r="AN1039" s="129" t="str">
        <f t="shared" ref="AN1039:AN1102" si="39">IFERROR(IF(AND(FIND("Alternate",E1039),"Yes",AL1039=""),,"Yes"),"No")</f>
        <v>No</v>
      </c>
      <c r="AO1039" s="8"/>
      <c r="AP1039" s="8"/>
      <c r="AQ1039" s="8"/>
    </row>
    <row r="1040" spans="1:43" s="8" customFormat="1" ht="65.25" customHeight="1" x14ac:dyDescent="0.25">
      <c r="A1040" s="64"/>
      <c r="B1040" s="103" t="s">
        <v>3676</v>
      </c>
      <c r="C1040" s="104" t="s">
        <v>959</v>
      </c>
      <c r="D1040" s="34" t="s">
        <v>3397</v>
      </c>
      <c r="E1040" s="219" t="s">
        <v>6947</v>
      </c>
      <c r="F1040" s="94" t="s">
        <v>7509</v>
      </c>
      <c r="G1040" s="211" t="s">
        <v>63</v>
      </c>
      <c r="H1040" s="152" t="s">
        <v>6915</v>
      </c>
      <c r="I1040" s="235"/>
      <c r="J1040" s="235" t="s">
        <v>70</v>
      </c>
      <c r="K1040" s="236" t="str">
        <f t="shared" si="38"/>
        <v>00 72 00</v>
      </c>
      <c r="L1040" s="235" t="s">
        <v>57</v>
      </c>
      <c r="M1040" s="44" t="s">
        <v>54</v>
      </c>
      <c r="N1040" s="52" t="s">
        <v>54</v>
      </c>
      <c r="O1040" s="76" t="s">
        <v>54</v>
      </c>
      <c r="P1040" s="44" t="s">
        <v>54</v>
      </c>
      <c r="Q1040" s="51" t="s">
        <v>54</v>
      </c>
      <c r="R1040" s="51" t="s">
        <v>54</v>
      </c>
      <c r="S1040" s="51" t="s">
        <v>54</v>
      </c>
      <c r="T1040" s="51" t="s">
        <v>54</v>
      </c>
      <c r="U1040" s="51" t="s">
        <v>54</v>
      </c>
      <c r="V1040" s="51" t="s">
        <v>54</v>
      </c>
      <c r="W1040" s="51" t="s">
        <v>54</v>
      </c>
      <c r="X1040" s="51" t="s">
        <v>54</v>
      </c>
      <c r="Y1040" s="50" t="s">
        <v>54</v>
      </c>
      <c r="Z1040" s="31"/>
      <c r="AA1040" s="50"/>
      <c r="AB1040" s="31" t="s">
        <v>54</v>
      </c>
      <c r="AC1040" s="51" t="s">
        <v>54</v>
      </c>
      <c r="AD1040" s="52" t="s">
        <v>54</v>
      </c>
      <c r="AE1040" s="44" t="s">
        <v>54</v>
      </c>
      <c r="AF1040" s="51"/>
      <c r="AG1040" s="52"/>
      <c r="AH1040" s="52"/>
      <c r="AI1040" s="50" t="s">
        <v>3354</v>
      </c>
      <c r="AJ1040" s="160">
        <v>1033</v>
      </c>
      <c r="AK1040" s="128"/>
      <c r="AL1040" s="8" t="s">
        <v>3677</v>
      </c>
      <c r="AN1040" s="129" t="str">
        <f t="shared" si="39"/>
        <v>No</v>
      </c>
    </row>
    <row r="1041" spans="1:16376" s="213" customFormat="1" ht="65.25" customHeight="1" x14ac:dyDescent="0.25">
      <c r="A1041" s="64"/>
      <c r="B1041" s="103" t="s">
        <v>3678</v>
      </c>
      <c r="C1041" s="104" t="s">
        <v>3679</v>
      </c>
      <c r="D1041" s="34" t="s">
        <v>2150</v>
      </c>
      <c r="E1041" s="219" t="s">
        <v>6949</v>
      </c>
      <c r="F1041" s="94" t="s">
        <v>6948</v>
      </c>
      <c r="G1041" s="211" t="s">
        <v>63</v>
      </c>
      <c r="H1041" s="152" t="s">
        <v>6915</v>
      </c>
      <c r="I1041" s="235"/>
      <c r="J1041" s="235" t="s">
        <v>70</v>
      </c>
      <c r="K1041" s="236" t="str">
        <f t="shared" si="38"/>
        <v>00 72 00</v>
      </c>
      <c r="L1041" s="235" t="s">
        <v>57</v>
      </c>
      <c r="M1041" s="44" t="s">
        <v>54</v>
      </c>
      <c r="N1041" s="52" t="s">
        <v>54</v>
      </c>
      <c r="O1041" s="76" t="s">
        <v>54</v>
      </c>
      <c r="P1041" s="44" t="s">
        <v>54</v>
      </c>
      <c r="Q1041" s="51" t="s">
        <v>54</v>
      </c>
      <c r="R1041" s="51" t="s">
        <v>54</v>
      </c>
      <c r="S1041" s="51" t="s">
        <v>54</v>
      </c>
      <c r="T1041" s="51" t="s">
        <v>54</v>
      </c>
      <c r="U1041" s="51" t="s">
        <v>54</v>
      </c>
      <c r="V1041" s="51" t="s">
        <v>54</v>
      </c>
      <c r="W1041" s="51" t="s">
        <v>54</v>
      </c>
      <c r="X1041" s="51" t="s">
        <v>54</v>
      </c>
      <c r="Y1041" s="50" t="s">
        <v>54</v>
      </c>
      <c r="Z1041" s="31"/>
      <c r="AA1041" s="50"/>
      <c r="AB1041" s="31" t="s">
        <v>54</v>
      </c>
      <c r="AC1041" s="51" t="s">
        <v>54</v>
      </c>
      <c r="AD1041" s="52" t="s">
        <v>54</v>
      </c>
      <c r="AE1041" s="44" t="s">
        <v>54</v>
      </c>
      <c r="AF1041" s="51"/>
      <c r="AG1041" s="52"/>
      <c r="AH1041" s="52"/>
      <c r="AI1041" s="50" t="s">
        <v>3354</v>
      </c>
      <c r="AJ1041" s="160">
        <v>1034</v>
      </c>
      <c r="AK1041" s="128"/>
      <c r="AL1041" s="8" t="s">
        <v>3680</v>
      </c>
      <c r="AM1041" s="8"/>
      <c r="AN1041" s="129" t="str">
        <f t="shared" si="39"/>
        <v>No</v>
      </c>
      <c r="AO1041" s="8"/>
      <c r="AP1041" s="8"/>
      <c r="AQ1041" s="8"/>
    </row>
    <row r="1042" spans="1:16376" s="8" customFormat="1" ht="65.25" customHeight="1" x14ac:dyDescent="0.25">
      <c r="A1042" s="64"/>
      <c r="B1042" s="103" t="s">
        <v>3681</v>
      </c>
      <c r="C1042" s="104" t="s">
        <v>3682</v>
      </c>
      <c r="D1042" s="34" t="s">
        <v>311</v>
      </c>
      <c r="E1042" s="219" t="s">
        <v>7109</v>
      </c>
      <c r="F1042" s="94" t="s">
        <v>7110</v>
      </c>
      <c r="G1042" s="211" t="s">
        <v>51</v>
      </c>
      <c r="H1042" s="152" t="s">
        <v>6915</v>
      </c>
      <c r="I1042" s="235"/>
      <c r="J1042" s="235" t="s">
        <v>70</v>
      </c>
      <c r="K1042" s="236" t="str">
        <f t="shared" si="38"/>
        <v>00 45 00</v>
      </c>
      <c r="L1042" s="235" t="s">
        <v>53</v>
      </c>
      <c r="M1042" s="44" t="s">
        <v>54</v>
      </c>
      <c r="N1042" s="52" t="s">
        <v>54</v>
      </c>
      <c r="O1042" s="76" t="s">
        <v>54</v>
      </c>
      <c r="P1042" s="44" t="s">
        <v>54</v>
      </c>
      <c r="Q1042" s="51" t="s">
        <v>54</v>
      </c>
      <c r="R1042" s="51" t="s">
        <v>54</v>
      </c>
      <c r="S1042" s="51" t="s">
        <v>54</v>
      </c>
      <c r="T1042" s="51" t="s">
        <v>54</v>
      </c>
      <c r="U1042" s="51" t="s">
        <v>54</v>
      </c>
      <c r="V1042" s="51" t="s">
        <v>54</v>
      </c>
      <c r="W1042" s="51" t="s">
        <v>54</v>
      </c>
      <c r="X1042" s="51" t="s">
        <v>54</v>
      </c>
      <c r="Y1042" s="50" t="s">
        <v>54</v>
      </c>
      <c r="Z1042" s="31" t="s">
        <v>54</v>
      </c>
      <c r="AA1042" s="50" t="s">
        <v>54</v>
      </c>
      <c r="AB1042" s="31" t="s">
        <v>54</v>
      </c>
      <c r="AC1042" s="51" t="s">
        <v>54</v>
      </c>
      <c r="AD1042" s="52" t="s">
        <v>54</v>
      </c>
      <c r="AE1042" s="44" t="s">
        <v>54</v>
      </c>
      <c r="AF1042" s="51"/>
      <c r="AG1042" s="52"/>
      <c r="AH1042" s="52"/>
      <c r="AI1042" s="50" t="s">
        <v>3354</v>
      </c>
      <c r="AJ1042" s="160">
        <v>1035</v>
      </c>
      <c r="AK1042" s="128"/>
      <c r="AL1042" s="8" t="s">
        <v>3683</v>
      </c>
      <c r="AN1042" s="129" t="str">
        <f t="shared" si="39"/>
        <v>No</v>
      </c>
    </row>
    <row r="1043" spans="1:16376" s="213" customFormat="1" ht="65.25" customHeight="1" x14ac:dyDescent="0.25">
      <c r="A1043" s="64"/>
      <c r="B1043" s="105" t="s">
        <v>78</v>
      </c>
      <c r="C1043" s="106" t="s">
        <v>79</v>
      </c>
      <c r="D1043" s="13" t="s">
        <v>1072</v>
      </c>
      <c r="E1043" s="218" t="s">
        <v>1064</v>
      </c>
      <c r="F1043" s="94" t="s">
        <v>3693</v>
      </c>
      <c r="G1043" s="44" t="s">
        <v>63</v>
      </c>
      <c r="H1043" s="52"/>
      <c r="I1043" s="52"/>
      <c r="J1043" s="52" t="s">
        <v>70</v>
      </c>
      <c r="K1043" s="98" t="str">
        <f t="shared" si="38"/>
        <v>00 72 00</v>
      </c>
      <c r="L1043" s="52" t="s">
        <v>57</v>
      </c>
      <c r="M1043" s="44" t="s">
        <v>54</v>
      </c>
      <c r="N1043" s="52" t="s">
        <v>54</v>
      </c>
      <c r="O1043" s="76" t="s">
        <v>54</v>
      </c>
      <c r="P1043" s="44" t="s">
        <v>54</v>
      </c>
      <c r="Q1043" s="51" t="s">
        <v>54</v>
      </c>
      <c r="R1043" s="51" t="s">
        <v>54</v>
      </c>
      <c r="S1043" s="51" t="s">
        <v>54</v>
      </c>
      <c r="T1043" s="51" t="s">
        <v>54</v>
      </c>
      <c r="U1043" s="51" t="s">
        <v>54</v>
      </c>
      <c r="V1043" s="51" t="s">
        <v>54</v>
      </c>
      <c r="W1043" s="51" t="s">
        <v>54</v>
      </c>
      <c r="X1043" s="51" t="s">
        <v>54</v>
      </c>
      <c r="Y1043" s="50" t="s">
        <v>54</v>
      </c>
      <c r="Z1043" s="31" t="s">
        <v>54</v>
      </c>
      <c r="AA1043" s="50" t="s">
        <v>54</v>
      </c>
      <c r="AB1043" s="31" t="s">
        <v>54</v>
      </c>
      <c r="AC1043" s="51" t="s">
        <v>54</v>
      </c>
      <c r="AD1043" s="52" t="s">
        <v>54</v>
      </c>
      <c r="AE1043" s="44"/>
      <c r="AF1043" s="57"/>
      <c r="AG1043" s="58"/>
      <c r="AH1043" s="58"/>
      <c r="AI1043" s="50" t="s">
        <v>219</v>
      </c>
      <c r="AJ1043" s="160">
        <v>1036</v>
      </c>
      <c r="AK1043" s="8"/>
      <c r="AL1043" s="8"/>
      <c r="AM1043" s="8" t="s">
        <v>1066</v>
      </c>
      <c r="AN1043" s="8" t="str">
        <f t="shared" si="39"/>
        <v>No</v>
      </c>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c r="CS1043" s="8"/>
      <c r="CT1043" s="8"/>
      <c r="CU1043" s="8"/>
      <c r="CV1043" s="8"/>
      <c r="CW1043" s="8"/>
      <c r="CX1043" s="8"/>
      <c r="CY1043" s="8"/>
      <c r="CZ1043" s="8"/>
      <c r="DA1043" s="8"/>
      <c r="DB1043" s="8"/>
      <c r="DC1043" s="8"/>
      <c r="DD1043" s="8"/>
      <c r="DE1043" s="8"/>
      <c r="DF1043" s="8"/>
      <c r="DG1043" s="8"/>
      <c r="DH1043" s="8"/>
      <c r="DI1043" s="8"/>
      <c r="DJ1043" s="8"/>
      <c r="DK1043" s="8"/>
      <c r="DL1043" s="8"/>
      <c r="DM1043" s="8"/>
      <c r="DN1043" s="8"/>
      <c r="DO1043" s="8"/>
      <c r="DP1043" s="8"/>
      <c r="DQ1043" s="8"/>
      <c r="DR1043" s="8"/>
      <c r="DS1043" s="8"/>
      <c r="DT1043" s="8"/>
      <c r="DU1043" s="8"/>
      <c r="DV1043" s="8"/>
      <c r="DW1043" s="8"/>
      <c r="DX1043" s="8"/>
      <c r="DY1043" s="8"/>
      <c r="DZ1043" s="8"/>
      <c r="EA1043" s="8"/>
      <c r="EB1043" s="8"/>
      <c r="EC1043" s="8"/>
      <c r="ED1043" s="8"/>
      <c r="EE1043" s="8"/>
      <c r="EF1043" s="8"/>
      <c r="EG1043" s="8"/>
      <c r="EH1043" s="8"/>
      <c r="EI1043" s="8"/>
      <c r="EJ1043" s="8"/>
      <c r="EK1043" s="8"/>
      <c r="EL1043" s="8"/>
      <c r="EM1043" s="8"/>
      <c r="EN1043" s="8"/>
      <c r="EO1043" s="8"/>
      <c r="EP1043" s="8"/>
      <c r="EQ1043" s="8"/>
      <c r="ER1043" s="8"/>
      <c r="ES1043" s="8"/>
      <c r="ET1043" s="8"/>
      <c r="EU1043" s="8"/>
      <c r="EV1043" s="8"/>
      <c r="EW1043" s="8"/>
      <c r="EX1043" s="8"/>
      <c r="EY1043" s="8"/>
      <c r="EZ1043" s="8"/>
      <c r="FA1043" s="8"/>
      <c r="FB1043" s="8"/>
      <c r="FC1043" s="8"/>
      <c r="FD1043" s="8"/>
      <c r="FE1043" s="8"/>
      <c r="FF1043" s="8"/>
      <c r="FG1043" s="8"/>
      <c r="FH1043" s="8"/>
      <c r="FI1043" s="8"/>
      <c r="FJ1043" s="8"/>
      <c r="FK1043" s="8"/>
      <c r="FL1043" s="8"/>
      <c r="FM1043" s="8"/>
      <c r="FN1043" s="8"/>
      <c r="FO1043" s="8"/>
      <c r="FP1043" s="8"/>
      <c r="FQ1043" s="8"/>
      <c r="FR1043" s="8"/>
      <c r="FS1043" s="8"/>
      <c r="FT1043" s="8"/>
      <c r="FU1043" s="8"/>
      <c r="FV1043" s="8"/>
      <c r="FW1043" s="8"/>
      <c r="FX1043" s="8"/>
      <c r="FY1043" s="8"/>
      <c r="FZ1043" s="8"/>
      <c r="GA1043" s="8"/>
      <c r="GB1043" s="8"/>
      <c r="GC1043" s="8"/>
      <c r="GD1043" s="8"/>
      <c r="GE1043" s="8"/>
      <c r="GF1043" s="8"/>
      <c r="GG1043" s="8"/>
      <c r="GH1043" s="8"/>
      <c r="GI1043" s="8"/>
      <c r="GJ1043" s="8"/>
      <c r="GK1043" s="8"/>
      <c r="GL1043" s="8"/>
      <c r="GM1043" s="8"/>
      <c r="GN1043" s="8"/>
      <c r="GO1043" s="8"/>
      <c r="GP1043" s="8"/>
      <c r="GQ1043" s="8"/>
      <c r="GR1043" s="8"/>
      <c r="GS1043" s="8"/>
      <c r="GT1043" s="8"/>
      <c r="GU1043" s="8"/>
      <c r="GV1043" s="8"/>
      <c r="GW1043" s="8"/>
      <c r="GX1043" s="8"/>
      <c r="GY1043" s="8"/>
      <c r="GZ1043" s="8"/>
      <c r="HA1043" s="8"/>
      <c r="HB1043" s="8"/>
      <c r="HC1043" s="8"/>
      <c r="HD1043" s="8"/>
      <c r="HE1043" s="8"/>
      <c r="HF1043" s="8"/>
      <c r="HG1043" s="8"/>
      <c r="HH1043" s="8"/>
      <c r="HI1043" s="8"/>
      <c r="HJ1043" s="8"/>
      <c r="HK1043" s="8"/>
      <c r="HL1043" s="8"/>
      <c r="HM1043" s="8"/>
      <c r="HN1043" s="8"/>
      <c r="HO1043" s="8"/>
      <c r="HP1043" s="8"/>
      <c r="HQ1043" s="8"/>
      <c r="HR1043" s="8"/>
      <c r="HS1043" s="8"/>
      <c r="HT1043" s="8"/>
      <c r="HU1043" s="8"/>
      <c r="HV1043" s="8"/>
      <c r="HW1043" s="8"/>
      <c r="HX1043" s="8"/>
      <c r="HY1043" s="8"/>
      <c r="HZ1043" s="8"/>
      <c r="IA1043" s="8"/>
      <c r="IB1043" s="8"/>
      <c r="IC1043" s="8"/>
      <c r="ID1043" s="8"/>
      <c r="IE1043" s="8"/>
      <c r="IF1043" s="8"/>
      <c r="IG1043" s="8"/>
      <c r="IH1043" s="8"/>
      <c r="II1043" s="8"/>
      <c r="IJ1043" s="8"/>
      <c r="IK1043" s="8"/>
      <c r="IL1043" s="8"/>
      <c r="IM1043" s="8"/>
      <c r="IN1043" s="8"/>
      <c r="IO1043" s="8"/>
      <c r="IP1043" s="8"/>
      <c r="IQ1043" s="8"/>
      <c r="IR1043" s="8"/>
      <c r="IS1043" s="8"/>
      <c r="IT1043" s="8"/>
      <c r="IU1043" s="8"/>
      <c r="IV1043" s="8"/>
      <c r="IW1043" s="8"/>
      <c r="IX1043" s="8"/>
      <c r="IY1043" s="8"/>
      <c r="IZ1043" s="8"/>
      <c r="JA1043" s="8"/>
      <c r="JB1043" s="8"/>
      <c r="JC1043" s="8"/>
      <c r="JD1043" s="8"/>
      <c r="JE1043" s="8"/>
      <c r="JF1043" s="8"/>
      <c r="JG1043" s="8"/>
      <c r="JH1043" s="8"/>
      <c r="JI1043" s="8"/>
      <c r="JJ1043" s="8"/>
      <c r="JK1043" s="8"/>
      <c r="JL1043" s="8"/>
      <c r="JM1043" s="8"/>
      <c r="JN1043" s="8"/>
      <c r="JO1043" s="8"/>
      <c r="JP1043" s="8"/>
      <c r="JQ1043" s="8"/>
      <c r="JR1043" s="8"/>
      <c r="JS1043" s="8"/>
      <c r="JT1043" s="8"/>
      <c r="JU1043" s="8"/>
      <c r="JV1043" s="8"/>
      <c r="JW1043" s="8"/>
      <c r="JX1043" s="8"/>
      <c r="JY1043" s="8"/>
      <c r="JZ1043" s="8"/>
      <c r="KA1043" s="8"/>
      <c r="KB1043" s="8"/>
      <c r="KC1043" s="8"/>
      <c r="KD1043" s="8"/>
      <c r="KE1043" s="8"/>
      <c r="KF1043" s="8"/>
      <c r="KG1043" s="8"/>
      <c r="KH1043" s="8"/>
      <c r="KI1043" s="8"/>
      <c r="KJ1043" s="8"/>
      <c r="KK1043" s="8"/>
      <c r="KL1043" s="8"/>
      <c r="KM1043" s="8"/>
      <c r="KN1043" s="8"/>
      <c r="KO1043" s="8"/>
      <c r="KP1043" s="8"/>
      <c r="KQ1043" s="8"/>
      <c r="KR1043" s="8"/>
      <c r="KS1043" s="8"/>
      <c r="KT1043" s="8"/>
      <c r="KU1043" s="8"/>
      <c r="KV1043" s="8"/>
      <c r="KW1043" s="8"/>
      <c r="KX1043" s="8"/>
      <c r="KY1043" s="8"/>
      <c r="KZ1043" s="8"/>
      <c r="LA1043" s="8"/>
      <c r="LB1043" s="8"/>
      <c r="LC1043" s="8"/>
      <c r="LD1043" s="8"/>
      <c r="LE1043" s="8"/>
      <c r="LF1043" s="8"/>
      <c r="LG1043" s="8"/>
      <c r="LH1043" s="8"/>
      <c r="LI1043" s="8"/>
      <c r="LJ1043" s="8"/>
      <c r="LK1043" s="8"/>
      <c r="LL1043" s="8"/>
      <c r="LM1043" s="8"/>
      <c r="LN1043" s="8"/>
      <c r="LO1043" s="8"/>
      <c r="LP1043" s="8"/>
      <c r="LQ1043" s="8"/>
      <c r="LR1043" s="8"/>
      <c r="LS1043" s="8"/>
      <c r="LT1043" s="8"/>
      <c r="LU1043" s="8"/>
      <c r="LV1043" s="8"/>
      <c r="LW1043" s="8"/>
      <c r="LX1043" s="8"/>
      <c r="LY1043" s="8"/>
      <c r="LZ1043" s="8"/>
      <c r="MA1043" s="8"/>
      <c r="MB1043" s="8"/>
      <c r="MC1043" s="8"/>
      <c r="MD1043" s="8"/>
      <c r="ME1043" s="8"/>
      <c r="MF1043" s="8"/>
      <c r="MG1043" s="8"/>
      <c r="MH1043" s="8"/>
      <c r="MI1043" s="8"/>
      <c r="MJ1043" s="8"/>
      <c r="MK1043" s="8"/>
      <c r="ML1043" s="8"/>
      <c r="MM1043" s="8"/>
      <c r="MN1043" s="8"/>
      <c r="MO1043" s="8"/>
      <c r="MP1043" s="8"/>
      <c r="MQ1043" s="8"/>
      <c r="MR1043" s="8"/>
      <c r="MS1043" s="8"/>
      <c r="MT1043" s="8"/>
      <c r="MU1043" s="8"/>
      <c r="MV1043" s="8"/>
      <c r="MW1043" s="8"/>
      <c r="MX1043" s="8"/>
      <c r="MY1043" s="8"/>
      <c r="MZ1043" s="8"/>
      <c r="NA1043" s="8"/>
      <c r="NB1043" s="8"/>
      <c r="NC1043" s="8"/>
      <c r="ND1043" s="8"/>
      <c r="NE1043" s="8"/>
      <c r="NF1043" s="8"/>
      <c r="NG1043" s="8"/>
      <c r="NH1043" s="8"/>
      <c r="NI1043" s="8"/>
      <c r="NJ1043" s="8"/>
      <c r="NK1043" s="8"/>
      <c r="NL1043" s="8"/>
      <c r="NM1043" s="8"/>
      <c r="NN1043" s="8"/>
      <c r="NO1043" s="8"/>
      <c r="NP1043" s="8"/>
      <c r="NQ1043" s="8"/>
      <c r="NR1043" s="8"/>
      <c r="NS1043" s="8"/>
      <c r="NT1043" s="8"/>
      <c r="NU1043" s="8"/>
      <c r="NV1043" s="8"/>
      <c r="NW1043" s="8"/>
      <c r="NX1043" s="8"/>
      <c r="NY1043" s="8"/>
      <c r="NZ1043" s="8"/>
      <c r="OA1043" s="8"/>
      <c r="OB1043" s="8"/>
      <c r="OC1043" s="8"/>
      <c r="OD1043" s="8"/>
      <c r="OE1043" s="8"/>
      <c r="OF1043" s="8"/>
      <c r="OG1043" s="8"/>
      <c r="OH1043" s="8"/>
      <c r="OI1043" s="8"/>
      <c r="OJ1043" s="8"/>
      <c r="OK1043" s="8"/>
      <c r="OL1043" s="8"/>
      <c r="OM1043" s="8"/>
      <c r="ON1043" s="8"/>
      <c r="OO1043" s="8"/>
      <c r="OP1043" s="8"/>
      <c r="OQ1043" s="8"/>
      <c r="OR1043" s="8"/>
      <c r="OS1043" s="8"/>
      <c r="OT1043" s="8"/>
      <c r="OU1043" s="8"/>
      <c r="OV1043" s="8"/>
      <c r="OW1043" s="8"/>
      <c r="OX1043" s="8"/>
      <c r="OY1043" s="8"/>
      <c r="OZ1043" s="8"/>
      <c r="PA1043" s="8"/>
      <c r="PB1043" s="8"/>
      <c r="PC1043" s="8"/>
      <c r="PD1043" s="8"/>
      <c r="PE1043" s="8"/>
      <c r="PF1043" s="8"/>
      <c r="PG1043" s="8"/>
      <c r="PH1043" s="8"/>
      <c r="PI1043" s="8"/>
      <c r="PJ1043" s="8"/>
      <c r="PK1043" s="8"/>
      <c r="PL1043" s="8"/>
      <c r="PM1043" s="8"/>
      <c r="PN1043" s="8"/>
      <c r="PO1043" s="8"/>
      <c r="PP1043" s="8"/>
      <c r="PQ1043" s="8"/>
      <c r="PR1043" s="8"/>
      <c r="PS1043" s="8"/>
      <c r="PT1043" s="8"/>
      <c r="PU1043" s="8"/>
      <c r="PV1043" s="8"/>
      <c r="PW1043" s="8"/>
      <c r="PX1043" s="8"/>
      <c r="PY1043" s="8"/>
      <c r="PZ1043" s="8"/>
      <c r="QA1043" s="8"/>
      <c r="QB1043" s="8"/>
      <c r="QC1043" s="8"/>
      <c r="QD1043" s="8"/>
      <c r="QE1043" s="8"/>
      <c r="QF1043" s="8"/>
      <c r="QG1043" s="8"/>
      <c r="QH1043" s="8"/>
      <c r="QI1043" s="8"/>
      <c r="QJ1043" s="8"/>
      <c r="QK1043" s="8"/>
      <c r="QL1043" s="8"/>
      <c r="QM1043" s="8"/>
      <c r="QN1043" s="8"/>
      <c r="QO1043" s="8"/>
      <c r="QP1043" s="8"/>
      <c r="QQ1043" s="8"/>
      <c r="QR1043" s="8"/>
      <c r="QS1043" s="8"/>
      <c r="QT1043" s="8"/>
      <c r="QU1043" s="8"/>
      <c r="QV1043" s="8"/>
      <c r="QW1043" s="8"/>
      <c r="QX1043" s="8"/>
      <c r="QY1043" s="8"/>
      <c r="QZ1043" s="8"/>
      <c r="RA1043" s="8"/>
      <c r="RB1043" s="8"/>
      <c r="RC1043" s="8"/>
      <c r="RD1043" s="8"/>
      <c r="RE1043" s="8"/>
      <c r="RF1043" s="8"/>
      <c r="RG1043" s="8"/>
      <c r="RH1043" s="8"/>
      <c r="RI1043" s="8"/>
      <c r="RJ1043" s="8"/>
      <c r="RK1043" s="8"/>
      <c r="RL1043" s="8"/>
      <c r="RM1043" s="8"/>
      <c r="RN1043" s="8"/>
      <c r="RO1043" s="8"/>
      <c r="RP1043" s="8"/>
      <c r="RQ1043" s="8"/>
      <c r="RR1043" s="8"/>
      <c r="RS1043" s="8"/>
      <c r="RT1043" s="8"/>
      <c r="RU1043" s="8"/>
      <c r="RV1043" s="8"/>
      <c r="RW1043" s="8"/>
      <c r="RX1043" s="8"/>
      <c r="RY1043" s="8"/>
      <c r="RZ1043" s="8"/>
      <c r="SA1043" s="8"/>
      <c r="SB1043" s="8"/>
      <c r="SC1043" s="8"/>
      <c r="SD1043" s="8"/>
      <c r="SE1043" s="8"/>
      <c r="SF1043" s="8"/>
      <c r="SG1043" s="8"/>
      <c r="SH1043" s="8"/>
      <c r="SI1043" s="8"/>
      <c r="SJ1043" s="8"/>
      <c r="SK1043" s="8"/>
      <c r="SL1043" s="8"/>
      <c r="SM1043" s="8"/>
      <c r="SN1043" s="8"/>
      <c r="SO1043" s="8"/>
      <c r="SP1043" s="8"/>
      <c r="SQ1043" s="8"/>
      <c r="SR1043" s="8"/>
      <c r="SS1043" s="8"/>
      <c r="ST1043" s="8"/>
      <c r="SU1043" s="8"/>
      <c r="SV1043" s="8"/>
      <c r="SW1043" s="8"/>
      <c r="SX1043" s="8"/>
      <c r="SY1043" s="8"/>
      <c r="SZ1043" s="8"/>
      <c r="TA1043" s="8"/>
      <c r="TB1043" s="8"/>
      <c r="TC1043" s="8"/>
      <c r="TD1043" s="8"/>
      <c r="TE1043" s="8"/>
      <c r="TF1043" s="8"/>
      <c r="TG1043" s="8"/>
      <c r="TH1043" s="8"/>
      <c r="TI1043" s="8"/>
      <c r="TJ1043" s="8"/>
      <c r="TK1043" s="8"/>
      <c r="TL1043" s="8"/>
      <c r="TM1043" s="8"/>
      <c r="TN1043" s="8"/>
      <c r="TO1043" s="8"/>
      <c r="TP1043" s="8"/>
      <c r="TQ1043" s="8"/>
      <c r="TR1043" s="8"/>
      <c r="TS1043" s="8"/>
      <c r="TT1043" s="8"/>
      <c r="TU1043" s="8"/>
      <c r="TV1043" s="8"/>
      <c r="TW1043" s="8"/>
      <c r="TX1043" s="8"/>
      <c r="TY1043" s="8"/>
      <c r="TZ1043" s="8"/>
      <c r="UA1043" s="8"/>
      <c r="UB1043" s="8"/>
      <c r="UC1043" s="8"/>
      <c r="UD1043" s="8"/>
      <c r="UE1043" s="8"/>
      <c r="UF1043" s="8"/>
      <c r="UG1043" s="8"/>
      <c r="UH1043" s="8"/>
      <c r="UI1043" s="8"/>
      <c r="UJ1043" s="8"/>
      <c r="UK1043" s="8"/>
      <c r="UL1043" s="8"/>
      <c r="UM1043" s="8"/>
      <c r="UN1043" s="8"/>
      <c r="UO1043" s="8"/>
      <c r="UP1043" s="8"/>
      <c r="UQ1043" s="8"/>
      <c r="UR1043" s="8"/>
      <c r="US1043" s="8"/>
      <c r="UT1043" s="8"/>
      <c r="UU1043" s="8"/>
      <c r="UV1043" s="8"/>
      <c r="UW1043" s="8"/>
      <c r="UX1043" s="8"/>
      <c r="UY1043" s="8"/>
      <c r="UZ1043" s="8"/>
      <c r="VA1043" s="8"/>
      <c r="VB1043" s="8"/>
      <c r="VC1043" s="8"/>
      <c r="VD1043" s="8"/>
      <c r="VE1043" s="8"/>
      <c r="VF1043" s="8"/>
      <c r="VG1043" s="8"/>
      <c r="VH1043" s="8"/>
      <c r="VI1043" s="8"/>
      <c r="VJ1043" s="8"/>
      <c r="VK1043" s="8"/>
      <c r="VL1043" s="8"/>
      <c r="VM1043" s="8"/>
      <c r="VN1043" s="8"/>
      <c r="VO1043" s="8"/>
      <c r="VP1043" s="8"/>
      <c r="VQ1043" s="8"/>
      <c r="VR1043" s="8"/>
      <c r="VS1043" s="8"/>
      <c r="VT1043" s="8"/>
      <c r="VU1043" s="8"/>
      <c r="VV1043" s="8"/>
      <c r="VW1043" s="8"/>
      <c r="VX1043" s="8"/>
      <c r="VY1043" s="8"/>
      <c r="VZ1043" s="8"/>
      <c r="WA1043" s="8"/>
      <c r="WB1043" s="8"/>
      <c r="WC1043" s="8"/>
      <c r="WD1043" s="8"/>
      <c r="WE1043" s="8"/>
      <c r="WF1043" s="8"/>
      <c r="WG1043" s="8"/>
      <c r="WH1043" s="8"/>
      <c r="WI1043" s="8"/>
      <c r="WJ1043" s="8"/>
      <c r="WK1043" s="8"/>
      <c r="WL1043" s="8"/>
      <c r="WM1043" s="8"/>
      <c r="WN1043" s="8"/>
      <c r="WO1043" s="8"/>
      <c r="WP1043" s="8"/>
      <c r="WQ1043" s="8"/>
      <c r="WR1043" s="8"/>
      <c r="WS1043" s="8"/>
      <c r="WT1043" s="8"/>
      <c r="WU1043" s="8"/>
      <c r="WV1043" s="8"/>
      <c r="WW1043" s="8"/>
      <c r="WX1043" s="8"/>
      <c r="WY1043" s="8"/>
      <c r="WZ1043" s="8"/>
      <c r="XA1043" s="8"/>
      <c r="XB1043" s="8"/>
      <c r="XC1043" s="8"/>
      <c r="XD1043" s="8"/>
      <c r="XE1043" s="8"/>
      <c r="XF1043" s="8"/>
      <c r="XG1043" s="8"/>
      <c r="XH1043" s="8"/>
      <c r="XI1043" s="8"/>
      <c r="XJ1043" s="8"/>
      <c r="XK1043" s="8"/>
      <c r="XL1043" s="8"/>
      <c r="XM1043" s="8"/>
      <c r="XN1043" s="8"/>
      <c r="XO1043" s="8"/>
      <c r="XP1043" s="8"/>
      <c r="XQ1043" s="8"/>
      <c r="XR1043" s="8"/>
      <c r="XS1043" s="8"/>
      <c r="XT1043" s="8"/>
      <c r="XU1043" s="8"/>
      <c r="XV1043" s="8"/>
      <c r="XW1043" s="8"/>
      <c r="XX1043" s="8"/>
      <c r="XY1043" s="8"/>
      <c r="XZ1043" s="8"/>
      <c r="YA1043" s="8"/>
      <c r="YB1043" s="8"/>
      <c r="YC1043" s="8"/>
      <c r="YD1043" s="8"/>
      <c r="YE1043" s="8"/>
      <c r="YF1043" s="8"/>
      <c r="YG1043" s="8"/>
      <c r="YH1043" s="8"/>
      <c r="YI1043" s="8"/>
      <c r="YJ1043" s="8"/>
      <c r="YK1043" s="8"/>
      <c r="YL1043" s="8"/>
      <c r="YM1043" s="8"/>
      <c r="YN1043" s="8"/>
      <c r="YO1043" s="8"/>
      <c r="YP1043" s="8"/>
      <c r="YQ1043" s="8"/>
      <c r="YR1043" s="8"/>
      <c r="YS1043" s="8"/>
      <c r="YT1043" s="8"/>
      <c r="YU1043" s="8"/>
      <c r="YV1043" s="8"/>
      <c r="YW1043" s="8"/>
      <c r="YX1043" s="8"/>
      <c r="YY1043" s="8"/>
      <c r="YZ1043" s="8"/>
      <c r="ZA1043" s="8"/>
      <c r="ZB1043" s="8"/>
      <c r="ZC1043" s="8"/>
      <c r="ZD1043" s="8"/>
      <c r="ZE1043" s="8"/>
      <c r="ZF1043" s="8"/>
      <c r="ZG1043" s="8"/>
      <c r="ZH1043" s="8"/>
      <c r="ZI1043" s="8"/>
      <c r="ZJ1043" s="8"/>
      <c r="ZK1043" s="8"/>
      <c r="ZL1043" s="8"/>
      <c r="ZM1043" s="8"/>
      <c r="ZN1043" s="8"/>
      <c r="ZO1043" s="8"/>
      <c r="ZP1043" s="8"/>
      <c r="ZQ1043" s="8"/>
      <c r="ZR1043" s="8"/>
      <c r="ZS1043" s="8"/>
      <c r="ZT1043" s="8"/>
      <c r="ZU1043" s="8"/>
      <c r="ZV1043" s="8"/>
      <c r="ZW1043" s="8"/>
      <c r="ZX1043" s="8"/>
      <c r="ZY1043" s="8"/>
      <c r="ZZ1043" s="8"/>
      <c r="AAA1043" s="8"/>
      <c r="AAB1043" s="8"/>
      <c r="AAC1043" s="8"/>
      <c r="AAD1043" s="8"/>
      <c r="AAE1043" s="8"/>
      <c r="AAF1043" s="8"/>
      <c r="AAG1043" s="8"/>
      <c r="AAH1043" s="8"/>
      <c r="AAI1043" s="8"/>
      <c r="AAJ1043" s="8"/>
      <c r="AAK1043" s="8"/>
      <c r="AAL1043" s="8"/>
      <c r="AAM1043" s="8"/>
      <c r="AAN1043" s="8"/>
      <c r="AAO1043" s="8"/>
      <c r="AAP1043" s="8"/>
      <c r="AAQ1043" s="8"/>
      <c r="AAR1043" s="8"/>
      <c r="AAS1043" s="8"/>
      <c r="AAT1043" s="8"/>
      <c r="AAU1043" s="8"/>
      <c r="AAV1043" s="8"/>
      <c r="AAW1043" s="8"/>
      <c r="AAX1043" s="8"/>
      <c r="AAY1043" s="8"/>
      <c r="AAZ1043" s="8"/>
      <c r="ABA1043" s="8"/>
      <c r="ABB1043" s="8"/>
      <c r="ABC1043" s="8"/>
      <c r="ABD1043" s="8"/>
      <c r="ABE1043" s="8"/>
      <c r="ABF1043" s="8"/>
      <c r="ABG1043" s="8"/>
      <c r="ABH1043" s="8"/>
      <c r="ABI1043" s="8"/>
      <c r="ABJ1043" s="8"/>
      <c r="ABK1043" s="8"/>
      <c r="ABL1043" s="8"/>
      <c r="ABM1043" s="8"/>
      <c r="ABN1043" s="8"/>
      <c r="ABO1043" s="8"/>
      <c r="ABP1043" s="8"/>
      <c r="ABQ1043" s="8"/>
      <c r="ABR1043" s="8"/>
      <c r="ABS1043" s="8"/>
      <c r="ABT1043" s="8"/>
      <c r="ABU1043" s="8"/>
      <c r="ABV1043" s="8"/>
      <c r="ABW1043" s="8"/>
      <c r="ABX1043" s="8"/>
      <c r="ABY1043" s="8"/>
      <c r="ABZ1043" s="8"/>
      <c r="ACA1043" s="8"/>
      <c r="ACB1043" s="8"/>
      <c r="ACC1043" s="8"/>
      <c r="ACD1043" s="8"/>
      <c r="ACE1043" s="8"/>
      <c r="ACF1043" s="8"/>
      <c r="ACG1043" s="8"/>
      <c r="ACH1043" s="8"/>
      <c r="ACI1043" s="8"/>
      <c r="ACJ1043" s="8"/>
      <c r="ACK1043" s="8"/>
      <c r="ACL1043" s="8"/>
      <c r="ACM1043" s="8"/>
      <c r="ACN1043" s="8"/>
      <c r="ACO1043" s="8"/>
      <c r="ACP1043" s="8"/>
      <c r="ACQ1043" s="8"/>
      <c r="ACR1043" s="8"/>
      <c r="ACS1043" s="8"/>
      <c r="ACT1043" s="8"/>
      <c r="ACU1043" s="8"/>
      <c r="ACV1043" s="8"/>
      <c r="ACW1043" s="8"/>
      <c r="ACX1043" s="8"/>
      <c r="ACY1043" s="8"/>
      <c r="ACZ1043" s="8"/>
      <c r="ADA1043" s="8"/>
      <c r="ADB1043" s="8"/>
      <c r="ADC1043" s="8"/>
      <c r="ADD1043" s="8"/>
      <c r="ADE1043" s="8"/>
      <c r="ADF1043" s="8"/>
      <c r="ADG1043" s="8"/>
      <c r="ADH1043" s="8"/>
      <c r="ADI1043" s="8"/>
      <c r="ADJ1043" s="8"/>
      <c r="ADK1043" s="8"/>
      <c r="ADL1043" s="8"/>
      <c r="ADM1043" s="8"/>
      <c r="ADN1043" s="8"/>
      <c r="ADO1043" s="8"/>
      <c r="ADP1043" s="8"/>
      <c r="ADQ1043" s="8"/>
      <c r="ADR1043" s="8"/>
      <c r="ADS1043" s="8"/>
      <c r="ADT1043" s="8"/>
      <c r="ADU1043" s="8"/>
      <c r="ADV1043" s="8"/>
      <c r="ADW1043" s="8"/>
      <c r="ADX1043" s="8"/>
      <c r="ADY1043" s="8"/>
      <c r="ADZ1043" s="8"/>
      <c r="AEA1043" s="8"/>
      <c r="AEB1043" s="8"/>
      <c r="AEC1043" s="8"/>
      <c r="AED1043" s="8"/>
      <c r="AEE1043" s="8"/>
      <c r="AEF1043" s="8"/>
      <c r="AEG1043" s="8"/>
      <c r="AEH1043" s="8"/>
      <c r="AEI1043" s="8"/>
      <c r="AEJ1043" s="8"/>
      <c r="AEK1043" s="8"/>
      <c r="AEL1043" s="8"/>
      <c r="AEM1043" s="8"/>
      <c r="AEN1043" s="8"/>
      <c r="AEO1043" s="8"/>
      <c r="AEP1043" s="8"/>
      <c r="AEQ1043" s="8"/>
      <c r="AER1043" s="8"/>
      <c r="AES1043" s="8"/>
      <c r="AET1043" s="8"/>
      <c r="AEU1043" s="8"/>
      <c r="AEV1043" s="8"/>
      <c r="AEW1043" s="8"/>
      <c r="AEX1043" s="8"/>
      <c r="AEY1043" s="8"/>
      <c r="AEZ1043" s="8"/>
      <c r="AFA1043" s="8"/>
      <c r="AFB1043" s="8"/>
      <c r="AFC1043" s="8"/>
      <c r="AFD1043" s="8"/>
      <c r="AFE1043" s="8"/>
      <c r="AFF1043" s="8"/>
      <c r="AFG1043" s="8"/>
      <c r="AFH1043" s="8"/>
      <c r="AFI1043" s="8"/>
      <c r="AFJ1043" s="8"/>
      <c r="AFK1043" s="8"/>
      <c r="AFL1043" s="8"/>
      <c r="AFM1043" s="8"/>
      <c r="AFN1043" s="8"/>
      <c r="AFO1043" s="8"/>
      <c r="AFP1043" s="8"/>
      <c r="AFQ1043" s="8"/>
      <c r="AFR1043" s="8"/>
      <c r="AFS1043" s="8"/>
      <c r="AFT1043" s="8"/>
      <c r="AFU1043" s="8"/>
      <c r="AFV1043" s="8"/>
      <c r="AFW1043" s="8"/>
      <c r="AFX1043" s="8"/>
      <c r="AFY1043" s="8"/>
      <c r="AFZ1043" s="8"/>
      <c r="AGA1043" s="8"/>
      <c r="AGB1043" s="8"/>
      <c r="AGC1043" s="8"/>
      <c r="AGD1043" s="8"/>
      <c r="AGE1043" s="8"/>
      <c r="AGF1043" s="8"/>
      <c r="AGG1043" s="8"/>
      <c r="AGH1043" s="8"/>
      <c r="AGI1043" s="8"/>
      <c r="AGJ1043" s="8"/>
      <c r="AGK1043" s="8"/>
      <c r="AGL1043" s="8"/>
      <c r="AGM1043" s="8"/>
      <c r="AGN1043" s="8"/>
      <c r="AGO1043" s="8"/>
      <c r="AGP1043" s="8"/>
      <c r="AGQ1043" s="8"/>
      <c r="AGR1043" s="8"/>
      <c r="AGS1043" s="8"/>
      <c r="AGT1043" s="8"/>
      <c r="AGU1043" s="8"/>
      <c r="AGV1043" s="8"/>
      <c r="AGW1043" s="8"/>
      <c r="AGX1043" s="8"/>
      <c r="AGY1043" s="8"/>
      <c r="AGZ1043" s="8"/>
      <c r="AHA1043" s="8"/>
      <c r="AHB1043" s="8"/>
      <c r="AHC1043" s="8"/>
      <c r="AHD1043" s="8"/>
      <c r="AHE1043" s="8"/>
      <c r="AHF1043" s="8"/>
      <c r="AHG1043" s="8"/>
      <c r="AHH1043" s="8"/>
      <c r="AHI1043" s="8"/>
      <c r="AHJ1043" s="8"/>
      <c r="AHK1043" s="8"/>
      <c r="AHL1043" s="8"/>
      <c r="AHM1043" s="8"/>
      <c r="AHN1043" s="8"/>
      <c r="AHO1043" s="8"/>
      <c r="AHP1043" s="8"/>
      <c r="AHQ1043" s="8"/>
      <c r="AHR1043" s="8"/>
      <c r="AHS1043" s="8"/>
      <c r="AHT1043" s="8"/>
      <c r="AHU1043" s="8"/>
      <c r="AHV1043" s="8"/>
      <c r="AHW1043" s="8"/>
      <c r="AHX1043" s="8"/>
      <c r="AHY1043" s="8"/>
      <c r="AHZ1043" s="8"/>
      <c r="AIA1043" s="8"/>
      <c r="AIB1043" s="8"/>
      <c r="AIC1043" s="8"/>
      <c r="AID1043" s="8"/>
      <c r="AIE1043" s="8"/>
      <c r="AIF1043" s="8"/>
      <c r="AIG1043" s="8"/>
      <c r="AIH1043" s="8"/>
      <c r="AII1043" s="8"/>
      <c r="AIJ1043" s="8"/>
      <c r="AIK1043" s="8"/>
      <c r="AIL1043" s="8"/>
      <c r="AIM1043" s="8"/>
      <c r="AIN1043" s="8"/>
      <c r="AIO1043" s="8"/>
      <c r="AIP1043" s="8"/>
      <c r="AIQ1043" s="8"/>
      <c r="AIR1043" s="8"/>
      <c r="AIS1043" s="8"/>
      <c r="AIT1043" s="8"/>
      <c r="AIU1043" s="8"/>
      <c r="AIV1043" s="8"/>
      <c r="AIW1043" s="8"/>
      <c r="AIX1043" s="8"/>
      <c r="AIY1043" s="8"/>
      <c r="AIZ1043" s="8"/>
      <c r="AJA1043" s="8"/>
      <c r="AJB1043" s="8"/>
      <c r="AJC1043" s="8"/>
      <c r="AJD1043" s="8"/>
      <c r="AJE1043" s="8"/>
      <c r="AJF1043" s="8"/>
      <c r="AJG1043" s="8"/>
      <c r="AJH1043" s="8"/>
      <c r="AJI1043" s="8"/>
      <c r="AJJ1043" s="8"/>
      <c r="AJK1043" s="8"/>
      <c r="AJL1043" s="8"/>
      <c r="AJM1043" s="8"/>
      <c r="AJN1043" s="8"/>
      <c r="AJO1043" s="8"/>
      <c r="AJP1043" s="8"/>
      <c r="AJQ1043" s="8"/>
      <c r="AJR1043" s="8"/>
      <c r="AJS1043" s="8"/>
      <c r="AJT1043" s="8"/>
      <c r="AJU1043" s="8"/>
      <c r="AJV1043" s="8"/>
      <c r="AJW1043" s="8"/>
      <c r="AJX1043" s="8"/>
      <c r="AJY1043" s="8"/>
      <c r="AJZ1043" s="8"/>
      <c r="AKA1043" s="8"/>
      <c r="AKB1043" s="8"/>
      <c r="AKC1043" s="8"/>
      <c r="AKD1043" s="8"/>
      <c r="AKE1043" s="8"/>
      <c r="AKF1043" s="8"/>
      <c r="AKG1043" s="8"/>
      <c r="AKH1043" s="8"/>
      <c r="AKI1043" s="8"/>
      <c r="AKJ1043" s="8"/>
      <c r="AKK1043" s="8"/>
      <c r="AKL1043" s="8"/>
      <c r="AKM1043" s="8"/>
      <c r="AKN1043" s="8"/>
      <c r="AKO1043" s="8"/>
      <c r="AKP1043" s="8"/>
      <c r="AKQ1043" s="8"/>
      <c r="AKR1043" s="8"/>
      <c r="AKS1043" s="8"/>
      <c r="AKT1043" s="8"/>
      <c r="AKU1043" s="8"/>
      <c r="AKV1043" s="8"/>
      <c r="AKW1043" s="8"/>
      <c r="AKX1043" s="8"/>
      <c r="AKY1043" s="8"/>
      <c r="AKZ1043" s="8"/>
      <c r="ALA1043" s="8"/>
      <c r="ALB1043" s="8"/>
      <c r="ALC1043" s="8"/>
      <c r="ALD1043" s="8"/>
      <c r="ALE1043" s="8"/>
      <c r="ALF1043" s="8"/>
      <c r="ALG1043" s="8"/>
      <c r="ALH1043" s="8"/>
      <c r="ALI1043" s="8"/>
      <c r="ALJ1043" s="8"/>
      <c r="ALK1043" s="8"/>
      <c r="ALL1043" s="8"/>
      <c r="ALM1043" s="8"/>
      <c r="ALN1043" s="8"/>
      <c r="ALO1043" s="8"/>
      <c r="ALP1043" s="8"/>
      <c r="ALQ1043" s="8"/>
      <c r="ALR1043" s="8"/>
      <c r="ALS1043" s="8"/>
      <c r="ALT1043" s="8"/>
      <c r="ALU1043" s="8"/>
      <c r="ALV1043" s="8"/>
      <c r="ALW1043" s="8"/>
      <c r="ALX1043" s="8"/>
      <c r="ALY1043" s="8"/>
      <c r="ALZ1043" s="8"/>
      <c r="AMA1043" s="8"/>
      <c r="AMB1043" s="8"/>
      <c r="AMC1043" s="8"/>
      <c r="AMD1043" s="8"/>
      <c r="AME1043" s="8"/>
      <c r="AMF1043" s="8"/>
      <c r="AMG1043" s="8"/>
      <c r="AMH1043" s="8"/>
      <c r="AMI1043" s="8"/>
      <c r="AMJ1043" s="8"/>
      <c r="AMK1043" s="8"/>
      <c r="AML1043" s="8"/>
      <c r="AMM1043" s="8"/>
      <c r="AMN1043" s="8"/>
      <c r="AMO1043" s="8"/>
      <c r="AMP1043" s="8"/>
      <c r="AMQ1043" s="8"/>
      <c r="AMR1043" s="8"/>
      <c r="AMS1043" s="8"/>
      <c r="AMT1043" s="8"/>
      <c r="AMU1043" s="8"/>
      <c r="AMV1043" s="8"/>
      <c r="AMW1043" s="8"/>
      <c r="AMX1043" s="8"/>
      <c r="AMY1043" s="8"/>
      <c r="AMZ1043" s="8"/>
      <c r="ANA1043" s="8"/>
      <c r="ANB1043" s="8"/>
      <c r="ANC1043" s="8"/>
      <c r="AND1043" s="8"/>
      <c r="ANE1043" s="8"/>
      <c r="ANF1043" s="8"/>
      <c r="ANG1043" s="8"/>
      <c r="ANH1043" s="8"/>
      <c r="ANI1043" s="8"/>
      <c r="ANJ1043" s="8"/>
      <c r="ANK1043" s="8"/>
      <c r="ANL1043" s="8"/>
      <c r="ANM1043" s="8"/>
      <c r="ANN1043" s="8"/>
      <c r="ANO1043" s="8"/>
      <c r="ANP1043" s="8"/>
      <c r="ANQ1043" s="8"/>
      <c r="ANR1043" s="8"/>
      <c r="ANS1043" s="8"/>
      <c r="ANT1043" s="8"/>
      <c r="ANU1043" s="8"/>
      <c r="ANV1043" s="8"/>
      <c r="ANW1043" s="8"/>
      <c r="ANX1043" s="8"/>
      <c r="ANY1043" s="8"/>
      <c r="ANZ1043" s="8"/>
      <c r="AOA1043" s="8"/>
      <c r="AOB1043" s="8"/>
      <c r="AOC1043" s="8"/>
      <c r="AOD1043" s="8"/>
      <c r="AOE1043" s="8"/>
      <c r="AOF1043" s="8"/>
      <c r="AOG1043" s="8"/>
      <c r="AOH1043" s="8"/>
      <c r="AOI1043" s="8"/>
      <c r="AOJ1043" s="8"/>
      <c r="AOK1043" s="8"/>
      <c r="AOL1043" s="8"/>
      <c r="AOM1043" s="8"/>
      <c r="AON1043" s="8"/>
      <c r="AOO1043" s="8"/>
      <c r="AOP1043" s="8"/>
      <c r="AOQ1043" s="8"/>
      <c r="AOR1043" s="8"/>
      <c r="AOS1043" s="8"/>
      <c r="AOT1043" s="8"/>
      <c r="AOU1043" s="8"/>
      <c r="AOV1043" s="8"/>
      <c r="AOW1043" s="8"/>
      <c r="AOX1043" s="8"/>
      <c r="AOY1043" s="8"/>
      <c r="AOZ1043" s="8"/>
      <c r="APA1043" s="8"/>
      <c r="APB1043" s="8"/>
      <c r="APC1043" s="8"/>
      <c r="APD1043" s="8"/>
      <c r="APE1043" s="8"/>
      <c r="APF1043" s="8"/>
      <c r="APG1043" s="8"/>
      <c r="APH1043" s="8"/>
      <c r="API1043" s="8"/>
      <c r="APJ1043" s="8"/>
      <c r="APK1043" s="8"/>
      <c r="APL1043" s="8"/>
      <c r="APM1043" s="8"/>
      <c r="APN1043" s="8"/>
      <c r="APO1043" s="8"/>
      <c r="APP1043" s="8"/>
      <c r="APQ1043" s="8"/>
      <c r="APR1043" s="8"/>
      <c r="APS1043" s="8"/>
      <c r="APT1043" s="8"/>
      <c r="APU1043" s="8"/>
      <c r="APV1043" s="8"/>
      <c r="APW1043" s="8"/>
      <c r="APX1043" s="8"/>
      <c r="APY1043" s="8"/>
      <c r="APZ1043" s="8"/>
      <c r="AQA1043" s="8"/>
      <c r="AQB1043" s="8"/>
      <c r="AQC1043" s="8"/>
      <c r="AQD1043" s="8"/>
      <c r="AQE1043" s="8"/>
      <c r="AQF1043" s="8"/>
      <c r="AQG1043" s="8"/>
      <c r="AQH1043" s="8"/>
      <c r="AQI1043" s="8"/>
      <c r="AQJ1043" s="8"/>
      <c r="AQK1043" s="8"/>
      <c r="AQL1043" s="8"/>
      <c r="AQM1043" s="8"/>
      <c r="AQN1043" s="8"/>
      <c r="AQO1043" s="8"/>
      <c r="AQP1043" s="8"/>
      <c r="AQQ1043" s="8"/>
      <c r="AQR1043" s="8"/>
      <c r="AQS1043" s="8"/>
      <c r="AQT1043" s="8"/>
      <c r="AQU1043" s="8"/>
      <c r="AQV1043" s="8"/>
      <c r="AQW1043" s="8"/>
      <c r="AQX1043" s="8"/>
      <c r="AQY1043" s="8"/>
      <c r="AQZ1043" s="8"/>
      <c r="ARA1043" s="8"/>
      <c r="ARB1043" s="8"/>
      <c r="ARC1043" s="8"/>
      <c r="ARD1043" s="8"/>
      <c r="ARE1043" s="8"/>
      <c r="ARF1043" s="8"/>
      <c r="ARG1043" s="8"/>
      <c r="ARH1043" s="8"/>
      <c r="ARI1043" s="8"/>
      <c r="ARJ1043" s="8"/>
      <c r="ARK1043" s="8"/>
      <c r="ARL1043" s="8"/>
      <c r="ARM1043" s="8"/>
      <c r="ARN1043" s="8"/>
      <c r="ARO1043" s="8"/>
      <c r="ARP1043" s="8"/>
      <c r="ARQ1043" s="8"/>
      <c r="ARR1043" s="8"/>
      <c r="ARS1043" s="8"/>
      <c r="ART1043" s="8"/>
      <c r="ARU1043" s="8"/>
      <c r="ARV1043" s="8"/>
      <c r="ARW1043" s="8"/>
      <c r="ARX1043" s="8"/>
      <c r="ARY1043" s="8"/>
      <c r="ARZ1043" s="8"/>
      <c r="ASA1043" s="8"/>
      <c r="ASB1043" s="8"/>
      <c r="ASC1043" s="8"/>
      <c r="ASD1043" s="8"/>
      <c r="ASE1043" s="8"/>
      <c r="ASF1043" s="8"/>
      <c r="ASG1043" s="8"/>
      <c r="ASH1043" s="8"/>
      <c r="ASI1043" s="8"/>
      <c r="ASJ1043" s="8"/>
      <c r="ASK1043" s="8"/>
      <c r="ASL1043" s="8"/>
      <c r="ASM1043" s="8"/>
      <c r="ASN1043" s="8"/>
      <c r="ASO1043" s="8"/>
      <c r="ASP1043" s="8"/>
      <c r="ASQ1043" s="8"/>
      <c r="ASR1043" s="8"/>
      <c r="ASS1043" s="8"/>
      <c r="AST1043" s="8"/>
      <c r="ASU1043" s="8"/>
      <c r="ASV1043" s="8"/>
      <c r="ASW1043" s="8"/>
      <c r="ASX1043" s="8"/>
      <c r="ASY1043" s="8"/>
      <c r="ASZ1043" s="8"/>
      <c r="ATA1043" s="8"/>
      <c r="ATB1043" s="8"/>
      <c r="ATC1043" s="8"/>
      <c r="ATD1043" s="8"/>
      <c r="ATE1043" s="8"/>
      <c r="ATF1043" s="8"/>
      <c r="ATG1043" s="8"/>
      <c r="ATH1043" s="8"/>
      <c r="ATI1043" s="8"/>
      <c r="ATJ1043" s="8"/>
      <c r="ATK1043" s="8"/>
      <c r="ATL1043" s="8"/>
      <c r="ATM1043" s="8"/>
      <c r="ATN1043" s="8"/>
      <c r="ATO1043" s="8"/>
      <c r="ATP1043" s="8"/>
      <c r="ATQ1043" s="8"/>
      <c r="ATR1043" s="8"/>
      <c r="ATS1043" s="8"/>
      <c r="ATT1043" s="8"/>
      <c r="ATU1043" s="8"/>
      <c r="ATV1043" s="8"/>
      <c r="ATW1043" s="8"/>
      <c r="ATX1043" s="8"/>
      <c r="ATY1043" s="8"/>
      <c r="ATZ1043" s="8"/>
      <c r="AUA1043" s="8"/>
      <c r="AUB1043" s="8"/>
      <c r="AUC1043" s="8"/>
      <c r="AUD1043" s="8"/>
      <c r="AUE1043" s="8"/>
      <c r="AUF1043" s="8"/>
      <c r="AUG1043" s="8"/>
      <c r="AUH1043" s="8"/>
      <c r="AUI1043" s="8"/>
      <c r="AUJ1043" s="8"/>
      <c r="AUK1043" s="8"/>
      <c r="AUL1043" s="8"/>
      <c r="AUM1043" s="8"/>
      <c r="AUN1043" s="8"/>
      <c r="AUO1043" s="8"/>
      <c r="AUP1043" s="8"/>
      <c r="AUQ1043" s="8"/>
      <c r="AUR1043" s="8"/>
      <c r="AUS1043" s="8"/>
      <c r="AUT1043" s="8"/>
      <c r="AUU1043" s="8"/>
      <c r="AUV1043" s="8"/>
      <c r="AUW1043" s="8"/>
      <c r="AUX1043" s="8"/>
      <c r="AUY1043" s="8"/>
      <c r="AUZ1043" s="8"/>
      <c r="AVA1043" s="8"/>
      <c r="AVB1043" s="8"/>
      <c r="AVC1043" s="8"/>
      <c r="AVD1043" s="8"/>
      <c r="AVE1043" s="8"/>
      <c r="AVF1043" s="8"/>
      <c r="AVG1043" s="8"/>
      <c r="AVH1043" s="8"/>
      <c r="AVI1043" s="8"/>
      <c r="AVJ1043" s="8"/>
      <c r="AVK1043" s="8"/>
      <c r="AVL1043" s="8"/>
      <c r="AVM1043" s="8"/>
      <c r="AVN1043" s="8"/>
      <c r="AVO1043" s="8"/>
      <c r="AVP1043" s="8"/>
      <c r="AVQ1043" s="8"/>
      <c r="AVR1043" s="8"/>
      <c r="AVS1043" s="8"/>
      <c r="AVT1043" s="8"/>
      <c r="AVU1043" s="8"/>
      <c r="AVV1043" s="8"/>
      <c r="AVW1043" s="8"/>
      <c r="AVX1043" s="8"/>
      <c r="AVY1043" s="8"/>
      <c r="AVZ1043" s="8"/>
      <c r="AWA1043" s="8"/>
      <c r="AWB1043" s="8"/>
      <c r="AWC1043" s="8"/>
      <c r="AWD1043" s="8"/>
      <c r="AWE1043" s="8"/>
      <c r="AWF1043" s="8"/>
      <c r="AWG1043" s="8"/>
      <c r="AWH1043" s="8"/>
      <c r="AWI1043" s="8"/>
      <c r="AWJ1043" s="8"/>
      <c r="AWK1043" s="8"/>
      <c r="AWL1043" s="8"/>
      <c r="AWM1043" s="8"/>
      <c r="AWN1043" s="8"/>
      <c r="AWO1043" s="8"/>
      <c r="AWP1043" s="8"/>
      <c r="AWQ1043" s="8"/>
      <c r="AWR1043" s="8"/>
      <c r="AWS1043" s="8"/>
      <c r="AWT1043" s="8"/>
      <c r="AWU1043" s="8"/>
      <c r="AWV1043" s="8"/>
      <c r="AWW1043" s="8"/>
      <c r="AWX1043" s="8"/>
      <c r="AWY1043" s="8"/>
      <c r="AWZ1043" s="8"/>
      <c r="AXA1043" s="8"/>
      <c r="AXB1043" s="8"/>
      <c r="AXC1043" s="8"/>
      <c r="AXD1043" s="8"/>
      <c r="AXE1043" s="8"/>
      <c r="AXF1043" s="8"/>
      <c r="AXG1043" s="8"/>
      <c r="AXH1043" s="8"/>
      <c r="AXI1043" s="8"/>
      <c r="AXJ1043" s="8"/>
      <c r="AXK1043" s="8"/>
      <c r="AXL1043" s="8"/>
      <c r="AXM1043" s="8"/>
      <c r="AXN1043" s="8"/>
      <c r="AXO1043" s="8"/>
      <c r="AXP1043" s="8"/>
      <c r="AXQ1043" s="8"/>
      <c r="AXR1043" s="8"/>
      <c r="AXS1043" s="8"/>
      <c r="AXT1043" s="8"/>
      <c r="AXU1043" s="8"/>
      <c r="AXV1043" s="8"/>
      <c r="AXW1043" s="8"/>
      <c r="AXX1043" s="8"/>
      <c r="AXY1043" s="8"/>
      <c r="AXZ1043" s="8"/>
      <c r="AYA1043" s="8"/>
      <c r="AYB1043" s="8"/>
      <c r="AYC1043" s="8"/>
      <c r="AYD1043" s="8"/>
      <c r="AYE1043" s="8"/>
      <c r="AYF1043" s="8"/>
      <c r="AYG1043" s="8"/>
      <c r="AYH1043" s="8"/>
      <c r="AYI1043" s="8"/>
      <c r="AYJ1043" s="8"/>
      <c r="AYK1043" s="8"/>
      <c r="AYL1043" s="8"/>
      <c r="AYM1043" s="8"/>
      <c r="AYN1043" s="8"/>
      <c r="AYO1043" s="8"/>
      <c r="AYP1043" s="8"/>
      <c r="AYQ1043" s="8"/>
      <c r="AYR1043" s="8"/>
      <c r="AYS1043" s="8"/>
      <c r="AYT1043" s="8"/>
      <c r="AYU1043" s="8"/>
      <c r="AYV1043" s="8"/>
      <c r="AYW1043" s="8"/>
      <c r="AYX1043" s="8"/>
      <c r="AYY1043" s="8"/>
      <c r="AYZ1043" s="8"/>
      <c r="AZA1043" s="8"/>
      <c r="AZB1043" s="8"/>
      <c r="AZC1043" s="8"/>
      <c r="AZD1043" s="8"/>
      <c r="AZE1043" s="8"/>
      <c r="AZF1043" s="8"/>
      <c r="AZG1043" s="8"/>
      <c r="AZH1043" s="8"/>
      <c r="AZI1043" s="8"/>
      <c r="AZJ1043" s="8"/>
      <c r="AZK1043" s="8"/>
      <c r="AZL1043" s="8"/>
      <c r="AZM1043" s="8"/>
      <c r="AZN1043" s="8"/>
      <c r="AZO1043" s="8"/>
      <c r="AZP1043" s="8"/>
      <c r="AZQ1043" s="8"/>
      <c r="AZR1043" s="8"/>
      <c r="AZS1043" s="8"/>
      <c r="AZT1043" s="8"/>
      <c r="AZU1043" s="8"/>
      <c r="AZV1043" s="8"/>
      <c r="AZW1043" s="8"/>
      <c r="AZX1043" s="8"/>
      <c r="AZY1043" s="8"/>
      <c r="AZZ1043" s="8"/>
      <c r="BAA1043" s="8"/>
      <c r="BAB1043" s="8"/>
      <c r="BAC1043" s="8"/>
      <c r="BAD1043" s="8"/>
      <c r="BAE1043" s="8"/>
      <c r="BAF1043" s="8"/>
      <c r="BAG1043" s="8"/>
      <c r="BAH1043" s="8"/>
      <c r="BAI1043" s="8"/>
      <c r="BAJ1043" s="8"/>
      <c r="BAK1043" s="8"/>
      <c r="BAL1043" s="8"/>
      <c r="BAM1043" s="8"/>
      <c r="BAN1043" s="8"/>
      <c r="BAO1043" s="8"/>
      <c r="BAP1043" s="8"/>
      <c r="BAQ1043" s="8"/>
      <c r="BAR1043" s="8"/>
      <c r="BAS1043" s="8"/>
      <c r="BAT1043" s="8"/>
      <c r="BAU1043" s="8"/>
      <c r="BAV1043" s="8"/>
      <c r="BAW1043" s="8"/>
      <c r="BAX1043" s="8"/>
      <c r="BAY1043" s="8"/>
      <c r="BAZ1043" s="8"/>
      <c r="BBA1043" s="8"/>
      <c r="BBB1043" s="8"/>
      <c r="BBC1043" s="8"/>
      <c r="BBD1043" s="8"/>
      <c r="BBE1043" s="8"/>
      <c r="BBF1043" s="8"/>
      <c r="BBG1043" s="8"/>
      <c r="BBH1043" s="8"/>
      <c r="BBI1043" s="8"/>
      <c r="BBJ1043" s="8"/>
      <c r="BBK1043" s="8"/>
      <c r="BBL1043" s="8"/>
      <c r="BBM1043" s="8"/>
      <c r="BBN1043" s="8"/>
      <c r="BBO1043" s="8"/>
      <c r="BBP1043" s="8"/>
      <c r="BBQ1043" s="8"/>
      <c r="BBR1043" s="8"/>
      <c r="BBS1043" s="8"/>
      <c r="BBT1043" s="8"/>
      <c r="BBU1043" s="8"/>
      <c r="BBV1043" s="8"/>
      <c r="BBW1043" s="8"/>
      <c r="BBX1043" s="8"/>
      <c r="BBY1043" s="8"/>
      <c r="BBZ1043" s="8"/>
      <c r="BCA1043" s="8"/>
      <c r="BCB1043" s="8"/>
      <c r="BCC1043" s="8"/>
      <c r="BCD1043" s="8"/>
      <c r="BCE1043" s="8"/>
      <c r="BCF1043" s="8"/>
      <c r="BCG1043" s="8"/>
      <c r="BCH1043" s="8"/>
      <c r="BCI1043" s="8"/>
      <c r="BCJ1043" s="8"/>
      <c r="BCK1043" s="8"/>
      <c r="BCL1043" s="8"/>
      <c r="BCM1043" s="8"/>
      <c r="BCN1043" s="8"/>
      <c r="BCO1043" s="8"/>
      <c r="BCP1043" s="8"/>
      <c r="BCQ1043" s="8"/>
      <c r="BCR1043" s="8"/>
      <c r="BCS1043" s="8"/>
      <c r="BCT1043" s="8"/>
      <c r="BCU1043" s="8"/>
      <c r="BCV1043" s="8"/>
      <c r="BCW1043" s="8"/>
      <c r="BCX1043" s="8"/>
      <c r="BCY1043" s="8"/>
      <c r="BCZ1043" s="8"/>
      <c r="BDA1043" s="8"/>
      <c r="BDB1043" s="8"/>
      <c r="BDC1043" s="8"/>
      <c r="BDD1043" s="8"/>
      <c r="BDE1043" s="8"/>
      <c r="BDF1043" s="8"/>
      <c r="BDG1043" s="8"/>
      <c r="BDH1043" s="8"/>
      <c r="BDI1043" s="8"/>
      <c r="BDJ1043" s="8"/>
      <c r="BDK1043" s="8"/>
      <c r="BDL1043" s="8"/>
      <c r="BDM1043" s="8"/>
      <c r="BDN1043" s="8"/>
      <c r="BDO1043" s="8"/>
      <c r="BDP1043" s="8"/>
      <c r="BDQ1043" s="8"/>
      <c r="BDR1043" s="8"/>
      <c r="BDS1043" s="8"/>
      <c r="BDT1043" s="8"/>
      <c r="BDU1043" s="8"/>
      <c r="BDV1043" s="8"/>
      <c r="BDW1043" s="8"/>
      <c r="BDX1043" s="8"/>
      <c r="BDY1043" s="8"/>
      <c r="BDZ1043" s="8"/>
      <c r="BEA1043" s="8"/>
      <c r="BEB1043" s="8"/>
      <c r="BEC1043" s="8"/>
      <c r="BED1043" s="8"/>
      <c r="BEE1043" s="8"/>
      <c r="BEF1043" s="8"/>
      <c r="BEG1043" s="8"/>
      <c r="BEH1043" s="8"/>
      <c r="BEI1043" s="8"/>
      <c r="BEJ1043" s="8"/>
      <c r="BEK1043" s="8"/>
      <c r="BEL1043" s="8"/>
      <c r="BEM1043" s="8"/>
      <c r="BEN1043" s="8"/>
      <c r="BEO1043" s="8"/>
      <c r="BEP1043" s="8"/>
      <c r="BEQ1043" s="8"/>
      <c r="BER1043" s="8"/>
      <c r="BES1043" s="8"/>
      <c r="BET1043" s="8"/>
      <c r="BEU1043" s="8"/>
      <c r="BEV1043" s="8"/>
      <c r="BEW1043" s="8"/>
      <c r="BEX1043" s="8"/>
      <c r="BEY1043" s="8"/>
      <c r="BEZ1043" s="8"/>
      <c r="BFA1043" s="8"/>
      <c r="BFB1043" s="8"/>
      <c r="BFC1043" s="8"/>
      <c r="BFD1043" s="8"/>
      <c r="BFE1043" s="8"/>
      <c r="BFF1043" s="8"/>
      <c r="BFG1043" s="8"/>
      <c r="BFH1043" s="8"/>
      <c r="BFI1043" s="8"/>
      <c r="BFJ1043" s="8"/>
      <c r="BFK1043" s="8"/>
      <c r="BFL1043" s="8"/>
      <c r="BFM1043" s="8"/>
      <c r="BFN1043" s="8"/>
      <c r="BFO1043" s="8"/>
      <c r="BFP1043" s="8"/>
      <c r="BFQ1043" s="8"/>
      <c r="BFR1043" s="8"/>
      <c r="BFS1043" s="8"/>
      <c r="BFT1043" s="8"/>
      <c r="BFU1043" s="8"/>
      <c r="BFV1043" s="8"/>
      <c r="BFW1043" s="8"/>
      <c r="BFX1043" s="8"/>
      <c r="BFY1043" s="8"/>
      <c r="BFZ1043" s="8"/>
      <c r="BGA1043" s="8"/>
      <c r="BGB1043" s="8"/>
      <c r="BGC1043" s="8"/>
      <c r="BGD1043" s="8"/>
      <c r="BGE1043" s="8"/>
      <c r="BGF1043" s="8"/>
      <c r="BGG1043" s="8"/>
      <c r="BGH1043" s="8"/>
      <c r="BGI1043" s="8"/>
      <c r="BGJ1043" s="8"/>
      <c r="BGK1043" s="8"/>
      <c r="BGL1043" s="8"/>
      <c r="BGM1043" s="8"/>
      <c r="BGN1043" s="8"/>
      <c r="BGO1043" s="8"/>
      <c r="BGP1043" s="8"/>
      <c r="BGQ1043" s="8"/>
      <c r="BGR1043" s="8"/>
      <c r="BGS1043" s="8"/>
      <c r="BGT1043" s="8"/>
      <c r="BGU1043" s="8"/>
      <c r="BGV1043" s="8"/>
      <c r="BGW1043" s="8"/>
      <c r="BGX1043" s="8"/>
      <c r="BGY1043" s="8"/>
      <c r="BGZ1043" s="8"/>
      <c r="BHA1043" s="8"/>
      <c r="BHB1043" s="8"/>
      <c r="BHC1043" s="8"/>
      <c r="BHD1043" s="8"/>
      <c r="BHE1043" s="8"/>
      <c r="BHF1043" s="8"/>
      <c r="BHG1043" s="8"/>
      <c r="BHH1043" s="8"/>
      <c r="BHI1043" s="8"/>
      <c r="BHJ1043" s="8"/>
      <c r="BHK1043" s="8"/>
      <c r="BHL1043" s="8"/>
      <c r="BHM1043" s="8"/>
      <c r="BHN1043" s="8"/>
      <c r="BHO1043" s="8"/>
      <c r="BHP1043" s="8"/>
      <c r="BHQ1043" s="8"/>
      <c r="BHR1043" s="8"/>
      <c r="BHS1043" s="8"/>
      <c r="BHT1043" s="8"/>
      <c r="BHU1043" s="8"/>
      <c r="BHV1043" s="8"/>
      <c r="BHW1043" s="8"/>
      <c r="BHX1043" s="8"/>
      <c r="BHY1043" s="8"/>
      <c r="BHZ1043" s="8"/>
      <c r="BIA1043" s="8"/>
      <c r="BIB1043" s="8"/>
      <c r="BIC1043" s="8"/>
      <c r="BID1043" s="8"/>
      <c r="BIE1043" s="8"/>
      <c r="BIF1043" s="8"/>
      <c r="BIG1043" s="8"/>
      <c r="BIH1043" s="8"/>
      <c r="BII1043" s="8"/>
      <c r="BIJ1043" s="8"/>
      <c r="BIK1043" s="8"/>
      <c r="BIL1043" s="8"/>
      <c r="BIM1043" s="8"/>
      <c r="BIN1043" s="8"/>
      <c r="BIO1043" s="8"/>
      <c r="BIP1043" s="8"/>
      <c r="BIQ1043" s="8"/>
      <c r="BIR1043" s="8"/>
      <c r="BIS1043" s="8"/>
      <c r="BIT1043" s="8"/>
      <c r="BIU1043" s="8"/>
      <c r="BIV1043" s="8"/>
      <c r="BIW1043" s="8"/>
      <c r="BIX1043" s="8"/>
      <c r="BIY1043" s="8"/>
      <c r="BIZ1043" s="8"/>
      <c r="BJA1043" s="8"/>
      <c r="BJB1043" s="8"/>
      <c r="BJC1043" s="8"/>
      <c r="BJD1043" s="8"/>
      <c r="BJE1043" s="8"/>
      <c r="BJF1043" s="8"/>
      <c r="BJG1043" s="8"/>
      <c r="BJH1043" s="8"/>
      <c r="BJI1043" s="8"/>
      <c r="BJJ1043" s="8"/>
      <c r="BJK1043" s="8"/>
      <c r="BJL1043" s="8"/>
      <c r="BJM1043" s="8"/>
      <c r="BJN1043" s="8"/>
      <c r="BJO1043" s="8"/>
      <c r="BJP1043" s="8"/>
      <c r="BJQ1043" s="8"/>
      <c r="BJR1043" s="8"/>
      <c r="BJS1043" s="8"/>
      <c r="BJT1043" s="8"/>
      <c r="BJU1043" s="8"/>
      <c r="BJV1043" s="8"/>
      <c r="BJW1043" s="8"/>
      <c r="BJX1043" s="8"/>
      <c r="BJY1043" s="8"/>
      <c r="BJZ1043" s="8"/>
      <c r="BKA1043" s="8"/>
      <c r="BKB1043" s="8"/>
      <c r="BKC1043" s="8"/>
      <c r="BKD1043" s="8"/>
      <c r="BKE1043" s="8"/>
      <c r="BKF1043" s="8"/>
      <c r="BKG1043" s="8"/>
      <c r="BKH1043" s="8"/>
      <c r="BKI1043" s="8"/>
      <c r="BKJ1043" s="8"/>
      <c r="BKK1043" s="8"/>
      <c r="BKL1043" s="8"/>
      <c r="BKM1043" s="8"/>
      <c r="BKN1043" s="8"/>
      <c r="BKO1043" s="8"/>
      <c r="BKP1043" s="8"/>
      <c r="BKQ1043" s="8"/>
      <c r="BKR1043" s="8"/>
      <c r="BKS1043" s="8"/>
      <c r="BKT1043" s="8"/>
      <c r="BKU1043" s="8"/>
      <c r="BKV1043" s="8"/>
      <c r="BKW1043" s="8"/>
      <c r="BKX1043" s="8"/>
      <c r="BKY1043" s="8"/>
      <c r="BKZ1043" s="8"/>
      <c r="BLA1043" s="8"/>
      <c r="BLB1043" s="8"/>
      <c r="BLC1043" s="8"/>
      <c r="BLD1043" s="8"/>
      <c r="BLE1043" s="8"/>
      <c r="BLF1043" s="8"/>
      <c r="BLG1043" s="8"/>
      <c r="BLH1043" s="8"/>
      <c r="BLI1043" s="8"/>
      <c r="BLJ1043" s="8"/>
      <c r="BLK1043" s="8"/>
      <c r="BLL1043" s="8"/>
      <c r="BLM1043" s="8"/>
      <c r="BLN1043" s="8"/>
      <c r="BLO1043" s="8"/>
      <c r="BLP1043" s="8"/>
      <c r="BLQ1043" s="8"/>
      <c r="BLR1043" s="8"/>
      <c r="BLS1043" s="8"/>
      <c r="BLT1043" s="8"/>
      <c r="BLU1043" s="8"/>
      <c r="BLV1043" s="8"/>
      <c r="BLW1043" s="8"/>
      <c r="BLX1043" s="8"/>
      <c r="BLY1043" s="8"/>
      <c r="BLZ1043" s="8"/>
      <c r="BMA1043" s="8"/>
      <c r="BMB1043" s="8"/>
      <c r="BMC1043" s="8"/>
      <c r="BMD1043" s="8"/>
      <c r="BME1043" s="8"/>
      <c r="BMF1043" s="8"/>
      <c r="BMG1043" s="8"/>
      <c r="BMH1043" s="8"/>
      <c r="BMI1043" s="8"/>
      <c r="BMJ1043" s="8"/>
      <c r="BMK1043" s="8"/>
      <c r="BML1043" s="8"/>
      <c r="BMM1043" s="8"/>
      <c r="BMN1043" s="8"/>
      <c r="BMO1043" s="8"/>
      <c r="BMP1043" s="8"/>
      <c r="BMQ1043" s="8"/>
      <c r="BMR1043" s="8"/>
      <c r="BMS1043" s="8"/>
      <c r="BMT1043" s="8"/>
      <c r="BMU1043" s="8"/>
      <c r="BMV1043" s="8"/>
      <c r="BMW1043" s="8"/>
      <c r="BMX1043" s="8"/>
      <c r="BMY1043" s="8"/>
      <c r="BMZ1043" s="8"/>
      <c r="BNA1043" s="8"/>
      <c r="BNB1043" s="8"/>
      <c r="BNC1043" s="8"/>
      <c r="BND1043" s="8"/>
      <c r="BNE1043" s="8"/>
      <c r="BNF1043" s="8"/>
      <c r="BNG1043" s="8"/>
      <c r="BNH1043" s="8"/>
      <c r="BNI1043" s="8"/>
      <c r="BNJ1043" s="8"/>
      <c r="BNK1043" s="8"/>
      <c r="BNL1043" s="8"/>
      <c r="BNM1043" s="8"/>
      <c r="BNN1043" s="8"/>
      <c r="BNO1043" s="8"/>
      <c r="BNP1043" s="8"/>
      <c r="BNQ1043" s="8"/>
      <c r="BNR1043" s="8"/>
      <c r="BNS1043" s="8"/>
      <c r="BNT1043" s="8"/>
      <c r="BNU1043" s="8"/>
      <c r="BNV1043" s="8"/>
      <c r="BNW1043" s="8"/>
      <c r="BNX1043" s="8"/>
      <c r="BNY1043" s="8"/>
      <c r="BNZ1043" s="8"/>
      <c r="BOA1043" s="8"/>
      <c r="BOB1043" s="8"/>
      <c r="BOC1043" s="8"/>
      <c r="BOD1043" s="8"/>
      <c r="BOE1043" s="8"/>
      <c r="BOF1043" s="8"/>
      <c r="BOG1043" s="8"/>
      <c r="BOH1043" s="8"/>
      <c r="BOI1043" s="8"/>
      <c r="BOJ1043" s="8"/>
      <c r="BOK1043" s="8"/>
      <c r="BOL1043" s="8"/>
      <c r="BOM1043" s="8"/>
      <c r="BON1043" s="8"/>
      <c r="BOO1043" s="8"/>
      <c r="BOP1043" s="8"/>
      <c r="BOQ1043" s="8"/>
      <c r="BOR1043" s="8"/>
      <c r="BOS1043" s="8"/>
      <c r="BOT1043" s="8"/>
      <c r="BOU1043" s="8"/>
      <c r="BOV1043" s="8"/>
      <c r="BOW1043" s="8"/>
      <c r="BOX1043" s="8"/>
      <c r="BOY1043" s="8"/>
      <c r="BOZ1043" s="8"/>
      <c r="BPA1043" s="8"/>
      <c r="BPB1043" s="8"/>
      <c r="BPC1043" s="8"/>
      <c r="BPD1043" s="8"/>
      <c r="BPE1043" s="8"/>
      <c r="BPF1043" s="8"/>
      <c r="BPG1043" s="8"/>
      <c r="BPH1043" s="8"/>
      <c r="BPI1043" s="8"/>
      <c r="BPJ1043" s="8"/>
      <c r="BPK1043" s="8"/>
      <c r="BPL1043" s="8"/>
      <c r="BPM1043" s="8"/>
      <c r="BPN1043" s="8"/>
      <c r="BPO1043" s="8"/>
      <c r="BPP1043" s="8"/>
      <c r="BPQ1043" s="8"/>
      <c r="BPR1043" s="8"/>
      <c r="BPS1043" s="8"/>
      <c r="BPT1043" s="8"/>
      <c r="BPU1043" s="8"/>
      <c r="BPV1043" s="8"/>
      <c r="BPW1043" s="8"/>
      <c r="BPX1043" s="8"/>
      <c r="BPY1043" s="8"/>
      <c r="BPZ1043" s="8"/>
      <c r="BQA1043" s="8"/>
      <c r="BQB1043" s="8"/>
      <c r="BQC1043" s="8"/>
      <c r="BQD1043" s="8"/>
      <c r="BQE1043" s="8"/>
      <c r="BQF1043" s="8"/>
      <c r="BQG1043" s="8"/>
      <c r="BQH1043" s="8"/>
      <c r="BQI1043" s="8"/>
      <c r="BQJ1043" s="8"/>
      <c r="BQK1043" s="8"/>
      <c r="BQL1043" s="8"/>
      <c r="BQM1043" s="8"/>
      <c r="BQN1043" s="8"/>
      <c r="BQO1043" s="8"/>
      <c r="BQP1043" s="8"/>
      <c r="BQQ1043" s="8"/>
      <c r="BQR1043" s="8"/>
      <c r="BQS1043" s="8"/>
      <c r="BQT1043" s="8"/>
      <c r="BQU1043" s="8"/>
      <c r="BQV1043" s="8"/>
      <c r="BQW1043" s="8"/>
      <c r="BQX1043" s="8"/>
      <c r="BQY1043" s="8"/>
      <c r="BQZ1043" s="8"/>
      <c r="BRA1043" s="8"/>
      <c r="BRB1043" s="8"/>
      <c r="BRC1043" s="8"/>
      <c r="BRD1043" s="8"/>
      <c r="BRE1043" s="8"/>
      <c r="BRF1043" s="8"/>
      <c r="BRG1043" s="8"/>
      <c r="BRH1043" s="8"/>
      <c r="BRI1043" s="8"/>
      <c r="BRJ1043" s="8"/>
      <c r="BRK1043" s="8"/>
      <c r="BRL1043" s="8"/>
      <c r="BRM1043" s="8"/>
      <c r="BRN1043" s="8"/>
      <c r="BRO1043" s="8"/>
      <c r="BRP1043" s="8"/>
      <c r="BRQ1043" s="8"/>
      <c r="BRR1043" s="8"/>
      <c r="BRS1043" s="8"/>
      <c r="BRT1043" s="8"/>
      <c r="BRU1043" s="8"/>
      <c r="BRV1043" s="8"/>
      <c r="BRW1043" s="8"/>
      <c r="BRX1043" s="8"/>
      <c r="BRY1043" s="8"/>
      <c r="BRZ1043" s="8"/>
      <c r="BSA1043" s="8"/>
      <c r="BSB1043" s="8"/>
      <c r="BSC1043" s="8"/>
      <c r="BSD1043" s="8"/>
      <c r="BSE1043" s="8"/>
      <c r="BSF1043" s="8"/>
      <c r="BSG1043" s="8"/>
      <c r="BSH1043" s="8"/>
      <c r="BSI1043" s="8"/>
      <c r="BSJ1043" s="8"/>
      <c r="BSK1043" s="8"/>
      <c r="BSL1043" s="8"/>
      <c r="BSM1043" s="8"/>
      <c r="BSN1043" s="8"/>
      <c r="BSO1043" s="8"/>
      <c r="BSP1043" s="8"/>
      <c r="BSQ1043" s="8"/>
      <c r="BSR1043" s="8"/>
      <c r="BSS1043" s="8"/>
      <c r="BST1043" s="8"/>
      <c r="BSU1043" s="8"/>
      <c r="BSV1043" s="8"/>
      <c r="BSW1043" s="8"/>
      <c r="BSX1043" s="8"/>
      <c r="BSY1043" s="8"/>
      <c r="BSZ1043" s="8"/>
      <c r="BTA1043" s="8"/>
      <c r="BTB1043" s="8"/>
      <c r="BTC1043" s="8"/>
      <c r="BTD1043" s="8"/>
      <c r="BTE1043" s="8"/>
      <c r="BTF1043" s="8"/>
      <c r="BTG1043" s="8"/>
      <c r="BTH1043" s="8"/>
      <c r="BTI1043" s="8"/>
      <c r="BTJ1043" s="8"/>
      <c r="BTK1043" s="8"/>
      <c r="BTL1043" s="8"/>
      <c r="BTM1043" s="8"/>
      <c r="BTN1043" s="8"/>
      <c r="BTO1043" s="8"/>
      <c r="BTP1043" s="8"/>
      <c r="BTQ1043" s="8"/>
      <c r="BTR1043" s="8"/>
      <c r="BTS1043" s="8"/>
      <c r="BTT1043" s="8"/>
      <c r="BTU1043" s="8"/>
      <c r="BTV1043" s="8"/>
      <c r="BTW1043" s="8"/>
      <c r="BTX1043" s="8"/>
      <c r="BTY1043" s="8"/>
      <c r="BTZ1043" s="8"/>
      <c r="BUA1043" s="8"/>
      <c r="BUB1043" s="8"/>
      <c r="BUC1043" s="8"/>
      <c r="BUD1043" s="8"/>
      <c r="BUE1043" s="8"/>
      <c r="BUF1043" s="8"/>
      <c r="BUG1043" s="8"/>
      <c r="BUH1043" s="8"/>
      <c r="BUI1043" s="8"/>
      <c r="BUJ1043" s="8"/>
      <c r="BUK1043" s="8"/>
      <c r="BUL1043" s="8"/>
      <c r="BUM1043" s="8"/>
      <c r="BUN1043" s="8"/>
      <c r="BUO1043" s="8"/>
      <c r="BUP1043" s="8"/>
      <c r="BUQ1043" s="8"/>
      <c r="BUR1043" s="8"/>
      <c r="BUS1043" s="8"/>
      <c r="BUT1043" s="8"/>
      <c r="BUU1043" s="8"/>
      <c r="BUV1043" s="8"/>
      <c r="BUW1043" s="8"/>
      <c r="BUX1043" s="8"/>
      <c r="BUY1043" s="8"/>
      <c r="BUZ1043" s="8"/>
      <c r="BVA1043" s="8"/>
      <c r="BVB1043" s="8"/>
      <c r="BVC1043" s="8"/>
      <c r="BVD1043" s="8"/>
      <c r="BVE1043" s="8"/>
      <c r="BVF1043" s="8"/>
      <c r="BVG1043" s="8"/>
      <c r="BVH1043" s="8"/>
      <c r="BVI1043" s="8"/>
      <c r="BVJ1043" s="8"/>
      <c r="BVK1043" s="8"/>
      <c r="BVL1043" s="8"/>
      <c r="BVM1043" s="8"/>
      <c r="BVN1043" s="8"/>
      <c r="BVO1043" s="8"/>
      <c r="BVP1043" s="8"/>
      <c r="BVQ1043" s="8"/>
      <c r="BVR1043" s="8"/>
      <c r="BVS1043" s="8"/>
      <c r="BVT1043" s="8"/>
      <c r="BVU1043" s="8"/>
      <c r="BVV1043" s="8"/>
      <c r="BVW1043" s="8"/>
      <c r="BVX1043" s="8"/>
      <c r="BVY1043" s="8"/>
      <c r="BVZ1043" s="8"/>
      <c r="BWA1043" s="8"/>
      <c r="BWB1043" s="8"/>
      <c r="BWC1043" s="8"/>
      <c r="BWD1043" s="8"/>
      <c r="BWE1043" s="8"/>
      <c r="BWF1043" s="8"/>
      <c r="BWG1043" s="8"/>
      <c r="BWH1043" s="8"/>
      <c r="BWI1043" s="8"/>
      <c r="BWJ1043" s="8"/>
      <c r="BWK1043" s="8"/>
      <c r="BWL1043" s="8"/>
      <c r="BWM1043" s="8"/>
      <c r="BWN1043" s="8"/>
      <c r="BWO1043" s="8"/>
      <c r="BWP1043" s="8"/>
      <c r="BWQ1043" s="8"/>
      <c r="BWR1043" s="8"/>
      <c r="BWS1043" s="8"/>
      <c r="BWT1043" s="8"/>
      <c r="BWU1043" s="8"/>
      <c r="BWV1043" s="8"/>
      <c r="BWW1043" s="8"/>
      <c r="BWX1043" s="8"/>
      <c r="BWY1043" s="8"/>
      <c r="BWZ1043" s="8"/>
      <c r="BXA1043" s="8"/>
      <c r="BXB1043" s="8"/>
      <c r="BXC1043" s="8"/>
      <c r="BXD1043" s="8"/>
      <c r="BXE1043" s="8"/>
      <c r="BXF1043" s="8"/>
      <c r="BXG1043" s="8"/>
      <c r="BXH1043" s="8"/>
      <c r="BXI1043" s="8"/>
      <c r="BXJ1043" s="8"/>
      <c r="BXK1043" s="8"/>
      <c r="BXL1043" s="8"/>
      <c r="BXM1043" s="8"/>
      <c r="BXN1043" s="8"/>
      <c r="BXO1043" s="8"/>
      <c r="BXP1043" s="8"/>
      <c r="BXQ1043" s="8"/>
      <c r="BXR1043" s="8"/>
      <c r="BXS1043" s="8"/>
      <c r="BXT1043" s="8"/>
      <c r="BXU1043" s="8"/>
      <c r="BXV1043" s="8"/>
      <c r="BXW1043" s="8"/>
      <c r="BXX1043" s="8"/>
      <c r="BXY1043" s="8"/>
      <c r="BXZ1043" s="8"/>
      <c r="BYA1043" s="8"/>
      <c r="BYB1043" s="8"/>
      <c r="BYC1043" s="8"/>
      <c r="BYD1043" s="8"/>
      <c r="BYE1043" s="8"/>
      <c r="BYF1043" s="8"/>
      <c r="BYG1043" s="8"/>
      <c r="BYH1043" s="8"/>
      <c r="BYI1043" s="8"/>
      <c r="BYJ1043" s="8"/>
      <c r="BYK1043" s="8"/>
      <c r="BYL1043" s="8"/>
      <c r="BYM1043" s="8"/>
      <c r="BYN1043" s="8"/>
      <c r="BYO1043" s="8"/>
      <c r="BYP1043" s="8"/>
      <c r="BYQ1043" s="8"/>
      <c r="BYR1043" s="8"/>
      <c r="BYS1043" s="8"/>
      <c r="BYT1043" s="8"/>
      <c r="BYU1043" s="8"/>
      <c r="BYV1043" s="8"/>
      <c r="BYW1043" s="8"/>
      <c r="BYX1043" s="8"/>
      <c r="BYY1043" s="8"/>
      <c r="BYZ1043" s="8"/>
      <c r="BZA1043" s="8"/>
      <c r="BZB1043" s="8"/>
      <c r="BZC1043" s="8"/>
      <c r="BZD1043" s="8"/>
      <c r="BZE1043" s="8"/>
      <c r="BZF1043" s="8"/>
      <c r="BZG1043" s="8"/>
      <c r="BZH1043" s="8"/>
      <c r="BZI1043" s="8"/>
      <c r="BZJ1043" s="8"/>
      <c r="BZK1043" s="8"/>
      <c r="BZL1043" s="8"/>
      <c r="BZM1043" s="8"/>
      <c r="BZN1043" s="8"/>
      <c r="BZO1043" s="8"/>
      <c r="BZP1043" s="8"/>
      <c r="BZQ1043" s="8"/>
      <c r="BZR1043" s="8"/>
      <c r="BZS1043" s="8"/>
      <c r="BZT1043" s="8"/>
      <c r="BZU1043" s="8"/>
      <c r="BZV1043" s="8"/>
      <c r="BZW1043" s="8"/>
      <c r="BZX1043" s="8"/>
      <c r="BZY1043" s="8"/>
      <c r="BZZ1043" s="8"/>
      <c r="CAA1043" s="8"/>
      <c r="CAB1043" s="8"/>
      <c r="CAC1043" s="8"/>
      <c r="CAD1043" s="8"/>
      <c r="CAE1043" s="8"/>
      <c r="CAF1043" s="8"/>
      <c r="CAG1043" s="8"/>
      <c r="CAH1043" s="8"/>
      <c r="CAI1043" s="8"/>
      <c r="CAJ1043" s="8"/>
      <c r="CAK1043" s="8"/>
      <c r="CAL1043" s="8"/>
      <c r="CAM1043" s="8"/>
      <c r="CAN1043" s="8"/>
      <c r="CAO1043" s="8"/>
      <c r="CAP1043" s="8"/>
      <c r="CAQ1043" s="8"/>
      <c r="CAR1043" s="8"/>
      <c r="CAS1043" s="8"/>
      <c r="CAT1043" s="8"/>
      <c r="CAU1043" s="8"/>
      <c r="CAV1043" s="8"/>
      <c r="CAW1043" s="8"/>
      <c r="CAX1043" s="8"/>
      <c r="CAY1043" s="8"/>
      <c r="CAZ1043" s="8"/>
      <c r="CBA1043" s="8"/>
      <c r="CBB1043" s="8"/>
      <c r="CBC1043" s="8"/>
      <c r="CBD1043" s="8"/>
      <c r="CBE1043" s="8"/>
      <c r="CBF1043" s="8"/>
      <c r="CBG1043" s="8"/>
      <c r="CBH1043" s="8"/>
      <c r="CBI1043" s="8"/>
      <c r="CBJ1043" s="8"/>
      <c r="CBK1043" s="8"/>
      <c r="CBL1043" s="8"/>
      <c r="CBM1043" s="8"/>
      <c r="CBN1043" s="8"/>
      <c r="CBO1043" s="8"/>
      <c r="CBP1043" s="8"/>
      <c r="CBQ1043" s="8"/>
      <c r="CBR1043" s="8"/>
      <c r="CBS1043" s="8"/>
      <c r="CBT1043" s="8"/>
      <c r="CBU1043" s="8"/>
      <c r="CBV1043" s="8"/>
      <c r="CBW1043" s="8"/>
      <c r="CBX1043" s="8"/>
      <c r="CBY1043" s="8"/>
      <c r="CBZ1043" s="8"/>
      <c r="CCA1043" s="8"/>
      <c r="CCB1043" s="8"/>
      <c r="CCC1043" s="8"/>
      <c r="CCD1043" s="8"/>
      <c r="CCE1043" s="8"/>
      <c r="CCF1043" s="8"/>
      <c r="CCG1043" s="8"/>
      <c r="CCH1043" s="8"/>
      <c r="CCI1043" s="8"/>
      <c r="CCJ1043" s="8"/>
      <c r="CCK1043" s="8"/>
      <c r="CCL1043" s="8"/>
      <c r="CCM1043" s="8"/>
      <c r="CCN1043" s="8"/>
      <c r="CCO1043" s="8"/>
      <c r="CCP1043" s="8"/>
      <c r="CCQ1043" s="8"/>
      <c r="CCR1043" s="8"/>
      <c r="CCS1043" s="8"/>
      <c r="CCT1043" s="8"/>
      <c r="CCU1043" s="8"/>
      <c r="CCV1043" s="8"/>
      <c r="CCW1043" s="8"/>
      <c r="CCX1043" s="8"/>
      <c r="CCY1043" s="8"/>
      <c r="CCZ1043" s="8"/>
      <c r="CDA1043" s="8"/>
      <c r="CDB1043" s="8"/>
      <c r="CDC1043" s="8"/>
      <c r="CDD1043" s="8"/>
      <c r="CDE1043" s="8"/>
      <c r="CDF1043" s="8"/>
      <c r="CDG1043" s="8"/>
      <c r="CDH1043" s="8"/>
      <c r="CDI1043" s="8"/>
      <c r="CDJ1043" s="8"/>
      <c r="CDK1043" s="8"/>
      <c r="CDL1043" s="8"/>
      <c r="CDM1043" s="8"/>
      <c r="CDN1043" s="8"/>
      <c r="CDO1043" s="8"/>
      <c r="CDP1043" s="8"/>
      <c r="CDQ1043" s="8"/>
      <c r="CDR1043" s="8"/>
      <c r="CDS1043" s="8"/>
      <c r="CDT1043" s="8"/>
      <c r="CDU1043" s="8"/>
      <c r="CDV1043" s="8"/>
      <c r="CDW1043" s="8"/>
      <c r="CDX1043" s="8"/>
      <c r="CDY1043" s="8"/>
      <c r="CDZ1043" s="8"/>
      <c r="CEA1043" s="8"/>
      <c r="CEB1043" s="8"/>
      <c r="CEC1043" s="8"/>
      <c r="CED1043" s="8"/>
      <c r="CEE1043" s="8"/>
      <c r="CEF1043" s="8"/>
      <c r="CEG1043" s="8"/>
      <c r="CEH1043" s="8"/>
      <c r="CEI1043" s="8"/>
      <c r="CEJ1043" s="8"/>
      <c r="CEK1043" s="8"/>
      <c r="CEL1043" s="8"/>
      <c r="CEM1043" s="8"/>
      <c r="CEN1043" s="8"/>
      <c r="CEO1043" s="8"/>
      <c r="CEP1043" s="8"/>
      <c r="CEQ1043" s="8"/>
      <c r="CER1043" s="8"/>
      <c r="CES1043" s="8"/>
      <c r="CET1043" s="8"/>
      <c r="CEU1043" s="8"/>
      <c r="CEV1043" s="8"/>
      <c r="CEW1043" s="8"/>
      <c r="CEX1043" s="8"/>
      <c r="CEY1043" s="8"/>
      <c r="CEZ1043" s="8"/>
      <c r="CFA1043" s="8"/>
      <c r="CFB1043" s="8"/>
      <c r="CFC1043" s="8"/>
      <c r="CFD1043" s="8"/>
      <c r="CFE1043" s="8"/>
      <c r="CFF1043" s="8"/>
      <c r="CFG1043" s="8"/>
      <c r="CFH1043" s="8"/>
      <c r="CFI1043" s="8"/>
      <c r="CFJ1043" s="8"/>
      <c r="CFK1043" s="8"/>
      <c r="CFL1043" s="8"/>
      <c r="CFM1043" s="8"/>
      <c r="CFN1043" s="8"/>
      <c r="CFO1043" s="8"/>
      <c r="CFP1043" s="8"/>
      <c r="CFQ1043" s="8"/>
      <c r="CFR1043" s="8"/>
      <c r="CFS1043" s="8"/>
      <c r="CFT1043" s="8"/>
      <c r="CFU1043" s="8"/>
      <c r="CFV1043" s="8"/>
      <c r="CFW1043" s="8"/>
      <c r="CFX1043" s="8"/>
      <c r="CFY1043" s="8"/>
      <c r="CFZ1043" s="8"/>
      <c r="CGA1043" s="8"/>
      <c r="CGB1043" s="8"/>
      <c r="CGC1043" s="8"/>
      <c r="CGD1043" s="8"/>
      <c r="CGE1043" s="8"/>
      <c r="CGF1043" s="8"/>
      <c r="CGG1043" s="8"/>
      <c r="CGH1043" s="8"/>
      <c r="CGI1043" s="8"/>
      <c r="CGJ1043" s="8"/>
      <c r="CGK1043" s="8"/>
      <c r="CGL1043" s="8"/>
      <c r="CGM1043" s="8"/>
      <c r="CGN1043" s="8"/>
      <c r="CGO1043" s="8"/>
      <c r="CGP1043" s="8"/>
      <c r="CGQ1043" s="8"/>
      <c r="CGR1043" s="8"/>
      <c r="CGS1043" s="8"/>
      <c r="CGT1043" s="8"/>
      <c r="CGU1043" s="8"/>
      <c r="CGV1043" s="8"/>
      <c r="CGW1043" s="8"/>
      <c r="CGX1043" s="8"/>
      <c r="CGY1043" s="8"/>
      <c r="CGZ1043" s="8"/>
      <c r="CHA1043" s="8"/>
      <c r="CHB1043" s="8"/>
      <c r="CHC1043" s="8"/>
      <c r="CHD1043" s="8"/>
      <c r="CHE1043" s="8"/>
      <c r="CHF1043" s="8"/>
      <c r="CHG1043" s="8"/>
      <c r="CHH1043" s="8"/>
      <c r="CHI1043" s="8"/>
      <c r="CHJ1043" s="8"/>
      <c r="CHK1043" s="8"/>
      <c r="CHL1043" s="8"/>
      <c r="CHM1043" s="8"/>
      <c r="CHN1043" s="8"/>
      <c r="CHO1043" s="8"/>
      <c r="CHP1043" s="8"/>
      <c r="CHQ1043" s="8"/>
      <c r="CHR1043" s="8"/>
      <c r="CHS1043" s="8"/>
      <c r="CHT1043" s="8"/>
      <c r="CHU1043" s="8"/>
      <c r="CHV1043" s="8"/>
      <c r="CHW1043" s="8"/>
      <c r="CHX1043" s="8"/>
      <c r="CHY1043" s="8"/>
      <c r="CHZ1043" s="8"/>
      <c r="CIA1043" s="8"/>
      <c r="CIB1043" s="8"/>
      <c r="CIC1043" s="8"/>
      <c r="CID1043" s="8"/>
      <c r="CIE1043" s="8"/>
      <c r="CIF1043" s="8"/>
      <c r="CIG1043" s="8"/>
      <c r="CIH1043" s="8"/>
      <c r="CII1043" s="8"/>
      <c r="CIJ1043" s="8"/>
      <c r="CIK1043" s="8"/>
      <c r="CIL1043" s="8"/>
      <c r="CIM1043" s="8"/>
      <c r="CIN1043" s="8"/>
      <c r="CIO1043" s="8"/>
      <c r="CIP1043" s="8"/>
      <c r="CIQ1043" s="8"/>
      <c r="CIR1043" s="8"/>
      <c r="CIS1043" s="8"/>
      <c r="CIT1043" s="8"/>
      <c r="CIU1043" s="8"/>
      <c r="CIV1043" s="8"/>
      <c r="CIW1043" s="8"/>
      <c r="CIX1043" s="8"/>
      <c r="CIY1043" s="8"/>
      <c r="CIZ1043" s="8"/>
      <c r="CJA1043" s="8"/>
      <c r="CJB1043" s="8"/>
      <c r="CJC1043" s="8"/>
      <c r="CJD1043" s="8"/>
      <c r="CJE1043" s="8"/>
      <c r="CJF1043" s="8"/>
      <c r="CJG1043" s="8"/>
      <c r="CJH1043" s="8"/>
      <c r="CJI1043" s="8"/>
      <c r="CJJ1043" s="8"/>
      <c r="CJK1043" s="8"/>
      <c r="CJL1043" s="8"/>
      <c r="CJM1043" s="8"/>
      <c r="CJN1043" s="8"/>
      <c r="CJO1043" s="8"/>
      <c r="CJP1043" s="8"/>
      <c r="CJQ1043" s="8"/>
      <c r="CJR1043" s="8"/>
      <c r="CJS1043" s="8"/>
      <c r="CJT1043" s="8"/>
      <c r="CJU1043" s="8"/>
      <c r="CJV1043" s="8"/>
      <c r="CJW1043" s="8"/>
      <c r="CJX1043" s="8"/>
      <c r="CJY1043" s="8"/>
      <c r="CJZ1043" s="8"/>
      <c r="CKA1043" s="8"/>
      <c r="CKB1043" s="8"/>
      <c r="CKC1043" s="8"/>
      <c r="CKD1043" s="8"/>
      <c r="CKE1043" s="8"/>
      <c r="CKF1043" s="8"/>
      <c r="CKG1043" s="8"/>
      <c r="CKH1043" s="8"/>
      <c r="CKI1043" s="8"/>
      <c r="CKJ1043" s="8"/>
      <c r="CKK1043" s="8"/>
      <c r="CKL1043" s="8"/>
      <c r="CKM1043" s="8"/>
      <c r="CKN1043" s="8"/>
      <c r="CKO1043" s="8"/>
      <c r="CKP1043" s="8"/>
      <c r="CKQ1043" s="8"/>
      <c r="CKR1043" s="8"/>
      <c r="CKS1043" s="8"/>
      <c r="CKT1043" s="8"/>
      <c r="CKU1043" s="8"/>
      <c r="CKV1043" s="8"/>
      <c r="CKW1043" s="8"/>
      <c r="CKX1043" s="8"/>
      <c r="CKY1043" s="8"/>
      <c r="CKZ1043" s="8"/>
      <c r="CLA1043" s="8"/>
      <c r="CLB1043" s="8"/>
      <c r="CLC1043" s="8"/>
      <c r="CLD1043" s="8"/>
      <c r="CLE1043" s="8"/>
      <c r="CLF1043" s="8"/>
      <c r="CLG1043" s="8"/>
      <c r="CLH1043" s="8"/>
      <c r="CLI1043" s="8"/>
      <c r="CLJ1043" s="8"/>
      <c r="CLK1043" s="8"/>
      <c r="CLL1043" s="8"/>
      <c r="CLM1043" s="8"/>
      <c r="CLN1043" s="8"/>
      <c r="CLO1043" s="8"/>
      <c r="CLP1043" s="8"/>
      <c r="CLQ1043" s="8"/>
      <c r="CLR1043" s="8"/>
      <c r="CLS1043" s="8"/>
      <c r="CLT1043" s="8"/>
      <c r="CLU1043" s="8"/>
      <c r="CLV1043" s="8"/>
      <c r="CLW1043" s="8"/>
      <c r="CLX1043" s="8"/>
      <c r="CLY1043" s="8"/>
      <c r="CLZ1043" s="8"/>
      <c r="CMA1043" s="8"/>
      <c r="CMB1043" s="8"/>
      <c r="CMC1043" s="8"/>
      <c r="CMD1043" s="8"/>
      <c r="CME1043" s="8"/>
      <c r="CMF1043" s="8"/>
      <c r="CMG1043" s="8"/>
      <c r="CMH1043" s="8"/>
      <c r="CMI1043" s="8"/>
      <c r="CMJ1043" s="8"/>
      <c r="CMK1043" s="8"/>
      <c r="CML1043" s="8"/>
      <c r="CMM1043" s="8"/>
      <c r="CMN1043" s="8"/>
      <c r="CMO1043" s="8"/>
      <c r="CMP1043" s="8"/>
      <c r="CMQ1043" s="8"/>
      <c r="CMR1043" s="8"/>
      <c r="CMS1043" s="8"/>
      <c r="CMT1043" s="8"/>
      <c r="CMU1043" s="8"/>
      <c r="CMV1043" s="8"/>
      <c r="CMW1043" s="8"/>
      <c r="CMX1043" s="8"/>
      <c r="CMY1043" s="8"/>
      <c r="CMZ1043" s="8"/>
      <c r="CNA1043" s="8"/>
      <c r="CNB1043" s="8"/>
      <c r="CNC1043" s="8"/>
      <c r="CND1043" s="8"/>
      <c r="CNE1043" s="8"/>
      <c r="CNF1043" s="8"/>
      <c r="CNG1043" s="8"/>
      <c r="CNH1043" s="8"/>
      <c r="CNI1043" s="8"/>
      <c r="CNJ1043" s="8"/>
      <c r="CNK1043" s="8"/>
      <c r="CNL1043" s="8"/>
      <c r="CNM1043" s="8"/>
      <c r="CNN1043" s="8"/>
      <c r="CNO1043" s="8"/>
      <c r="CNP1043" s="8"/>
      <c r="CNQ1043" s="8"/>
      <c r="CNR1043" s="8"/>
      <c r="CNS1043" s="8"/>
      <c r="CNT1043" s="8"/>
      <c r="CNU1043" s="8"/>
      <c r="CNV1043" s="8"/>
      <c r="CNW1043" s="8"/>
      <c r="CNX1043" s="8"/>
      <c r="CNY1043" s="8"/>
      <c r="CNZ1043" s="8"/>
      <c r="COA1043" s="8"/>
      <c r="COB1043" s="8"/>
      <c r="COC1043" s="8"/>
      <c r="COD1043" s="8"/>
      <c r="COE1043" s="8"/>
      <c r="COF1043" s="8"/>
      <c r="COG1043" s="8"/>
      <c r="COH1043" s="8"/>
      <c r="COI1043" s="8"/>
      <c r="COJ1043" s="8"/>
      <c r="COK1043" s="8"/>
      <c r="COL1043" s="8"/>
      <c r="COM1043" s="8"/>
      <c r="CON1043" s="8"/>
      <c r="COO1043" s="8"/>
      <c r="COP1043" s="8"/>
      <c r="COQ1043" s="8"/>
      <c r="COR1043" s="8"/>
      <c r="COS1043" s="8"/>
      <c r="COT1043" s="8"/>
      <c r="COU1043" s="8"/>
      <c r="COV1043" s="8"/>
      <c r="COW1043" s="8"/>
      <c r="COX1043" s="8"/>
      <c r="COY1043" s="8"/>
      <c r="COZ1043" s="8"/>
      <c r="CPA1043" s="8"/>
      <c r="CPB1043" s="8"/>
      <c r="CPC1043" s="8"/>
      <c r="CPD1043" s="8"/>
      <c r="CPE1043" s="8"/>
      <c r="CPF1043" s="8"/>
      <c r="CPG1043" s="8"/>
      <c r="CPH1043" s="8"/>
      <c r="CPI1043" s="8"/>
      <c r="CPJ1043" s="8"/>
      <c r="CPK1043" s="8"/>
      <c r="CPL1043" s="8"/>
      <c r="CPM1043" s="8"/>
      <c r="CPN1043" s="8"/>
      <c r="CPO1043" s="8"/>
      <c r="CPP1043" s="8"/>
      <c r="CPQ1043" s="8"/>
      <c r="CPR1043" s="8"/>
      <c r="CPS1043" s="8"/>
      <c r="CPT1043" s="8"/>
      <c r="CPU1043" s="8"/>
      <c r="CPV1043" s="8"/>
      <c r="CPW1043" s="8"/>
      <c r="CPX1043" s="8"/>
      <c r="CPY1043" s="8"/>
      <c r="CPZ1043" s="8"/>
      <c r="CQA1043" s="8"/>
      <c r="CQB1043" s="8"/>
      <c r="CQC1043" s="8"/>
      <c r="CQD1043" s="8"/>
      <c r="CQE1043" s="8"/>
      <c r="CQF1043" s="8"/>
      <c r="CQG1043" s="8"/>
      <c r="CQH1043" s="8"/>
      <c r="CQI1043" s="8"/>
      <c r="CQJ1043" s="8"/>
      <c r="CQK1043" s="8"/>
      <c r="CQL1043" s="8"/>
      <c r="CQM1043" s="8"/>
      <c r="CQN1043" s="8"/>
      <c r="CQO1043" s="8"/>
      <c r="CQP1043" s="8"/>
      <c r="CQQ1043" s="8"/>
      <c r="CQR1043" s="8"/>
      <c r="CQS1043" s="8"/>
      <c r="CQT1043" s="8"/>
      <c r="CQU1043" s="8"/>
      <c r="CQV1043" s="8"/>
      <c r="CQW1043" s="8"/>
      <c r="CQX1043" s="8"/>
      <c r="CQY1043" s="8"/>
      <c r="CQZ1043" s="8"/>
      <c r="CRA1043" s="8"/>
      <c r="CRB1043" s="8"/>
      <c r="CRC1043" s="8"/>
      <c r="CRD1043" s="8"/>
      <c r="CRE1043" s="8"/>
      <c r="CRF1043" s="8"/>
      <c r="CRG1043" s="8"/>
      <c r="CRH1043" s="8"/>
      <c r="CRI1043" s="8"/>
      <c r="CRJ1043" s="8"/>
      <c r="CRK1043" s="8"/>
      <c r="CRL1043" s="8"/>
      <c r="CRM1043" s="8"/>
      <c r="CRN1043" s="8"/>
      <c r="CRO1043" s="8"/>
      <c r="CRP1043" s="8"/>
      <c r="CRQ1043" s="8"/>
      <c r="CRR1043" s="8"/>
      <c r="CRS1043" s="8"/>
      <c r="CRT1043" s="8"/>
      <c r="CRU1043" s="8"/>
      <c r="CRV1043" s="8"/>
      <c r="CRW1043" s="8"/>
      <c r="CRX1043" s="8"/>
      <c r="CRY1043" s="8"/>
      <c r="CRZ1043" s="8"/>
      <c r="CSA1043" s="8"/>
      <c r="CSB1043" s="8"/>
      <c r="CSC1043" s="8"/>
      <c r="CSD1043" s="8"/>
      <c r="CSE1043" s="8"/>
      <c r="CSF1043" s="8"/>
      <c r="CSG1043" s="8"/>
      <c r="CSH1043" s="8"/>
      <c r="CSI1043" s="8"/>
      <c r="CSJ1043" s="8"/>
      <c r="CSK1043" s="8"/>
      <c r="CSL1043" s="8"/>
      <c r="CSM1043" s="8"/>
      <c r="CSN1043" s="8"/>
      <c r="CSO1043" s="8"/>
      <c r="CSP1043" s="8"/>
      <c r="CSQ1043" s="8"/>
      <c r="CSR1043" s="8"/>
      <c r="CSS1043" s="8"/>
      <c r="CST1043" s="8"/>
      <c r="CSU1043" s="8"/>
      <c r="CSV1043" s="8"/>
      <c r="CSW1043" s="8"/>
      <c r="CSX1043" s="8"/>
      <c r="CSY1043" s="8"/>
      <c r="CSZ1043" s="8"/>
      <c r="CTA1043" s="8"/>
      <c r="CTB1043" s="8"/>
      <c r="CTC1043" s="8"/>
      <c r="CTD1043" s="8"/>
      <c r="CTE1043" s="8"/>
      <c r="CTF1043" s="8"/>
      <c r="CTG1043" s="8"/>
      <c r="CTH1043" s="8"/>
      <c r="CTI1043" s="8"/>
      <c r="CTJ1043" s="8"/>
      <c r="CTK1043" s="8"/>
      <c r="CTL1043" s="8"/>
      <c r="CTM1043" s="8"/>
      <c r="CTN1043" s="8"/>
      <c r="CTO1043" s="8"/>
      <c r="CTP1043" s="8"/>
      <c r="CTQ1043" s="8"/>
      <c r="CTR1043" s="8"/>
      <c r="CTS1043" s="8"/>
      <c r="CTT1043" s="8"/>
      <c r="CTU1043" s="8"/>
      <c r="CTV1043" s="8"/>
      <c r="CTW1043" s="8"/>
      <c r="CTX1043" s="8"/>
      <c r="CTY1043" s="8"/>
      <c r="CTZ1043" s="8"/>
      <c r="CUA1043" s="8"/>
      <c r="CUB1043" s="8"/>
      <c r="CUC1043" s="8"/>
      <c r="CUD1043" s="8"/>
      <c r="CUE1043" s="8"/>
      <c r="CUF1043" s="8"/>
      <c r="CUG1043" s="8"/>
      <c r="CUH1043" s="8"/>
      <c r="CUI1043" s="8"/>
      <c r="CUJ1043" s="8"/>
      <c r="CUK1043" s="8"/>
      <c r="CUL1043" s="8"/>
      <c r="CUM1043" s="8"/>
      <c r="CUN1043" s="8"/>
      <c r="CUO1043" s="8"/>
      <c r="CUP1043" s="8"/>
      <c r="CUQ1043" s="8"/>
      <c r="CUR1043" s="8"/>
      <c r="CUS1043" s="8"/>
      <c r="CUT1043" s="8"/>
      <c r="CUU1043" s="8"/>
      <c r="CUV1043" s="8"/>
      <c r="CUW1043" s="8"/>
      <c r="CUX1043" s="8"/>
      <c r="CUY1043" s="8"/>
      <c r="CUZ1043" s="8"/>
      <c r="CVA1043" s="8"/>
      <c r="CVB1043" s="8"/>
      <c r="CVC1043" s="8"/>
      <c r="CVD1043" s="8"/>
      <c r="CVE1043" s="8"/>
      <c r="CVF1043" s="8"/>
      <c r="CVG1043" s="8"/>
      <c r="CVH1043" s="8"/>
      <c r="CVI1043" s="8"/>
      <c r="CVJ1043" s="8"/>
      <c r="CVK1043" s="8"/>
      <c r="CVL1043" s="8"/>
      <c r="CVM1043" s="8"/>
      <c r="CVN1043" s="8"/>
      <c r="CVO1043" s="8"/>
      <c r="CVP1043" s="8"/>
      <c r="CVQ1043" s="8"/>
      <c r="CVR1043" s="8"/>
      <c r="CVS1043" s="8"/>
      <c r="CVT1043" s="8"/>
      <c r="CVU1043" s="8"/>
      <c r="CVV1043" s="8"/>
      <c r="CVW1043" s="8"/>
      <c r="CVX1043" s="8"/>
      <c r="CVY1043" s="8"/>
      <c r="CVZ1043" s="8"/>
      <c r="CWA1043" s="8"/>
      <c r="CWB1043" s="8"/>
      <c r="CWC1043" s="8"/>
      <c r="CWD1043" s="8"/>
      <c r="CWE1043" s="8"/>
      <c r="CWF1043" s="8"/>
      <c r="CWG1043" s="8"/>
      <c r="CWH1043" s="8"/>
      <c r="CWI1043" s="8"/>
      <c r="CWJ1043" s="8"/>
      <c r="CWK1043" s="8"/>
      <c r="CWL1043" s="8"/>
      <c r="CWM1043" s="8"/>
      <c r="CWN1043" s="8"/>
      <c r="CWO1043" s="8"/>
      <c r="CWP1043" s="8"/>
      <c r="CWQ1043" s="8"/>
      <c r="CWR1043" s="8"/>
      <c r="CWS1043" s="8"/>
      <c r="CWT1043" s="8"/>
      <c r="CWU1043" s="8"/>
      <c r="CWV1043" s="8"/>
      <c r="CWW1043" s="8"/>
      <c r="CWX1043" s="8"/>
      <c r="CWY1043" s="8"/>
      <c r="CWZ1043" s="8"/>
      <c r="CXA1043" s="8"/>
      <c r="CXB1043" s="8"/>
      <c r="CXC1043" s="8"/>
      <c r="CXD1043" s="8"/>
      <c r="CXE1043" s="8"/>
      <c r="CXF1043" s="8"/>
      <c r="CXG1043" s="8"/>
      <c r="CXH1043" s="8"/>
      <c r="CXI1043" s="8"/>
      <c r="CXJ1043" s="8"/>
      <c r="CXK1043" s="8"/>
      <c r="CXL1043" s="8"/>
      <c r="CXM1043" s="8"/>
      <c r="CXN1043" s="8"/>
      <c r="CXO1043" s="8"/>
      <c r="CXP1043" s="8"/>
      <c r="CXQ1043" s="8"/>
      <c r="CXR1043" s="8"/>
      <c r="CXS1043" s="8"/>
      <c r="CXT1043" s="8"/>
      <c r="CXU1043" s="8"/>
      <c r="CXV1043" s="8"/>
      <c r="CXW1043" s="8"/>
      <c r="CXX1043" s="8"/>
      <c r="CXY1043" s="8"/>
      <c r="CXZ1043" s="8"/>
      <c r="CYA1043" s="8"/>
      <c r="CYB1043" s="8"/>
      <c r="CYC1043" s="8"/>
      <c r="CYD1043" s="8"/>
      <c r="CYE1043" s="8"/>
      <c r="CYF1043" s="8"/>
      <c r="CYG1043" s="8"/>
      <c r="CYH1043" s="8"/>
      <c r="CYI1043" s="8"/>
      <c r="CYJ1043" s="8"/>
      <c r="CYK1043" s="8"/>
      <c r="CYL1043" s="8"/>
      <c r="CYM1043" s="8"/>
      <c r="CYN1043" s="8"/>
      <c r="CYO1043" s="8"/>
      <c r="CYP1043" s="8"/>
      <c r="CYQ1043" s="8"/>
      <c r="CYR1043" s="8"/>
      <c r="CYS1043" s="8"/>
      <c r="CYT1043" s="8"/>
      <c r="CYU1043" s="8"/>
      <c r="CYV1043" s="8"/>
      <c r="CYW1043" s="8"/>
      <c r="CYX1043" s="8"/>
      <c r="CYY1043" s="8"/>
      <c r="CYZ1043" s="8"/>
      <c r="CZA1043" s="8"/>
      <c r="CZB1043" s="8"/>
      <c r="CZC1043" s="8"/>
      <c r="CZD1043" s="8"/>
      <c r="CZE1043" s="8"/>
      <c r="CZF1043" s="8"/>
      <c r="CZG1043" s="8"/>
      <c r="CZH1043" s="8"/>
      <c r="CZI1043" s="8"/>
      <c r="CZJ1043" s="8"/>
      <c r="CZK1043" s="8"/>
      <c r="CZL1043" s="8"/>
      <c r="CZM1043" s="8"/>
      <c r="CZN1043" s="8"/>
      <c r="CZO1043" s="8"/>
      <c r="CZP1043" s="8"/>
      <c r="CZQ1043" s="8"/>
      <c r="CZR1043" s="8"/>
      <c r="CZS1043" s="8"/>
      <c r="CZT1043" s="8"/>
      <c r="CZU1043" s="8"/>
      <c r="CZV1043" s="8"/>
      <c r="CZW1043" s="8"/>
      <c r="CZX1043" s="8"/>
      <c r="CZY1043" s="8"/>
      <c r="CZZ1043" s="8"/>
      <c r="DAA1043" s="8"/>
      <c r="DAB1043" s="8"/>
      <c r="DAC1043" s="8"/>
      <c r="DAD1043" s="8"/>
      <c r="DAE1043" s="8"/>
      <c r="DAF1043" s="8"/>
      <c r="DAG1043" s="8"/>
      <c r="DAH1043" s="8"/>
      <c r="DAI1043" s="8"/>
      <c r="DAJ1043" s="8"/>
      <c r="DAK1043" s="8"/>
      <c r="DAL1043" s="8"/>
      <c r="DAM1043" s="8"/>
      <c r="DAN1043" s="8"/>
      <c r="DAO1043" s="8"/>
      <c r="DAP1043" s="8"/>
      <c r="DAQ1043" s="8"/>
      <c r="DAR1043" s="8"/>
      <c r="DAS1043" s="8"/>
      <c r="DAT1043" s="8"/>
      <c r="DAU1043" s="8"/>
      <c r="DAV1043" s="8"/>
      <c r="DAW1043" s="8"/>
      <c r="DAX1043" s="8"/>
      <c r="DAY1043" s="8"/>
      <c r="DAZ1043" s="8"/>
      <c r="DBA1043" s="8"/>
      <c r="DBB1043" s="8"/>
      <c r="DBC1043" s="8"/>
      <c r="DBD1043" s="8"/>
      <c r="DBE1043" s="8"/>
      <c r="DBF1043" s="8"/>
      <c r="DBG1043" s="8"/>
      <c r="DBH1043" s="8"/>
      <c r="DBI1043" s="8"/>
      <c r="DBJ1043" s="8"/>
      <c r="DBK1043" s="8"/>
      <c r="DBL1043" s="8"/>
      <c r="DBM1043" s="8"/>
      <c r="DBN1043" s="8"/>
      <c r="DBO1043" s="8"/>
      <c r="DBP1043" s="8"/>
      <c r="DBQ1043" s="8"/>
      <c r="DBR1043" s="8"/>
      <c r="DBS1043" s="8"/>
      <c r="DBT1043" s="8"/>
      <c r="DBU1043" s="8"/>
      <c r="DBV1043" s="8"/>
      <c r="DBW1043" s="8"/>
      <c r="DBX1043" s="8"/>
      <c r="DBY1043" s="8"/>
      <c r="DBZ1043" s="8"/>
      <c r="DCA1043" s="8"/>
      <c r="DCB1043" s="8"/>
      <c r="DCC1043" s="8"/>
      <c r="DCD1043" s="8"/>
      <c r="DCE1043" s="8"/>
      <c r="DCF1043" s="8"/>
      <c r="DCG1043" s="8"/>
      <c r="DCH1043" s="8"/>
      <c r="DCI1043" s="8"/>
      <c r="DCJ1043" s="8"/>
      <c r="DCK1043" s="8"/>
      <c r="DCL1043" s="8"/>
      <c r="DCM1043" s="8"/>
      <c r="DCN1043" s="8"/>
      <c r="DCO1043" s="8"/>
      <c r="DCP1043" s="8"/>
      <c r="DCQ1043" s="8"/>
      <c r="DCR1043" s="8"/>
      <c r="DCS1043" s="8"/>
      <c r="DCT1043" s="8"/>
      <c r="DCU1043" s="8"/>
      <c r="DCV1043" s="8"/>
      <c r="DCW1043" s="8"/>
      <c r="DCX1043" s="8"/>
      <c r="DCY1043" s="8"/>
      <c r="DCZ1043" s="8"/>
      <c r="DDA1043" s="8"/>
      <c r="DDB1043" s="8"/>
      <c r="DDC1043" s="8"/>
      <c r="DDD1043" s="8"/>
      <c r="DDE1043" s="8"/>
      <c r="DDF1043" s="8"/>
      <c r="DDG1043" s="8"/>
      <c r="DDH1043" s="8"/>
      <c r="DDI1043" s="8"/>
      <c r="DDJ1043" s="8"/>
      <c r="DDK1043" s="8"/>
      <c r="DDL1043" s="8"/>
      <c r="DDM1043" s="8"/>
      <c r="DDN1043" s="8"/>
      <c r="DDO1043" s="8"/>
      <c r="DDP1043" s="8"/>
      <c r="DDQ1043" s="8"/>
      <c r="DDR1043" s="8"/>
      <c r="DDS1043" s="8"/>
      <c r="DDT1043" s="8"/>
      <c r="DDU1043" s="8"/>
      <c r="DDV1043" s="8"/>
      <c r="DDW1043" s="8"/>
      <c r="DDX1043" s="8"/>
      <c r="DDY1043" s="8"/>
      <c r="DDZ1043" s="8"/>
      <c r="DEA1043" s="8"/>
      <c r="DEB1043" s="8"/>
      <c r="DEC1043" s="8"/>
      <c r="DED1043" s="8"/>
      <c r="DEE1043" s="8"/>
      <c r="DEF1043" s="8"/>
      <c r="DEG1043" s="8"/>
      <c r="DEH1043" s="8"/>
      <c r="DEI1043" s="8"/>
      <c r="DEJ1043" s="8"/>
      <c r="DEK1043" s="8"/>
      <c r="DEL1043" s="8"/>
      <c r="DEM1043" s="8"/>
      <c r="DEN1043" s="8"/>
      <c r="DEO1043" s="8"/>
      <c r="DEP1043" s="8"/>
      <c r="DEQ1043" s="8"/>
      <c r="DER1043" s="8"/>
      <c r="DES1043" s="8"/>
      <c r="DET1043" s="8"/>
      <c r="DEU1043" s="8"/>
      <c r="DEV1043" s="8"/>
      <c r="DEW1043" s="8"/>
      <c r="DEX1043" s="8"/>
      <c r="DEY1043" s="8"/>
      <c r="DEZ1043" s="8"/>
      <c r="DFA1043" s="8"/>
      <c r="DFB1043" s="8"/>
      <c r="DFC1043" s="8"/>
      <c r="DFD1043" s="8"/>
      <c r="DFE1043" s="8"/>
      <c r="DFF1043" s="8"/>
      <c r="DFG1043" s="8"/>
      <c r="DFH1043" s="8"/>
      <c r="DFI1043" s="8"/>
      <c r="DFJ1043" s="8"/>
      <c r="DFK1043" s="8"/>
      <c r="DFL1043" s="8"/>
      <c r="DFM1043" s="8"/>
      <c r="DFN1043" s="8"/>
      <c r="DFO1043" s="8"/>
      <c r="DFP1043" s="8"/>
      <c r="DFQ1043" s="8"/>
      <c r="DFR1043" s="8"/>
      <c r="DFS1043" s="8"/>
      <c r="DFT1043" s="8"/>
      <c r="DFU1043" s="8"/>
      <c r="DFV1043" s="8"/>
      <c r="DFW1043" s="8"/>
      <c r="DFX1043" s="8"/>
      <c r="DFY1043" s="8"/>
      <c r="DFZ1043" s="8"/>
      <c r="DGA1043" s="8"/>
      <c r="DGB1043" s="8"/>
      <c r="DGC1043" s="8"/>
      <c r="DGD1043" s="8"/>
      <c r="DGE1043" s="8"/>
      <c r="DGF1043" s="8"/>
      <c r="DGG1043" s="8"/>
      <c r="DGH1043" s="8"/>
      <c r="DGI1043" s="8"/>
      <c r="DGJ1043" s="8"/>
      <c r="DGK1043" s="8"/>
      <c r="DGL1043" s="8"/>
      <c r="DGM1043" s="8"/>
      <c r="DGN1043" s="8"/>
      <c r="DGO1043" s="8"/>
      <c r="DGP1043" s="8"/>
      <c r="DGQ1043" s="8"/>
      <c r="DGR1043" s="8"/>
      <c r="DGS1043" s="8"/>
      <c r="DGT1043" s="8"/>
      <c r="DGU1043" s="8"/>
      <c r="DGV1043" s="8"/>
      <c r="DGW1043" s="8"/>
      <c r="DGX1043" s="8"/>
      <c r="DGY1043" s="8"/>
      <c r="DGZ1043" s="8"/>
      <c r="DHA1043" s="8"/>
      <c r="DHB1043" s="8"/>
      <c r="DHC1043" s="8"/>
      <c r="DHD1043" s="8"/>
      <c r="DHE1043" s="8"/>
      <c r="DHF1043" s="8"/>
      <c r="DHG1043" s="8"/>
      <c r="DHH1043" s="8"/>
      <c r="DHI1043" s="8"/>
      <c r="DHJ1043" s="8"/>
      <c r="DHK1043" s="8"/>
      <c r="DHL1043" s="8"/>
      <c r="DHM1043" s="8"/>
      <c r="DHN1043" s="8"/>
      <c r="DHO1043" s="8"/>
      <c r="DHP1043" s="8"/>
      <c r="DHQ1043" s="8"/>
      <c r="DHR1043" s="8"/>
      <c r="DHS1043" s="8"/>
      <c r="DHT1043" s="8"/>
      <c r="DHU1043" s="8"/>
      <c r="DHV1043" s="8"/>
      <c r="DHW1043" s="8"/>
      <c r="DHX1043" s="8"/>
      <c r="DHY1043" s="8"/>
      <c r="DHZ1043" s="8"/>
      <c r="DIA1043" s="8"/>
      <c r="DIB1043" s="8"/>
      <c r="DIC1043" s="8"/>
      <c r="DID1043" s="8"/>
      <c r="DIE1043" s="8"/>
      <c r="DIF1043" s="8"/>
      <c r="DIG1043" s="8"/>
      <c r="DIH1043" s="8"/>
      <c r="DII1043" s="8"/>
      <c r="DIJ1043" s="8"/>
      <c r="DIK1043" s="8"/>
      <c r="DIL1043" s="8"/>
      <c r="DIM1043" s="8"/>
      <c r="DIN1043" s="8"/>
      <c r="DIO1043" s="8"/>
      <c r="DIP1043" s="8"/>
      <c r="DIQ1043" s="8"/>
      <c r="DIR1043" s="8"/>
      <c r="DIS1043" s="8"/>
      <c r="DIT1043" s="8"/>
      <c r="DIU1043" s="8"/>
      <c r="DIV1043" s="8"/>
      <c r="DIW1043" s="8"/>
      <c r="DIX1043" s="8"/>
      <c r="DIY1043" s="8"/>
      <c r="DIZ1043" s="8"/>
      <c r="DJA1043" s="8"/>
      <c r="DJB1043" s="8"/>
      <c r="DJC1043" s="8"/>
      <c r="DJD1043" s="8"/>
      <c r="DJE1043" s="8"/>
      <c r="DJF1043" s="8"/>
      <c r="DJG1043" s="8"/>
      <c r="DJH1043" s="8"/>
      <c r="DJI1043" s="8"/>
      <c r="DJJ1043" s="8"/>
      <c r="DJK1043" s="8"/>
      <c r="DJL1043" s="8"/>
      <c r="DJM1043" s="8"/>
      <c r="DJN1043" s="8"/>
      <c r="DJO1043" s="8"/>
      <c r="DJP1043" s="8"/>
      <c r="DJQ1043" s="8"/>
      <c r="DJR1043" s="8"/>
      <c r="DJS1043" s="8"/>
      <c r="DJT1043" s="8"/>
      <c r="DJU1043" s="8"/>
      <c r="DJV1043" s="8"/>
      <c r="DJW1043" s="8"/>
      <c r="DJX1043" s="8"/>
      <c r="DJY1043" s="8"/>
      <c r="DJZ1043" s="8"/>
      <c r="DKA1043" s="8"/>
      <c r="DKB1043" s="8"/>
      <c r="DKC1043" s="8"/>
      <c r="DKD1043" s="8"/>
      <c r="DKE1043" s="8"/>
      <c r="DKF1043" s="8"/>
      <c r="DKG1043" s="8"/>
      <c r="DKH1043" s="8"/>
      <c r="DKI1043" s="8"/>
      <c r="DKJ1043" s="8"/>
      <c r="DKK1043" s="8"/>
      <c r="DKL1043" s="8"/>
      <c r="DKM1043" s="8"/>
      <c r="DKN1043" s="8"/>
      <c r="DKO1043" s="8"/>
      <c r="DKP1043" s="8"/>
      <c r="DKQ1043" s="8"/>
      <c r="DKR1043" s="8"/>
      <c r="DKS1043" s="8"/>
      <c r="DKT1043" s="8"/>
      <c r="DKU1043" s="8"/>
      <c r="DKV1043" s="8"/>
      <c r="DKW1043" s="8"/>
      <c r="DKX1043" s="8"/>
      <c r="DKY1043" s="8"/>
      <c r="DKZ1043" s="8"/>
      <c r="DLA1043" s="8"/>
      <c r="DLB1043" s="8"/>
      <c r="DLC1043" s="8"/>
      <c r="DLD1043" s="8"/>
      <c r="DLE1043" s="8"/>
      <c r="DLF1043" s="8"/>
      <c r="DLG1043" s="8"/>
      <c r="DLH1043" s="8"/>
      <c r="DLI1043" s="8"/>
      <c r="DLJ1043" s="8"/>
      <c r="DLK1043" s="8"/>
      <c r="DLL1043" s="8"/>
      <c r="DLM1043" s="8"/>
      <c r="DLN1043" s="8"/>
      <c r="DLO1043" s="8"/>
      <c r="DLP1043" s="8"/>
      <c r="DLQ1043" s="8"/>
      <c r="DLR1043" s="8"/>
      <c r="DLS1043" s="8"/>
      <c r="DLT1043" s="8"/>
      <c r="DLU1043" s="8"/>
      <c r="DLV1043" s="8"/>
      <c r="DLW1043" s="8"/>
      <c r="DLX1043" s="8"/>
      <c r="DLY1043" s="8"/>
      <c r="DLZ1043" s="8"/>
      <c r="DMA1043" s="8"/>
      <c r="DMB1043" s="8"/>
      <c r="DMC1043" s="8"/>
      <c r="DMD1043" s="8"/>
      <c r="DME1043" s="8"/>
      <c r="DMF1043" s="8"/>
      <c r="DMG1043" s="8"/>
      <c r="DMH1043" s="8"/>
      <c r="DMI1043" s="8"/>
      <c r="DMJ1043" s="8"/>
      <c r="DMK1043" s="8"/>
      <c r="DML1043" s="8"/>
      <c r="DMM1043" s="8"/>
      <c r="DMN1043" s="8"/>
      <c r="DMO1043" s="8"/>
      <c r="DMP1043" s="8"/>
      <c r="DMQ1043" s="8"/>
      <c r="DMR1043" s="8"/>
      <c r="DMS1043" s="8"/>
      <c r="DMT1043" s="8"/>
      <c r="DMU1043" s="8"/>
      <c r="DMV1043" s="8"/>
      <c r="DMW1043" s="8"/>
      <c r="DMX1043" s="8"/>
      <c r="DMY1043" s="8"/>
      <c r="DMZ1043" s="8"/>
      <c r="DNA1043" s="8"/>
      <c r="DNB1043" s="8"/>
      <c r="DNC1043" s="8"/>
      <c r="DND1043" s="8"/>
      <c r="DNE1043" s="8"/>
      <c r="DNF1043" s="8"/>
      <c r="DNG1043" s="8"/>
      <c r="DNH1043" s="8"/>
      <c r="DNI1043" s="8"/>
      <c r="DNJ1043" s="8"/>
      <c r="DNK1043" s="8"/>
      <c r="DNL1043" s="8"/>
      <c r="DNM1043" s="8"/>
      <c r="DNN1043" s="8"/>
      <c r="DNO1043" s="8"/>
      <c r="DNP1043" s="8"/>
      <c r="DNQ1043" s="8"/>
      <c r="DNR1043" s="8"/>
      <c r="DNS1043" s="8"/>
      <c r="DNT1043" s="8"/>
      <c r="DNU1043" s="8"/>
      <c r="DNV1043" s="8"/>
      <c r="DNW1043" s="8"/>
      <c r="DNX1043" s="8"/>
      <c r="DNY1043" s="8"/>
      <c r="DNZ1043" s="8"/>
      <c r="DOA1043" s="8"/>
      <c r="DOB1043" s="8"/>
      <c r="DOC1043" s="8"/>
      <c r="DOD1043" s="8"/>
      <c r="DOE1043" s="8"/>
      <c r="DOF1043" s="8"/>
      <c r="DOG1043" s="8"/>
      <c r="DOH1043" s="8"/>
      <c r="DOI1043" s="8"/>
      <c r="DOJ1043" s="8"/>
      <c r="DOK1043" s="8"/>
      <c r="DOL1043" s="8"/>
      <c r="DOM1043" s="8"/>
      <c r="DON1043" s="8"/>
      <c r="DOO1043" s="8"/>
      <c r="DOP1043" s="8"/>
      <c r="DOQ1043" s="8"/>
      <c r="DOR1043" s="8"/>
      <c r="DOS1043" s="8"/>
      <c r="DOT1043" s="8"/>
      <c r="DOU1043" s="8"/>
      <c r="DOV1043" s="8"/>
      <c r="DOW1043" s="8"/>
      <c r="DOX1043" s="8"/>
      <c r="DOY1043" s="8"/>
      <c r="DOZ1043" s="8"/>
      <c r="DPA1043" s="8"/>
      <c r="DPB1043" s="8"/>
      <c r="DPC1043" s="8"/>
      <c r="DPD1043" s="8"/>
      <c r="DPE1043" s="8"/>
      <c r="DPF1043" s="8"/>
      <c r="DPG1043" s="8"/>
      <c r="DPH1043" s="8"/>
      <c r="DPI1043" s="8"/>
      <c r="DPJ1043" s="8"/>
      <c r="DPK1043" s="8"/>
      <c r="DPL1043" s="8"/>
      <c r="DPM1043" s="8"/>
      <c r="DPN1043" s="8"/>
      <c r="DPO1043" s="8"/>
      <c r="DPP1043" s="8"/>
      <c r="DPQ1043" s="8"/>
      <c r="DPR1043" s="8"/>
      <c r="DPS1043" s="8"/>
      <c r="DPT1043" s="8"/>
      <c r="DPU1043" s="8"/>
      <c r="DPV1043" s="8"/>
      <c r="DPW1043" s="8"/>
      <c r="DPX1043" s="8"/>
      <c r="DPY1043" s="8"/>
      <c r="DPZ1043" s="8"/>
      <c r="DQA1043" s="8"/>
      <c r="DQB1043" s="8"/>
      <c r="DQC1043" s="8"/>
      <c r="DQD1043" s="8"/>
      <c r="DQE1043" s="8"/>
      <c r="DQF1043" s="8"/>
      <c r="DQG1043" s="8"/>
      <c r="DQH1043" s="8"/>
      <c r="DQI1043" s="8"/>
      <c r="DQJ1043" s="8"/>
      <c r="DQK1043" s="8"/>
      <c r="DQL1043" s="8"/>
      <c r="DQM1043" s="8"/>
      <c r="DQN1043" s="8"/>
      <c r="DQO1043" s="8"/>
      <c r="DQP1043" s="8"/>
      <c r="DQQ1043" s="8"/>
      <c r="DQR1043" s="8"/>
      <c r="DQS1043" s="8"/>
      <c r="DQT1043" s="8"/>
      <c r="DQU1043" s="8"/>
      <c r="DQV1043" s="8"/>
      <c r="DQW1043" s="8"/>
      <c r="DQX1043" s="8"/>
      <c r="DQY1043" s="8"/>
      <c r="DQZ1043" s="8"/>
      <c r="DRA1043" s="8"/>
      <c r="DRB1043" s="8"/>
      <c r="DRC1043" s="8"/>
      <c r="DRD1043" s="8"/>
      <c r="DRE1043" s="8"/>
      <c r="DRF1043" s="8"/>
      <c r="DRG1043" s="8"/>
      <c r="DRH1043" s="8"/>
      <c r="DRI1043" s="8"/>
      <c r="DRJ1043" s="8"/>
      <c r="DRK1043" s="8"/>
      <c r="DRL1043" s="8"/>
      <c r="DRM1043" s="8"/>
      <c r="DRN1043" s="8"/>
      <c r="DRO1043" s="8"/>
      <c r="DRP1043" s="8"/>
      <c r="DRQ1043" s="8"/>
      <c r="DRR1043" s="8"/>
      <c r="DRS1043" s="8"/>
      <c r="DRT1043" s="8"/>
      <c r="DRU1043" s="8"/>
      <c r="DRV1043" s="8"/>
      <c r="DRW1043" s="8"/>
      <c r="DRX1043" s="8"/>
      <c r="DRY1043" s="8"/>
      <c r="DRZ1043" s="8"/>
      <c r="DSA1043" s="8"/>
      <c r="DSB1043" s="8"/>
      <c r="DSC1043" s="8"/>
      <c r="DSD1043" s="8"/>
      <c r="DSE1043" s="8"/>
      <c r="DSF1043" s="8"/>
      <c r="DSG1043" s="8"/>
      <c r="DSH1043" s="8"/>
      <c r="DSI1043" s="8"/>
      <c r="DSJ1043" s="8"/>
      <c r="DSK1043" s="8"/>
      <c r="DSL1043" s="8"/>
      <c r="DSM1043" s="8"/>
      <c r="DSN1043" s="8"/>
      <c r="DSO1043" s="8"/>
      <c r="DSP1043" s="8"/>
      <c r="DSQ1043" s="8"/>
      <c r="DSR1043" s="8"/>
      <c r="DSS1043" s="8"/>
      <c r="DST1043" s="8"/>
      <c r="DSU1043" s="8"/>
      <c r="DSV1043" s="8"/>
      <c r="DSW1043" s="8"/>
      <c r="DSX1043" s="8"/>
      <c r="DSY1043" s="8"/>
      <c r="DSZ1043" s="8"/>
      <c r="DTA1043" s="8"/>
      <c r="DTB1043" s="8"/>
      <c r="DTC1043" s="8"/>
      <c r="DTD1043" s="8"/>
      <c r="DTE1043" s="8"/>
      <c r="DTF1043" s="8"/>
      <c r="DTG1043" s="8"/>
      <c r="DTH1043" s="8"/>
      <c r="DTI1043" s="8"/>
      <c r="DTJ1043" s="8"/>
      <c r="DTK1043" s="8"/>
      <c r="DTL1043" s="8"/>
      <c r="DTM1043" s="8"/>
      <c r="DTN1043" s="8"/>
      <c r="DTO1043" s="8"/>
      <c r="DTP1043" s="8"/>
      <c r="DTQ1043" s="8"/>
      <c r="DTR1043" s="8"/>
      <c r="DTS1043" s="8"/>
      <c r="DTT1043" s="8"/>
      <c r="DTU1043" s="8"/>
      <c r="DTV1043" s="8"/>
      <c r="DTW1043" s="8"/>
      <c r="DTX1043" s="8"/>
      <c r="DTY1043" s="8"/>
      <c r="DTZ1043" s="8"/>
      <c r="DUA1043" s="8"/>
      <c r="DUB1043" s="8"/>
      <c r="DUC1043" s="8"/>
      <c r="DUD1043" s="8"/>
      <c r="DUE1043" s="8"/>
      <c r="DUF1043" s="8"/>
      <c r="DUG1043" s="8"/>
      <c r="DUH1043" s="8"/>
      <c r="DUI1043" s="8"/>
      <c r="DUJ1043" s="8"/>
      <c r="DUK1043" s="8"/>
      <c r="DUL1043" s="8"/>
      <c r="DUM1043" s="8"/>
      <c r="DUN1043" s="8"/>
      <c r="DUO1043" s="8"/>
      <c r="DUP1043" s="8"/>
      <c r="DUQ1043" s="8"/>
      <c r="DUR1043" s="8"/>
      <c r="DUS1043" s="8"/>
      <c r="DUT1043" s="8"/>
      <c r="DUU1043" s="8"/>
      <c r="DUV1043" s="8"/>
      <c r="DUW1043" s="8"/>
      <c r="DUX1043" s="8"/>
      <c r="DUY1043" s="8"/>
      <c r="DUZ1043" s="8"/>
      <c r="DVA1043" s="8"/>
      <c r="DVB1043" s="8"/>
      <c r="DVC1043" s="8"/>
      <c r="DVD1043" s="8"/>
      <c r="DVE1043" s="8"/>
      <c r="DVF1043" s="8"/>
      <c r="DVG1043" s="8"/>
      <c r="DVH1043" s="8"/>
      <c r="DVI1043" s="8"/>
      <c r="DVJ1043" s="8"/>
      <c r="DVK1043" s="8"/>
      <c r="DVL1043" s="8"/>
      <c r="DVM1043" s="8"/>
      <c r="DVN1043" s="8"/>
      <c r="DVO1043" s="8"/>
      <c r="DVP1043" s="8"/>
      <c r="DVQ1043" s="8"/>
      <c r="DVR1043" s="8"/>
      <c r="DVS1043" s="8"/>
      <c r="DVT1043" s="8"/>
      <c r="DVU1043" s="8"/>
      <c r="DVV1043" s="8"/>
      <c r="DVW1043" s="8"/>
      <c r="DVX1043" s="8"/>
      <c r="DVY1043" s="8"/>
      <c r="DVZ1043" s="8"/>
      <c r="DWA1043" s="8"/>
      <c r="DWB1043" s="8"/>
      <c r="DWC1043" s="8"/>
      <c r="DWD1043" s="8"/>
      <c r="DWE1043" s="8"/>
      <c r="DWF1043" s="8"/>
      <c r="DWG1043" s="8"/>
      <c r="DWH1043" s="8"/>
      <c r="DWI1043" s="8"/>
      <c r="DWJ1043" s="8"/>
      <c r="DWK1043" s="8"/>
      <c r="DWL1043" s="8"/>
      <c r="DWM1043" s="8"/>
      <c r="DWN1043" s="8"/>
      <c r="DWO1043" s="8"/>
      <c r="DWP1043" s="8"/>
      <c r="DWQ1043" s="8"/>
      <c r="DWR1043" s="8"/>
      <c r="DWS1043" s="8"/>
      <c r="DWT1043" s="8"/>
      <c r="DWU1043" s="8"/>
      <c r="DWV1043" s="8"/>
      <c r="DWW1043" s="8"/>
      <c r="DWX1043" s="8"/>
      <c r="DWY1043" s="8"/>
      <c r="DWZ1043" s="8"/>
      <c r="DXA1043" s="8"/>
      <c r="DXB1043" s="8"/>
      <c r="DXC1043" s="8"/>
      <c r="DXD1043" s="8"/>
      <c r="DXE1043" s="8"/>
      <c r="DXF1043" s="8"/>
      <c r="DXG1043" s="8"/>
      <c r="DXH1043" s="8"/>
      <c r="DXI1043" s="8"/>
      <c r="DXJ1043" s="8"/>
      <c r="DXK1043" s="8"/>
      <c r="DXL1043" s="8"/>
      <c r="DXM1043" s="8"/>
      <c r="DXN1043" s="8"/>
      <c r="DXO1043" s="8"/>
      <c r="DXP1043" s="8"/>
      <c r="DXQ1043" s="8"/>
      <c r="DXR1043" s="8"/>
      <c r="DXS1043" s="8"/>
      <c r="DXT1043" s="8"/>
      <c r="DXU1043" s="8"/>
      <c r="DXV1043" s="8"/>
      <c r="DXW1043" s="8"/>
      <c r="DXX1043" s="8"/>
      <c r="DXY1043" s="8"/>
      <c r="DXZ1043" s="8"/>
      <c r="DYA1043" s="8"/>
      <c r="DYB1043" s="8"/>
      <c r="DYC1043" s="8"/>
      <c r="DYD1043" s="8"/>
      <c r="DYE1043" s="8"/>
      <c r="DYF1043" s="8"/>
      <c r="DYG1043" s="8"/>
      <c r="DYH1043" s="8"/>
      <c r="DYI1043" s="8"/>
      <c r="DYJ1043" s="8"/>
      <c r="DYK1043" s="8"/>
      <c r="DYL1043" s="8"/>
      <c r="DYM1043" s="8"/>
      <c r="DYN1043" s="8"/>
      <c r="DYO1043" s="8"/>
      <c r="DYP1043" s="8"/>
      <c r="DYQ1043" s="8"/>
      <c r="DYR1043" s="8"/>
      <c r="DYS1043" s="8"/>
      <c r="DYT1043" s="8"/>
      <c r="DYU1043" s="8"/>
      <c r="DYV1043" s="8"/>
      <c r="DYW1043" s="8"/>
      <c r="DYX1043" s="8"/>
      <c r="DYY1043" s="8"/>
      <c r="DYZ1043" s="8"/>
      <c r="DZA1043" s="8"/>
      <c r="DZB1043" s="8"/>
      <c r="DZC1043" s="8"/>
      <c r="DZD1043" s="8"/>
      <c r="DZE1043" s="8"/>
      <c r="DZF1043" s="8"/>
      <c r="DZG1043" s="8"/>
      <c r="DZH1043" s="8"/>
      <c r="DZI1043" s="8"/>
      <c r="DZJ1043" s="8"/>
      <c r="DZK1043" s="8"/>
      <c r="DZL1043" s="8"/>
      <c r="DZM1043" s="8"/>
      <c r="DZN1043" s="8"/>
      <c r="DZO1043" s="8"/>
      <c r="DZP1043" s="8"/>
      <c r="DZQ1043" s="8"/>
      <c r="DZR1043" s="8"/>
      <c r="DZS1043" s="8"/>
      <c r="DZT1043" s="8"/>
      <c r="DZU1043" s="8"/>
      <c r="DZV1043" s="8"/>
      <c r="DZW1043" s="8"/>
      <c r="DZX1043" s="8"/>
      <c r="DZY1043" s="8"/>
      <c r="DZZ1043" s="8"/>
      <c r="EAA1043" s="8"/>
      <c r="EAB1043" s="8"/>
      <c r="EAC1043" s="8"/>
      <c r="EAD1043" s="8"/>
      <c r="EAE1043" s="8"/>
      <c r="EAF1043" s="8"/>
      <c r="EAG1043" s="8"/>
      <c r="EAH1043" s="8"/>
      <c r="EAI1043" s="8"/>
      <c r="EAJ1043" s="8"/>
      <c r="EAK1043" s="8"/>
      <c r="EAL1043" s="8"/>
      <c r="EAM1043" s="8"/>
      <c r="EAN1043" s="8"/>
      <c r="EAO1043" s="8"/>
      <c r="EAP1043" s="8"/>
      <c r="EAQ1043" s="8"/>
      <c r="EAR1043" s="8"/>
      <c r="EAS1043" s="8"/>
      <c r="EAT1043" s="8"/>
      <c r="EAU1043" s="8"/>
      <c r="EAV1043" s="8"/>
      <c r="EAW1043" s="8"/>
      <c r="EAX1043" s="8"/>
      <c r="EAY1043" s="8"/>
      <c r="EAZ1043" s="8"/>
      <c r="EBA1043" s="8"/>
      <c r="EBB1043" s="8"/>
      <c r="EBC1043" s="8"/>
      <c r="EBD1043" s="8"/>
      <c r="EBE1043" s="8"/>
      <c r="EBF1043" s="8"/>
      <c r="EBG1043" s="8"/>
      <c r="EBH1043" s="8"/>
      <c r="EBI1043" s="8"/>
      <c r="EBJ1043" s="8"/>
      <c r="EBK1043" s="8"/>
      <c r="EBL1043" s="8"/>
      <c r="EBM1043" s="8"/>
      <c r="EBN1043" s="8"/>
      <c r="EBO1043" s="8"/>
      <c r="EBP1043" s="8"/>
      <c r="EBQ1043" s="8"/>
      <c r="EBR1043" s="8"/>
      <c r="EBS1043" s="8"/>
      <c r="EBT1043" s="8"/>
      <c r="EBU1043" s="8"/>
      <c r="EBV1043" s="8"/>
      <c r="EBW1043" s="8"/>
      <c r="EBX1043" s="8"/>
      <c r="EBY1043" s="8"/>
      <c r="EBZ1043" s="8"/>
      <c r="ECA1043" s="8"/>
      <c r="ECB1043" s="8"/>
      <c r="ECC1043" s="8"/>
      <c r="ECD1043" s="8"/>
      <c r="ECE1043" s="8"/>
      <c r="ECF1043" s="8"/>
      <c r="ECG1043" s="8"/>
      <c r="ECH1043" s="8"/>
      <c r="ECI1043" s="8"/>
      <c r="ECJ1043" s="8"/>
      <c r="ECK1043" s="8"/>
      <c r="ECL1043" s="8"/>
      <c r="ECM1043" s="8"/>
      <c r="ECN1043" s="8"/>
      <c r="ECO1043" s="8"/>
      <c r="ECP1043" s="8"/>
      <c r="ECQ1043" s="8"/>
      <c r="ECR1043" s="8"/>
      <c r="ECS1043" s="8"/>
      <c r="ECT1043" s="8"/>
      <c r="ECU1043" s="8"/>
      <c r="ECV1043" s="8"/>
      <c r="ECW1043" s="8"/>
      <c r="ECX1043" s="8"/>
      <c r="ECY1043" s="8"/>
      <c r="ECZ1043" s="8"/>
      <c r="EDA1043" s="8"/>
      <c r="EDB1043" s="8"/>
      <c r="EDC1043" s="8"/>
      <c r="EDD1043" s="8"/>
      <c r="EDE1043" s="8"/>
      <c r="EDF1043" s="8"/>
      <c r="EDG1043" s="8"/>
      <c r="EDH1043" s="8"/>
      <c r="EDI1043" s="8"/>
      <c r="EDJ1043" s="8"/>
      <c r="EDK1043" s="8"/>
      <c r="EDL1043" s="8"/>
      <c r="EDM1043" s="8"/>
      <c r="EDN1043" s="8"/>
      <c r="EDO1043" s="8"/>
      <c r="EDP1043" s="8"/>
      <c r="EDQ1043" s="8"/>
      <c r="EDR1043" s="8"/>
      <c r="EDS1043" s="8"/>
      <c r="EDT1043" s="8"/>
      <c r="EDU1043" s="8"/>
      <c r="EDV1043" s="8"/>
      <c r="EDW1043" s="8"/>
      <c r="EDX1043" s="8"/>
      <c r="EDY1043" s="8"/>
      <c r="EDZ1043" s="8"/>
      <c r="EEA1043" s="8"/>
      <c r="EEB1043" s="8"/>
      <c r="EEC1043" s="8"/>
      <c r="EED1043" s="8"/>
      <c r="EEE1043" s="8"/>
      <c r="EEF1043" s="8"/>
      <c r="EEG1043" s="8"/>
      <c r="EEH1043" s="8"/>
      <c r="EEI1043" s="8"/>
      <c r="EEJ1043" s="8"/>
      <c r="EEK1043" s="8"/>
      <c r="EEL1043" s="8"/>
      <c r="EEM1043" s="8"/>
      <c r="EEN1043" s="8"/>
      <c r="EEO1043" s="8"/>
      <c r="EEP1043" s="8"/>
      <c r="EEQ1043" s="8"/>
      <c r="EER1043" s="8"/>
      <c r="EES1043" s="8"/>
      <c r="EET1043" s="8"/>
      <c r="EEU1043" s="8"/>
      <c r="EEV1043" s="8"/>
      <c r="EEW1043" s="8"/>
      <c r="EEX1043" s="8"/>
      <c r="EEY1043" s="8"/>
      <c r="EEZ1043" s="8"/>
      <c r="EFA1043" s="8"/>
      <c r="EFB1043" s="8"/>
      <c r="EFC1043" s="8"/>
      <c r="EFD1043" s="8"/>
      <c r="EFE1043" s="8"/>
      <c r="EFF1043" s="8"/>
      <c r="EFG1043" s="8"/>
      <c r="EFH1043" s="8"/>
      <c r="EFI1043" s="8"/>
      <c r="EFJ1043" s="8"/>
      <c r="EFK1043" s="8"/>
      <c r="EFL1043" s="8"/>
      <c r="EFM1043" s="8"/>
      <c r="EFN1043" s="8"/>
      <c r="EFO1043" s="8"/>
      <c r="EFP1043" s="8"/>
      <c r="EFQ1043" s="8"/>
      <c r="EFR1043" s="8"/>
      <c r="EFS1043" s="8"/>
      <c r="EFT1043" s="8"/>
      <c r="EFU1043" s="8"/>
      <c r="EFV1043" s="8"/>
      <c r="EFW1043" s="8"/>
      <c r="EFX1043" s="8"/>
      <c r="EFY1043" s="8"/>
      <c r="EFZ1043" s="8"/>
      <c r="EGA1043" s="8"/>
      <c r="EGB1043" s="8"/>
      <c r="EGC1043" s="8"/>
      <c r="EGD1043" s="8"/>
      <c r="EGE1043" s="8"/>
      <c r="EGF1043" s="8"/>
      <c r="EGG1043" s="8"/>
      <c r="EGH1043" s="8"/>
      <c r="EGI1043" s="8"/>
      <c r="EGJ1043" s="8"/>
      <c r="EGK1043" s="8"/>
      <c r="EGL1043" s="8"/>
      <c r="EGM1043" s="8"/>
      <c r="EGN1043" s="8"/>
      <c r="EGO1043" s="8"/>
      <c r="EGP1043" s="8"/>
      <c r="EGQ1043" s="8"/>
      <c r="EGR1043" s="8"/>
      <c r="EGS1043" s="8"/>
      <c r="EGT1043" s="8"/>
      <c r="EGU1043" s="8"/>
      <c r="EGV1043" s="8"/>
      <c r="EGW1043" s="8"/>
      <c r="EGX1043" s="8"/>
      <c r="EGY1043" s="8"/>
      <c r="EGZ1043" s="8"/>
      <c r="EHA1043" s="8"/>
      <c r="EHB1043" s="8"/>
      <c r="EHC1043" s="8"/>
      <c r="EHD1043" s="8"/>
      <c r="EHE1043" s="8"/>
      <c r="EHF1043" s="8"/>
      <c r="EHG1043" s="8"/>
      <c r="EHH1043" s="8"/>
      <c r="EHI1043" s="8"/>
      <c r="EHJ1043" s="8"/>
      <c r="EHK1043" s="8"/>
      <c r="EHL1043" s="8"/>
      <c r="EHM1043" s="8"/>
      <c r="EHN1043" s="8"/>
      <c r="EHO1043" s="8"/>
      <c r="EHP1043" s="8"/>
      <c r="EHQ1043" s="8"/>
      <c r="EHR1043" s="8"/>
      <c r="EHS1043" s="8"/>
      <c r="EHT1043" s="8"/>
      <c r="EHU1043" s="8"/>
      <c r="EHV1043" s="8"/>
      <c r="EHW1043" s="8"/>
      <c r="EHX1043" s="8"/>
      <c r="EHY1043" s="8"/>
      <c r="EHZ1043" s="8"/>
      <c r="EIA1043" s="8"/>
      <c r="EIB1043" s="8"/>
      <c r="EIC1043" s="8"/>
      <c r="EID1043" s="8"/>
      <c r="EIE1043" s="8"/>
      <c r="EIF1043" s="8"/>
      <c r="EIG1043" s="8"/>
      <c r="EIH1043" s="8"/>
      <c r="EII1043" s="8"/>
      <c r="EIJ1043" s="8"/>
      <c r="EIK1043" s="8"/>
      <c r="EIL1043" s="8"/>
      <c r="EIM1043" s="8"/>
      <c r="EIN1043" s="8"/>
      <c r="EIO1043" s="8"/>
      <c r="EIP1043" s="8"/>
      <c r="EIQ1043" s="8"/>
      <c r="EIR1043" s="8"/>
      <c r="EIS1043" s="8"/>
      <c r="EIT1043" s="8"/>
      <c r="EIU1043" s="8"/>
      <c r="EIV1043" s="8"/>
      <c r="EIW1043" s="8"/>
      <c r="EIX1043" s="8"/>
      <c r="EIY1043" s="8"/>
      <c r="EIZ1043" s="8"/>
      <c r="EJA1043" s="8"/>
      <c r="EJB1043" s="8"/>
      <c r="EJC1043" s="8"/>
      <c r="EJD1043" s="8"/>
      <c r="EJE1043" s="8"/>
      <c r="EJF1043" s="8"/>
      <c r="EJG1043" s="8"/>
      <c r="EJH1043" s="8"/>
      <c r="EJI1043" s="8"/>
      <c r="EJJ1043" s="8"/>
      <c r="EJK1043" s="8"/>
      <c r="EJL1043" s="8"/>
      <c r="EJM1043" s="8"/>
      <c r="EJN1043" s="8"/>
      <c r="EJO1043" s="8"/>
      <c r="EJP1043" s="8"/>
      <c r="EJQ1043" s="8"/>
      <c r="EJR1043" s="8"/>
      <c r="EJS1043" s="8"/>
      <c r="EJT1043" s="8"/>
      <c r="EJU1043" s="8"/>
      <c r="EJV1043" s="8"/>
      <c r="EJW1043" s="8"/>
      <c r="EJX1043" s="8"/>
      <c r="EJY1043" s="8"/>
      <c r="EJZ1043" s="8"/>
      <c r="EKA1043" s="8"/>
      <c r="EKB1043" s="8"/>
      <c r="EKC1043" s="8"/>
      <c r="EKD1043" s="8"/>
      <c r="EKE1043" s="8"/>
      <c r="EKF1043" s="8"/>
      <c r="EKG1043" s="8"/>
      <c r="EKH1043" s="8"/>
      <c r="EKI1043" s="8"/>
      <c r="EKJ1043" s="8"/>
      <c r="EKK1043" s="8"/>
      <c r="EKL1043" s="8"/>
      <c r="EKM1043" s="8"/>
      <c r="EKN1043" s="8"/>
      <c r="EKO1043" s="8"/>
      <c r="EKP1043" s="8"/>
      <c r="EKQ1043" s="8"/>
      <c r="EKR1043" s="8"/>
      <c r="EKS1043" s="8"/>
      <c r="EKT1043" s="8"/>
      <c r="EKU1043" s="8"/>
      <c r="EKV1043" s="8"/>
      <c r="EKW1043" s="8"/>
      <c r="EKX1043" s="8"/>
      <c r="EKY1043" s="8"/>
      <c r="EKZ1043" s="8"/>
      <c r="ELA1043" s="8"/>
      <c r="ELB1043" s="8"/>
      <c r="ELC1043" s="8"/>
      <c r="ELD1043" s="8"/>
      <c r="ELE1043" s="8"/>
      <c r="ELF1043" s="8"/>
      <c r="ELG1043" s="8"/>
      <c r="ELH1043" s="8"/>
      <c r="ELI1043" s="8"/>
      <c r="ELJ1043" s="8"/>
      <c r="ELK1043" s="8"/>
      <c r="ELL1043" s="8"/>
      <c r="ELM1043" s="8"/>
      <c r="ELN1043" s="8"/>
      <c r="ELO1043" s="8"/>
      <c r="ELP1043" s="8"/>
      <c r="ELQ1043" s="8"/>
      <c r="ELR1043" s="8"/>
      <c r="ELS1043" s="8"/>
      <c r="ELT1043" s="8"/>
      <c r="ELU1043" s="8"/>
      <c r="ELV1043" s="8"/>
      <c r="ELW1043" s="8"/>
      <c r="ELX1043" s="8"/>
      <c r="ELY1043" s="8"/>
      <c r="ELZ1043" s="8"/>
      <c r="EMA1043" s="8"/>
      <c r="EMB1043" s="8"/>
      <c r="EMC1043" s="8"/>
      <c r="EMD1043" s="8"/>
      <c r="EME1043" s="8"/>
      <c r="EMF1043" s="8"/>
      <c r="EMG1043" s="8"/>
      <c r="EMH1043" s="8"/>
      <c r="EMI1043" s="8"/>
      <c r="EMJ1043" s="8"/>
      <c r="EMK1043" s="8"/>
      <c r="EML1043" s="8"/>
      <c r="EMM1043" s="8"/>
      <c r="EMN1043" s="8"/>
      <c r="EMO1043" s="8"/>
      <c r="EMP1043" s="8"/>
      <c r="EMQ1043" s="8"/>
      <c r="EMR1043" s="8"/>
      <c r="EMS1043" s="8"/>
      <c r="EMT1043" s="8"/>
      <c r="EMU1043" s="8"/>
      <c r="EMV1043" s="8"/>
      <c r="EMW1043" s="8"/>
      <c r="EMX1043" s="8"/>
      <c r="EMY1043" s="8"/>
      <c r="EMZ1043" s="8"/>
      <c r="ENA1043" s="8"/>
      <c r="ENB1043" s="8"/>
      <c r="ENC1043" s="8"/>
      <c r="END1043" s="8"/>
      <c r="ENE1043" s="8"/>
      <c r="ENF1043" s="8"/>
      <c r="ENG1043" s="8"/>
      <c r="ENH1043" s="8"/>
      <c r="ENI1043" s="8"/>
      <c r="ENJ1043" s="8"/>
      <c r="ENK1043" s="8"/>
      <c r="ENL1043" s="8"/>
      <c r="ENM1043" s="8"/>
      <c r="ENN1043" s="8"/>
      <c r="ENO1043" s="8"/>
      <c r="ENP1043" s="8"/>
      <c r="ENQ1043" s="8"/>
      <c r="ENR1043" s="8"/>
      <c r="ENS1043" s="8"/>
      <c r="ENT1043" s="8"/>
      <c r="ENU1043" s="8"/>
      <c r="ENV1043" s="8"/>
      <c r="ENW1043" s="8"/>
      <c r="ENX1043" s="8"/>
      <c r="ENY1043" s="8"/>
      <c r="ENZ1043" s="8"/>
      <c r="EOA1043" s="8"/>
      <c r="EOB1043" s="8"/>
      <c r="EOC1043" s="8"/>
      <c r="EOD1043" s="8"/>
      <c r="EOE1043" s="8"/>
      <c r="EOF1043" s="8"/>
      <c r="EOG1043" s="8"/>
      <c r="EOH1043" s="8"/>
      <c r="EOI1043" s="8"/>
      <c r="EOJ1043" s="8"/>
      <c r="EOK1043" s="8"/>
      <c r="EOL1043" s="8"/>
      <c r="EOM1043" s="8"/>
      <c r="EON1043" s="8"/>
      <c r="EOO1043" s="8"/>
      <c r="EOP1043" s="8"/>
      <c r="EOQ1043" s="8"/>
      <c r="EOR1043" s="8"/>
      <c r="EOS1043" s="8"/>
      <c r="EOT1043" s="8"/>
      <c r="EOU1043" s="8"/>
      <c r="EOV1043" s="8"/>
      <c r="EOW1043" s="8"/>
      <c r="EOX1043" s="8"/>
      <c r="EOY1043" s="8"/>
      <c r="EOZ1043" s="8"/>
      <c r="EPA1043" s="8"/>
      <c r="EPB1043" s="8"/>
      <c r="EPC1043" s="8"/>
      <c r="EPD1043" s="8"/>
      <c r="EPE1043" s="8"/>
      <c r="EPF1043" s="8"/>
      <c r="EPG1043" s="8"/>
      <c r="EPH1043" s="8"/>
      <c r="EPI1043" s="8"/>
      <c r="EPJ1043" s="8"/>
      <c r="EPK1043" s="8"/>
      <c r="EPL1043" s="8"/>
      <c r="EPM1043" s="8"/>
      <c r="EPN1043" s="8"/>
      <c r="EPO1043" s="8"/>
      <c r="EPP1043" s="8"/>
      <c r="EPQ1043" s="8"/>
      <c r="EPR1043" s="8"/>
      <c r="EPS1043" s="8"/>
      <c r="EPT1043" s="8"/>
      <c r="EPU1043" s="8"/>
      <c r="EPV1043" s="8"/>
      <c r="EPW1043" s="8"/>
      <c r="EPX1043" s="8"/>
      <c r="EPY1043" s="8"/>
      <c r="EPZ1043" s="8"/>
      <c r="EQA1043" s="8"/>
      <c r="EQB1043" s="8"/>
      <c r="EQC1043" s="8"/>
      <c r="EQD1043" s="8"/>
      <c r="EQE1043" s="8"/>
      <c r="EQF1043" s="8"/>
      <c r="EQG1043" s="8"/>
      <c r="EQH1043" s="8"/>
      <c r="EQI1043" s="8"/>
      <c r="EQJ1043" s="8"/>
      <c r="EQK1043" s="8"/>
      <c r="EQL1043" s="8"/>
      <c r="EQM1043" s="8"/>
      <c r="EQN1043" s="8"/>
      <c r="EQO1043" s="8"/>
      <c r="EQP1043" s="8"/>
      <c r="EQQ1043" s="8"/>
      <c r="EQR1043" s="8"/>
      <c r="EQS1043" s="8"/>
      <c r="EQT1043" s="8"/>
      <c r="EQU1043" s="8"/>
      <c r="EQV1043" s="8"/>
      <c r="EQW1043" s="8"/>
      <c r="EQX1043" s="8"/>
      <c r="EQY1043" s="8"/>
      <c r="EQZ1043" s="8"/>
      <c r="ERA1043" s="8"/>
      <c r="ERB1043" s="8"/>
      <c r="ERC1043" s="8"/>
      <c r="ERD1043" s="8"/>
      <c r="ERE1043" s="8"/>
      <c r="ERF1043" s="8"/>
      <c r="ERG1043" s="8"/>
      <c r="ERH1043" s="8"/>
      <c r="ERI1043" s="8"/>
      <c r="ERJ1043" s="8"/>
      <c r="ERK1043" s="8"/>
      <c r="ERL1043" s="8"/>
      <c r="ERM1043" s="8"/>
      <c r="ERN1043" s="8"/>
      <c r="ERO1043" s="8"/>
      <c r="ERP1043" s="8"/>
      <c r="ERQ1043" s="8"/>
      <c r="ERR1043" s="8"/>
      <c r="ERS1043" s="8"/>
      <c r="ERT1043" s="8"/>
      <c r="ERU1043" s="8"/>
      <c r="ERV1043" s="8"/>
      <c r="ERW1043" s="8"/>
      <c r="ERX1043" s="8"/>
      <c r="ERY1043" s="8"/>
      <c r="ERZ1043" s="8"/>
      <c r="ESA1043" s="8"/>
      <c r="ESB1043" s="8"/>
      <c r="ESC1043" s="8"/>
      <c r="ESD1043" s="8"/>
      <c r="ESE1043" s="8"/>
      <c r="ESF1043" s="8"/>
      <c r="ESG1043" s="8"/>
      <c r="ESH1043" s="8"/>
      <c r="ESI1043" s="8"/>
      <c r="ESJ1043" s="8"/>
      <c r="ESK1043" s="8"/>
      <c r="ESL1043" s="8"/>
      <c r="ESM1043" s="8"/>
      <c r="ESN1043" s="8"/>
      <c r="ESO1043" s="8"/>
      <c r="ESP1043" s="8"/>
      <c r="ESQ1043" s="8"/>
      <c r="ESR1043" s="8"/>
      <c r="ESS1043" s="8"/>
      <c r="EST1043" s="8"/>
      <c r="ESU1043" s="8"/>
      <c r="ESV1043" s="8"/>
      <c r="ESW1043" s="8"/>
      <c r="ESX1043" s="8"/>
      <c r="ESY1043" s="8"/>
      <c r="ESZ1043" s="8"/>
      <c r="ETA1043" s="8"/>
      <c r="ETB1043" s="8"/>
      <c r="ETC1043" s="8"/>
      <c r="ETD1043" s="8"/>
      <c r="ETE1043" s="8"/>
      <c r="ETF1043" s="8"/>
      <c r="ETG1043" s="8"/>
      <c r="ETH1043" s="8"/>
      <c r="ETI1043" s="8"/>
      <c r="ETJ1043" s="8"/>
      <c r="ETK1043" s="8"/>
      <c r="ETL1043" s="8"/>
      <c r="ETM1043" s="8"/>
      <c r="ETN1043" s="8"/>
      <c r="ETO1043" s="8"/>
      <c r="ETP1043" s="8"/>
      <c r="ETQ1043" s="8"/>
      <c r="ETR1043" s="8"/>
      <c r="ETS1043" s="8"/>
      <c r="ETT1043" s="8"/>
      <c r="ETU1043" s="8"/>
      <c r="ETV1043" s="8"/>
      <c r="ETW1043" s="8"/>
      <c r="ETX1043" s="8"/>
      <c r="ETY1043" s="8"/>
      <c r="ETZ1043" s="8"/>
      <c r="EUA1043" s="8"/>
      <c r="EUB1043" s="8"/>
      <c r="EUC1043" s="8"/>
      <c r="EUD1043" s="8"/>
      <c r="EUE1043" s="8"/>
      <c r="EUF1043" s="8"/>
      <c r="EUG1043" s="8"/>
      <c r="EUH1043" s="8"/>
      <c r="EUI1043" s="8"/>
      <c r="EUJ1043" s="8"/>
      <c r="EUK1043" s="8"/>
      <c r="EUL1043" s="8"/>
      <c r="EUM1043" s="8"/>
      <c r="EUN1043" s="8"/>
      <c r="EUO1043" s="8"/>
      <c r="EUP1043" s="8"/>
      <c r="EUQ1043" s="8"/>
      <c r="EUR1043" s="8"/>
      <c r="EUS1043" s="8"/>
      <c r="EUT1043" s="8"/>
      <c r="EUU1043" s="8"/>
      <c r="EUV1043" s="8"/>
      <c r="EUW1043" s="8"/>
      <c r="EUX1043" s="8"/>
      <c r="EUY1043" s="8"/>
      <c r="EUZ1043" s="8"/>
      <c r="EVA1043" s="8"/>
      <c r="EVB1043" s="8"/>
      <c r="EVC1043" s="8"/>
      <c r="EVD1043" s="8"/>
      <c r="EVE1043" s="8"/>
      <c r="EVF1043" s="8"/>
      <c r="EVG1043" s="8"/>
      <c r="EVH1043" s="8"/>
      <c r="EVI1043" s="8"/>
      <c r="EVJ1043" s="8"/>
      <c r="EVK1043" s="8"/>
      <c r="EVL1043" s="8"/>
      <c r="EVM1043" s="8"/>
      <c r="EVN1043" s="8"/>
      <c r="EVO1043" s="8"/>
      <c r="EVP1043" s="8"/>
      <c r="EVQ1043" s="8"/>
      <c r="EVR1043" s="8"/>
      <c r="EVS1043" s="8"/>
      <c r="EVT1043" s="8"/>
      <c r="EVU1043" s="8"/>
      <c r="EVV1043" s="8"/>
      <c r="EVW1043" s="8"/>
      <c r="EVX1043" s="8"/>
      <c r="EVY1043" s="8"/>
      <c r="EVZ1043" s="8"/>
      <c r="EWA1043" s="8"/>
      <c r="EWB1043" s="8"/>
      <c r="EWC1043" s="8"/>
      <c r="EWD1043" s="8"/>
      <c r="EWE1043" s="8"/>
      <c r="EWF1043" s="8"/>
      <c r="EWG1043" s="8"/>
      <c r="EWH1043" s="8"/>
      <c r="EWI1043" s="8"/>
      <c r="EWJ1043" s="8"/>
      <c r="EWK1043" s="8"/>
      <c r="EWL1043" s="8"/>
      <c r="EWM1043" s="8"/>
      <c r="EWN1043" s="8"/>
      <c r="EWO1043" s="8"/>
      <c r="EWP1043" s="8"/>
      <c r="EWQ1043" s="8"/>
      <c r="EWR1043" s="8"/>
      <c r="EWS1043" s="8"/>
      <c r="EWT1043" s="8"/>
      <c r="EWU1043" s="8"/>
      <c r="EWV1043" s="8"/>
      <c r="EWW1043" s="8"/>
      <c r="EWX1043" s="8"/>
      <c r="EWY1043" s="8"/>
      <c r="EWZ1043" s="8"/>
      <c r="EXA1043" s="8"/>
      <c r="EXB1043" s="8"/>
      <c r="EXC1043" s="8"/>
      <c r="EXD1043" s="8"/>
      <c r="EXE1043" s="8"/>
      <c r="EXF1043" s="8"/>
      <c r="EXG1043" s="8"/>
      <c r="EXH1043" s="8"/>
      <c r="EXI1043" s="8"/>
      <c r="EXJ1043" s="8"/>
      <c r="EXK1043" s="8"/>
      <c r="EXL1043" s="8"/>
      <c r="EXM1043" s="8"/>
      <c r="EXN1043" s="8"/>
      <c r="EXO1043" s="8"/>
      <c r="EXP1043" s="8"/>
      <c r="EXQ1043" s="8"/>
      <c r="EXR1043" s="8"/>
      <c r="EXS1043" s="8"/>
      <c r="EXT1043" s="8"/>
      <c r="EXU1043" s="8"/>
      <c r="EXV1043" s="8"/>
      <c r="EXW1043" s="8"/>
      <c r="EXX1043" s="8"/>
      <c r="EXY1043" s="8"/>
      <c r="EXZ1043" s="8"/>
      <c r="EYA1043" s="8"/>
      <c r="EYB1043" s="8"/>
      <c r="EYC1043" s="8"/>
      <c r="EYD1043" s="8"/>
      <c r="EYE1043" s="8"/>
      <c r="EYF1043" s="8"/>
      <c r="EYG1043" s="8"/>
      <c r="EYH1043" s="8"/>
      <c r="EYI1043" s="8"/>
      <c r="EYJ1043" s="8"/>
      <c r="EYK1043" s="8"/>
      <c r="EYL1043" s="8"/>
      <c r="EYM1043" s="8"/>
      <c r="EYN1043" s="8"/>
      <c r="EYO1043" s="8"/>
      <c r="EYP1043" s="8"/>
      <c r="EYQ1043" s="8"/>
      <c r="EYR1043" s="8"/>
      <c r="EYS1043" s="8"/>
      <c r="EYT1043" s="8"/>
      <c r="EYU1043" s="8"/>
      <c r="EYV1043" s="8"/>
      <c r="EYW1043" s="8"/>
      <c r="EYX1043" s="8"/>
      <c r="EYY1043" s="8"/>
      <c r="EYZ1043" s="8"/>
      <c r="EZA1043" s="8"/>
      <c r="EZB1043" s="8"/>
      <c r="EZC1043" s="8"/>
      <c r="EZD1043" s="8"/>
      <c r="EZE1043" s="8"/>
      <c r="EZF1043" s="8"/>
      <c r="EZG1043" s="8"/>
      <c r="EZH1043" s="8"/>
      <c r="EZI1043" s="8"/>
      <c r="EZJ1043" s="8"/>
      <c r="EZK1043" s="8"/>
      <c r="EZL1043" s="8"/>
      <c r="EZM1043" s="8"/>
      <c r="EZN1043" s="8"/>
      <c r="EZO1043" s="8"/>
      <c r="EZP1043" s="8"/>
      <c r="EZQ1043" s="8"/>
      <c r="EZR1043" s="8"/>
      <c r="EZS1043" s="8"/>
      <c r="EZT1043" s="8"/>
      <c r="EZU1043" s="8"/>
      <c r="EZV1043" s="8"/>
      <c r="EZW1043" s="8"/>
      <c r="EZX1043" s="8"/>
      <c r="EZY1043" s="8"/>
      <c r="EZZ1043" s="8"/>
      <c r="FAA1043" s="8"/>
      <c r="FAB1043" s="8"/>
      <c r="FAC1043" s="8"/>
      <c r="FAD1043" s="8"/>
      <c r="FAE1043" s="8"/>
      <c r="FAF1043" s="8"/>
      <c r="FAG1043" s="8"/>
      <c r="FAH1043" s="8"/>
      <c r="FAI1043" s="8"/>
      <c r="FAJ1043" s="8"/>
      <c r="FAK1043" s="8"/>
      <c r="FAL1043" s="8"/>
      <c r="FAM1043" s="8"/>
      <c r="FAN1043" s="8"/>
      <c r="FAO1043" s="8"/>
      <c r="FAP1043" s="8"/>
      <c r="FAQ1043" s="8"/>
      <c r="FAR1043" s="8"/>
      <c r="FAS1043" s="8"/>
      <c r="FAT1043" s="8"/>
      <c r="FAU1043" s="8"/>
      <c r="FAV1043" s="8"/>
      <c r="FAW1043" s="8"/>
      <c r="FAX1043" s="8"/>
      <c r="FAY1043" s="8"/>
      <c r="FAZ1043" s="8"/>
      <c r="FBA1043" s="8"/>
      <c r="FBB1043" s="8"/>
      <c r="FBC1043" s="8"/>
      <c r="FBD1043" s="8"/>
      <c r="FBE1043" s="8"/>
      <c r="FBF1043" s="8"/>
      <c r="FBG1043" s="8"/>
      <c r="FBH1043" s="8"/>
      <c r="FBI1043" s="8"/>
      <c r="FBJ1043" s="8"/>
      <c r="FBK1043" s="8"/>
      <c r="FBL1043" s="8"/>
      <c r="FBM1043" s="8"/>
      <c r="FBN1043" s="8"/>
      <c r="FBO1043" s="8"/>
      <c r="FBP1043" s="8"/>
      <c r="FBQ1043" s="8"/>
      <c r="FBR1043" s="8"/>
      <c r="FBS1043" s="8"/>
      <c r="FBT1043" s="8"/>
      <c r="FBU1043" s="8"/>
      <c r="FBV1043" s="8"/>
      <c r="FBW1043" s="8"/>
      <c r="FBX1043" s="8"/>
      <c r="FBY1043" s="8"/>
      <c r="FBZ1043" s="8"/>
      <c r="FCA1043" s="8"/>
      <c r="FCB1043" s="8"/>
      <c r="FCC1043" s="8"/>
      <c r="FCD1043" s="8"/>
      <c r="FCE1043" s="8"/>
      <c r="FCF1043" s="8"/>
      <c r="FCG1043" s="8"/>
      <c r="FCH1043" s="8"/>
      <c r="FCI1043" s="8"/>
      <c r="FCJ1043" s="8"/>
      <c r="FCK1043" s="8"/>
      <c r="FCL1043" s="8"/>
      <c r="FCM1043" s="8"/>
      <c r="FCN1043" s="8"/>
      <c r="FCO1043" s="8"/>
      <c r="FCP1043" s="8"/>
      <c r="FCQ1043" s="8"/>
      <c r="FCR1043" s="8"/>
      <c r="FCS1043" s="8"/>
      <c r="FCT1043" s="8"/>
      <c r="FCU1043" s="8"/>
      <c r="FCV1043" s="8"/>
      <c r="FCW1043" s="8"/>
      <c r="FCX1043" s="8"/>
      <c r="FCY1043" s="8"/>
      <c r="FCZ1043" s="8"/>
      <c r="FDA1043" s="8"/>
      <c r="FDB1043" s="8"/>
      <c r="FDC1043" s="8"/>
      <c r="FDD1043" s="8"/>
      <c r="FDE1043" s="8"/>
      <c r="FDF1043" s="8"/>
      <c r="FDG1043" s="8"/>
      <c r="FDH1043" s="8"/>
      <c r="FDI1043" s="8"/>
      <c r="FDJ1043" s="8"/>
      <c r="FDK1043" s="8"/>
      <c r="FDL1043" s="8"/>
      <c r="FDM1043" s="8"/>
      <c r="FDN1043" s="8"/>
      <c r="FDO1043" s="8"/>
      <c r="FDP1043" s="8"/>
      <c r="FDQ1043" s="8"/>
      <c r="FDR1043" s="8"/>
      <c r="FDS1043" s="8"/>
      <c r="FDT1043" s="8"/>
      <c r="FDU1043" s="8"/>
      <c r="FDV1043" s="8"/>
      <c r="FDW1043" s="8"/>
      <c r="FDX1043" s="8"/>
      <c r="FDY1043" s="8"/>
      <c r="FDZ1043" s="8"/>
      <c r="FEA1043" s="8"/>
      <c r="FEB1043" s="8"/>
      <c r="FEC1043" s="8"/>
      <c r="FED1043" s="8"/>
      <c r="FEE1043" s="8"/>
      <c r="FEF1043" s="8"/>
      <c r="FEG1043" s="8"/>
      <c r="FEH1043" s="8"/>
      <c r="FEI1043" s="8"/>
      <c r="FEJ1043" s="8"/>
      <c r="FEK1043" s="8"/>
      <c r="FEL1043" s="8"/>
      <c r="FEM1043" s="8"/>
      <c r="FEN1043" s="8"/>
      <c r="FEO1043" s="8"/>
      <c r="FEP1043" s="8"/>
      <c r="FEQ1043" s="8"/>
      <c r="FER1043" s="8"/>
      <c r="FES1043" s="8"/>
      <c r="FET1043" s="8"/>
      <c r="FEU1043" s="8"/>
      <c r="FEV1043" s="8"/>
      <c r="FEW1043" s="8"/>
      <c r="FEX1043" s="8"/>
      <c r="FEY1043" s="8"/>
      <c r="FEZ1043" s="8"/>
      <c r="FFA1043" s="8"/>
      <c r="FFB1043" s="8"/>
      <c r="FFC1043" s="8"/>
      <c r="FFD1043" s="8"/>
      <c r="FFE1043" s="8"/>
      <c r="FFF1043" s="8"/>
      <c r="FFG1043" s="8"/>
      <c r="FFH1043" s="8"/>
      <c r="FFI1043" s="8"/>
      <c r="FFJ1043" s="8"/>
      <c r="FFK1043" s="8"/>
      <c r="FFL1043" s="8"/>
      <c r="FFM1043" s="8"/>
      <c r="FFN1043" s="8"/>
      <c r="FFO1043" s="8"/>
      <c r="FFP1043" s="8"/>
      <c r="FFQ1043" s="8"/>
      <c r="FFR1043" s="8"/>
      <c r="FFS1043" s="8"/>
      <c r="FFT1043" s="8"/>
      <c r="FFU1043" s="8"/>
      <c r="FFV1043" s="8"/>
      <c r="FFW1043" s="8"/>
      <c r="FFX1043" s="8"/>
      <c r="FFY1043" s="8"/>
      <c r="FFZ1043" s="8"/>
      <c r="FGA1043" s="8"/>
      <c r="FGB1043" s="8"/>
      <c r="FGC1043" s="8"/>
      <c r="FGD1043" s="8"/>
      <c r="FGE1043" s="8"/>
      <c r="FGF1043" s="8"/>
      <c r="FGG1043" s="8"/>
      <c r="FGH1043" s="8"/>
      <c r="FGI1043" s="8"/>
      <c r="FGJ1043" s="8"/>
      <c r="FGK1043" s="8"/>
      <c r="FGL1043" s="8"/>
      <c r="FGM1043" s="8"/>
      <c r="FGN1043" s="8"/>
      <c r="FGO1043" s="8"/>
      <c r="FGP1043" s="8"/>
      <c r="FGQ1043" s="8"/>
      <c r="FGR1043" s="8"/>
      <c r="FGS1043" s="8"/>
      <c r="FGT1043" s="8"/>
      <c r="FGU1043" s="8"/>
      <c r="FGV1043" s="8"/>
      <c r="FGW1043" s="8"/>
      <c r="FGX1043" s="8"/>
      <c r="FGY1043" s="8"/>
      <c r="FGZ1043" s="8"/>
      <c r="FHA1043" s="8"/>
      <c r="FHB1043" s="8"/>
      <c r="FHC1043" s="8"/>
      <c r="FHD1043" s="8"/>
      <c r="FHE1043" s="8"/>
      <c r="FHF1043" s="8"/>
      <c r="FHG1043" s="8"/>
      <c r="FHH1043" s="8"/>
      <c r="FHI1043" s="8"/>
      <c r="FHJ1043" s="8"/>
      <c r="FHK1043" s="8"/>
      <c r="FHL1043" s="8"/>
      <c r="FHM1043" s="8"/>
      <c r="FHN1043" s="8"/>
      <c r="FHO1043" s="8"/>
      <c r="FHP1043" s="8"/>
      <c r="FHQ1043" s="8"/>
      <c r="FHR1043" s="8"/>
      <c r="FHS1043" s="8"/>
      <c r="FHT1043" s="8"/>
      <c r="FHU1043" s="8"/>
      <c r="FHV1043" s="8"/>
      <c r="FHW1043" s="8"/>
      <c r="FHX1043" s="8"/>
      <c r="FHY1043" s="8"/>
      <c r="FHZ1043" s="8"/>
      <c r="FIA1043" s="8"/>
      <c r="FIB1043" s="8"/>
      <c r="FIC1043" s="8"/>
      <c r="FID1043" s="8"/>
      <c r="FIE1043" s="8"/>
      <c r="FIF1043" s="8"/>
      <c r="FIG1043" s="8"/>
      <c r="FIH1043" s="8"/>
      <c r="FII1043" s="8"/>
      <c r="FIJ1043" s="8"/>
      <c r="FIK1043" s="8"/>
      <c r="FIL1043" s="8"/>
      <c r="FIM1043" s="8"/>
      <c r="FIN1043" s="8"/>
      <c r="FIO1043" s="8"/>
      <c r="FIP1043" s="8"/>
      <c r="FIQ1043" s="8"/>
      <c r="FIR1043" s="8"/>
      <c r="FIS1043" s="8"/>
      <c r="FIT1043" s="8"/>
      <c r="FIU1043" s="8"/>
      <c r="FIV1043" s="8"/>
      <c r="FIW1043" s="8"/>
      <c r="FIX1043" s="8"/>
      <c r="FIY1043" s="8"/>
      <c r="FIZ1043" s="8"/>
      <c r="FJA1043" s="8"/>
      <c r="FJB1043" s="8"/>
      <c r="FJC1043" s="8"/>
      <c r="FJD1043" s="8"/>
      <c r="FJE1043" s="8"/>
      <c r="FJF1043" s="8"/>
      <c r="FJG1043" s="8"/>
      <c r="FJH1043" s="8"/>
      <c r="FJI1043" s="8"/>
      <c r="FJJ1043" s="8"/>
      <c r="FJK1043" s="8"/>
      <c r="FJL1043" s="8"/>
      <c r="FJM1043" s="8"/>
      <c r="FJN1043" s="8"/>
      <c r="FJO1043" s="8"/>
      <c r="FJP1043" s="8"/>
      <c r="FJQ1043" s="8"/>
      <c r="FJR1043" s="8"/>
      <c r="FJS1043" s="8"/>
      <c r="FJT1043" s="8"/>
      <c r="FJU1043" s="8"/>
      <c r="FJV1043" s="8"/>
      <c r="FJW1043" s="8"/>
      <c r="FJX1043" s="8"/>
      <c r="FJY1043" s="8"/>
      <c r="FJZ1043" s="8"/>
      <c r="FKA1043" s="8"/>
      <c r="FKB1043" s="8"/>
      <c r="FKC1043" s="8"/>
      <c r="FKD1043" s="8"/>
      <c r="FKE1043" s="8"/>
      <c r="FKF1043" s="8"/>
      <c r="FKG1043" s="8"/>
      <c r="FKH1043" s="8"/>
      <c r="FKI1043" s="8"/>
      <c r="FKJ1043" s="8"/>
      <c r="FKK1043" s="8"/>
      <c r="FKL1043" s="8"/>
      <c r="FKM1043" s="8"/>
      <c r="FKN1043" s="8"/>
      <c r="FKO1043" s="8"/>
      <c r="FKP1043" s="8"/>
      <c r="FKQ1043" s="8"/>
      <c r="FKR1043" s="8"/>
      <c r="FKS1043" s="8"/>
      <c r="FKT1043" s="8"/>
      <c r="FKU1043" s="8"/>
      <c r="FKV1043" s="8"/>
      <c r="FKW1043" s="8"/>
      <c r="FKX1043" s="8"/>
      <c r="FKY1043" s="8"/>
      <c r="FKZ1043" s="8"/>
      <c r="FLA1043" s="8"/>
      <c r="FLB1043" s="8"/>
      <c r="FLC1043" s="8"/>
      <c r="FLD1043" s="8"/>
      <c r="FLE1043" s="8"/>
      <c r="FLF1043" s="8"/>
      <c r="FLG1043" s="8"/>
      <c r="FLH1043" s="8"/>
      <c r="FLI1043" s="8"/>
      <c r="FLJ1043" s="8"/>
      <c r="FLK1043" s="8"/>
      <c r="FLL1043" s="8"/>
      <c r="FLM1043" s="8"/>
      <c r="FLN1043" s="8"/>
      <c r="FLO1043" s="8"/>
      <c r="FLP1043" s="8"/>
      <c r="FLQ1043" s="8"/>
      <c r="FLR1043" s="8"/>
      <c r="FLS1043" s="8"/>
      <c r="FLT1043" s="8"/>
      <c r="FLU1043" s="8"/>
      <c r="FLV1043" s="8"/>
      <c r="FLW1043" s="8"/>
      <c r="FLX1043" s="8"/>
      <c r="FLY1043" s="8"/>
      <c r="FLZ1043" s="8"/>
      <c r="FMA1043" s="8"/>
      <c r="FMB1043" s="8"/>
      <c r="FMC1043" s="8"/>
      <c r="FMD1043" s="8"/>
      <c r="FME1043" s="8"/>
      <c r="FMF1043" s="8"/>
      <c r="FMG1043" s="8"/>
      <c r="FMH1043" s="8"/>
      <c r="FMI1043" s="8"/>
      <c r="FMJ1043" s="8"/>
      <c r="FMK1043" s="8"/>
      <c r="FML1043" s="8"/>
      <c r="FMM1043" s="8"/>
      <c r="FMN1043" s="8"/>
      <c r="FMO1043" s="8"/>
      <c r="FMP1043" s="8"/>
      <c r="FMQ1043" s="8"/>
      <c r="FMR1043" s="8"/>
      <c r="FMS1043" s="8"/>
      <c r="FMT1043" s="8"/>
      <c r="FMU1043" s="8"/>
      <c r="FMV1043" s="8"/>
      <c r="FMW1043" s="8"/>
      <c r="FMX1043" s="8"/>
      <c r="FMY1043" s="8"/>
      <c r="FMZ1043" s="8"/>
      <c r="FNA1043" s="8"/>
      <c r="FNB1043" s="8"/>
      <c r="FNC1043" s="8"/>
      <c r="FND1043" s="8"/>
      <c r="FNE1043" s="8"/>
      <c r="FNF1043" s="8"/>
      <c r="FNG1043" s="8"/>
      <c r="FNH1043" s="8"/>
      <c r="FNI1043" s="8"/>
      <c r="FNJ1043" s="8"/>
      <c r="FNK1043" s="8"/>
      <c r="FNL1043" s="8"/>
      <c r="FNM1043" s="8"/>
      <c r="FNN1043" s="8"/>
      <c r="FNO1043" s="8"/>
      <c r="FNP1043" s="8"/>
      <c r="FNQ1043" s="8"/>
      <c r="FNR1043" s="8"/>
      <c r="FNS1043" s="8"/>
      <c r="FNT1043" s="8"/>
      <c r="FNU1043" s="8"/>
      <c r="FNV1043" s="8"/>
      <c r="FNW1043" s="8"/>
      <c r="FNX1043" s="8"/>
      <c r="FNY1043" s="8"/>
      <c r="FNZ1043" s="8"/>
      <c r="FOA1043" s="8"/>
      <c r="FOB1043" s="8"/>
      <c r="FOC1043" s="8"/>
      <c r="FOD1043" s="8"/>
      <c r="FOE1043" s="8"/>
      <c r="FOF1043" s="8"/>
      <c r="FOG1043" s="8"/>
      <c r="FOH1043" s="8"/>
      <c r="FOI1043" s="8"/>
      <c r="FOJ1043" s="8"/>
      <c r="FOK1043" s="8"/>
      <c r="FOL1043" s="8"/>
      <c r="FOM1043" s="8"/>
      <c r="FON1043" s="8"/>
      <c r="FOO1043" s="8"/>
      <c r="FOP1043" s="8"/>
      <c r="FOQ1043" s="8"/>
      <c r="FOR1043" s="8"/>
      <c r="FOS1043" s="8"/>
      <c r="FOT1043" s="8"/>
      <c r="FOU1043" s="8"/>
      <c r="FOV1043" s="8"/>
      <c r="FOW1043" s="8"/>
      <c r="FOX1043" s="8"/>
      <c r="FOY1043" s="8"/>
      <c r="FOZ1043" s="8"/>
      <c r="FPA1043" s="8"/>
      <c r="FPB1043" s="8"/>
      <c r="FPC1043" s="8"/>
      <c r="FPD1043" s="8"/>
      <c r="FPE1043" s="8"/>
      <c r="FPF1043" s="8"/>
      <c r="FPG1043" s="8"/>
      <c r="FPH1043" s="8"/>
      <c r="FPI1043" s="8"/>
      <c r="FPJ1043" s="8"/>
      <c r="FPK1043" s="8"/>
      <c r="FPL1043" s="8"/>
      <c r="FPM1043" s="8"/>
      <c r="FPN1043" s="8"/>
      <c r="FPO1043" s="8"/>
      <c r="FPP1043" s="8"/>
      <c r="FPQ1043" s="8"/>
      <c r="FPR1043" s="8"/>
      <c r="FPS1043" s="8"/>
      <c r="FPT1043" s="8"/>
      <c r="FPU1043" s="8"/>
      <c r="FPV1043" s="8"/>
      <c r="FPW1043" s="8"/>
      <c r="FPX1043" s="8"/>
      <c r="FPY1043" s="8"/>
      <c r="FPZ1043" s="8"/>
      <c r="FQA1043" s="8"/>
      <c r="FQB1043" s="8"/>
      <c r="FQC1043" s="8"/>
      <c r="FQD1043" s="8"/>
      <c r="FQE1043" s="8"/>
      <c r="FQF1043" s="8"/>
      <c r="FQG1043" s="8"/>
      <c r="FQH1043" s="8"/>
      <c r="FQI1043" s="8"/>
      <c r="FQJ1043" s="8"/>
      <c r="FQK1043" s="8"/>
      <c r="FQL1043" s="8"/>
      <c r="FQM1043" s="8"/>
      <c r="FQN1043" s="8"/>
      <c r="FQO1043" s="8"/>
      <c r="FQP1043" s="8"/>
      <c r="FQQ1043" s="8"/>
      <c r="FQR1043" s="8"/>
      <c r="FQS1043" s="8"/>
      <c r="FQT1043" s="8"/>
      <c r="FQU1043" s="8"/>
      <c r="FQV1043" s="8"/>
      <c r="FQW1043" s="8"/>
      <c r="FQX1043" s="8"/>
      <c r="FQY1043" s="8"/>
      <c r="FQZ1043" s="8"/>
      <c r="FRA1043" s="8"/>
      <c r="FRB1043" s="8"/>
      <c r="FRC1043" s="8"/>
      <c r="FRD1043" s="8"/>
      <c r="FRE1043" s="8"/>
      <c r="FRF1043" s="8"/>
      <c r="FRG1043" s="8"/>
      <c r="FRH1043" s="8"/>
      <c r="FRI1043" s="8"/>
      <c r="FRJ1043" s="8"/>
      <c r="FRK1043" s="8"/>
      <c r="FRL1043" s="8"/>
      <c r="FRM1043" s="8"/>
      <c r="FRN1043" s="8"/>
      <c r="FRO1043" s="8"/>
      <c r="FRP1043" s="8"/>
      <c r="FRQ1043" s="8"/>
      <c r="FRR1043" s="8"/>
      <c r="FRS1043" s="8"/>
      <c r="FRT1043" s="8"/>
      <c r="FRU1043" s="8"/>
      <c r="FRV1043" s="8"/>
      <c r="FRW1043" s="8"/>
      <c r="FRX1043" s="8"/>
      <c r="FRY1043" s="8"/>
      <c r="FRZ1043" s="8"/>
      <c r="FSA1043" s="8"/>
      <c r="FSB1043" s="8"/>
      <c r="FSC1043" s="8"/>
      <c r="FSD1043" s="8"/>
      <c r="FSE1043" s="8"/>
      <c r="FSF1043" s="8"/>
      <c r="FSG1043" s="8"/>
      <c r="FSH1043" s="8"/>
      <c r="FSI1043" s="8"/>
      <c r="FSJ1043" s="8"/>
      <c r="FSK1043" s="8"/>
      <c r="FSL1043" s="8"/>
      <c r="FSM1043" s="8"/>
      <c r="FSN1043" s="8"/>
      <c r="FSO1043" s="8"/>
      <c r="FSP1043" s="8"/>
      <c r="FSQ1043" s="8"/>
      <c r="FSR1043" s="8"/>
      <c r="FSS1043" s="8"/>
      <c r="FST1043" s="8"/>
      <c r="FSU1043" s="8"/>
      <c r="FSV1043" s="8"/>
      <c r="FSW1043" s="8"/>
      <c r="FSX1043" s="8"/>
      <c r="FSY1043" s="8"/>
      <c r="FSZ1043" s="8"/>
      <c r="FTA1043" s="8"/>
      <c r="FTB1043" s="8"/>
      <c r="FTC1043" s="8"/>
      <c r="FTD1043" s="8"/>
      <c r="FTE1043" s="8"/>
      <c r="FTF1043" s="8"/>
      <c r="FTG1043" s="8"/>
      <c r="FTH1043" s="8"/>
      <c r="FTI1043" s="8"/>
      <c r="FTJ1043" s="8"/>
      <c r="FTK1043" s="8"/>
      <c r="FTL1043" s="8"/>
      <c r="FTM1043" s="8"/>
      <c r="FTN1043" s="8"/>
      <c r="FTO1043" s="8"/>
      <c r="FTP1043" s="8"/>
      <c r="FTQ1043" s="8"/>
      <c r="FTR1043" s="8"/>
      <c r="FTS1043" s="8"/>
      <c r="FTT1043" s="8"/>
      <c r="FTU1043" s="8"/>
      <c r="FTV1043" s="8"/>
      <c r="FTW1043" s="8"/>
      <c r="FTX1043" s="8"/>
      <c r="FTY1043" s="8"/>
      <c r="FTZ1043" s="8"/>
      <c r="FUA1043" s="8"/>
      <c r="FUB1043" s="8"/>
      <c r="FUC1043" s="8"/>
      <c r="FUD1043" s="8"/>
      <c r="FUE1043" s="8"/>
      <c r="FUF1043" s="8"/>
      <c r="FUG1043" s="8"/>
      <c r="FUH1043" s="8"/>
      <c r="FUI1043" s="8"/>
      <c r="FUJ1043" s="8"/>
      <c r="FUK1043" s="8"/>
      <c r="FUL1043" s="8"/>
      <c r="FUM1043" s="8"/>
      <c r="FUN1043" s="8"/>
      <c r="FUO1043" s="8"/>
      <c r="FUP1043" s="8"/>
      <c r="FUQ1043" s="8"/>
      <c r="FUR1043" s="8"/>
      <c r="FUS1043" s="8"/>
      <c r="FUT1043" s="8"/>
      <c r="FUU1043" s="8"/>
      <c r="FUV1043" s="8"/>
      <c r="FUW1043" s="8"/>
      <c r="FUX1043" s="8"/>
      <c r="FUY1043" s="8"/>
      <c r="FUZ1043" s="8"/>
      <c r="FVA1043" s="8"/>
      <c r="FVB1043" s="8"/>
      <c r="FVC1043" s="8"/>
      <c r="FVD1043" s="8"/>
      <c r="FVE1043" s="8"/>
      <c r="FVF1043" s="8"/>
      <c r="FVG1043" s="8"/>
      <c r="FVH1043" s="8"/>
      <c r="FVI1043" s="8"/>
      <c r="FVJ1043" s="8"/>
      <c r="FVK1043" s="8"/>
      <c r="FVL1043" s="8"/>
      <c r="FVM1043" s="8"/>
      <c r="FVN1043" s="8"/>
      <c r="FVO1043" s="8"/>
      <c r="FVP1043" s="8"/>
      <c r="FVQ1043" s="8"/>
      <c r="FVR1043" s="8"/>
      <c r="FVS1043" s="8"/>
      <c r="FVT1043" s="8"/>
      <c r="FVU1043" s="8"/>
      <c r="FVV1043" s="8"/>
      <c r="FVW1043" s="8"/>
      <c r="FVX1043" s="8"/>
      <c r="FVY1043" s="8"/>
      <c r="FVZ1043" s="8"/>
      <c r="FWA1043" s="8"/>
      <c r="FWB1043" s="8"/>
      <c r="FWC1043" s="8"/>
      <c r="FWD1043" s="8"/>
      <c r="FWE1043" s="8"/>
      <c r="FWF1043" s="8"/>
      <c r="FWG1043" s="8"/>
      <c r="FWH1043" s="8"/>
      <c r="FWI1043" s="8"/>
      <c r="FWJ1043" s="8"/>
      <c r="FWK1043" s="8"/>
      <c r="FWL1043" s="8"/>
      <c r="FWM1043" s="8"/>
      <c r="FWN1043" s="8"/>
      <c r="FWO1043" s="8"/>
      <c r="FWP1043" s="8"/>
      <c r="FWQ1043" s="8"/>
      <c r="FWR1043" s="8"/>
      <c r="FWS1043" s="8"/>
      <c r="FWT1043" s="8"/>
      <c r="FWU1043" s="8"/>
      <c r="FWV1043" s="8"/>
      <c r="FWW1043" s="8"/>
      <c r="FWX1043" s="8"/>
      <c r="FWY1043" s="8"/>
      <c r="FWZ1043" s="8"/>
      <c r="FXA1043" s="8"/>
      <c r="FXB1043" s="8"/>
      <c r="FXC1043" s="8"/>
      <c r="FXD1043" s="8"/>
      <c r="FXE1043" s="8"/>
      <c r="FXF1043" s="8"/>
      <c r="FXG1043" s="8"/>
      <c r="FXH1043" s="8"/>
      <c r="FXI1043" s="8"/>
      <c r="FXJ1043" s="8"/>
      <c r="FXK1043" s="8"/>
      <c r="FXL1043" s="8"/>
      <c r="FXM1043" s="8"/>
      <c r="FXN1043" s="8"/>
      <c r="FXO1043" s="8"/>
      <c r="FXP1043" s="8"/>
      <c r="FXQ1043" s="8"/>
      <c r="FXR1043" s="8"/>
      <c r="FXS1043" s="8"/>
      <c r="FXT1043" s="8"/>
      <c r="FXU1043" s="8"/>
      <c r="FXV1043" s="8"/>
      <c r="FXW1043" s="8"/>
      <c r="FXX1043" s="8"/>
      <c r="FXY1043" s="8"/>
      <c r="FXZ1043" s="8"/>
      <c r="FYA1043" s="8"/>
      <c r="FYB1043" s="8"/>
      <c r="FYC1043" s="8"/>
      <c r="FYD1043" s="8"/>
      <c r="FYE1043" s="8"/>
      <c r="FYF1043" s="8"/>
      <c r="FYG1043" s="8"/>
      <c r="FYH1043" s="8"/>
      <c r="FYI1043" s="8"/>
      <c r="FYJ1043" s="8"/>
      <c r="FYK1043" s="8"/>
      <c r="FYL1043" s="8"/>
      <c r="FYM1043" s="8"/>
      <c r="FYN1043" s="8"/>
      <c r="FYO1043" s="8"/>
      <c r="FYP1043" s="8"/>
      <c r="FYQ1043" s="8"/>
      <c r="FYR1043" s="8"/>
      <c r="FYS1043" s="8"/>
      <c r="FYT1043" s="8"/>
      <c r="FYU1043" s="8"/>
      <c r="FYV1043" s="8"/>
      <c r="FYW1043" s="8"/>
      <c r="FYX1043" s="8"/>
      <c r="FYY1043" s="8"/>
      <c r="FYZ1043" s="8"/>
      <c r="FZA1043" s="8"/>
      <c r="FZB1043" s="8"/>
      <c r="FZC1043" s="8"/>
      <c r="FZD1043" s="8"/>
      <c r="FZE1043" s="8"/>
      <c r="FZF1043" s="8"/>
      <c r="FZG1043" s="8"/>
      <c r="FZH1043" s="8"/>
      <c r="FZI1043" s="8"/>
      <c r="FZJ1043" s="8"/>
      <c r="FZK1043" s="8"/>
      <c r="FZL1043" s="8"/>
      <c r="FZM1043" s="8"/>
      <c r="FZN1043" s="8"/>
      <c r="FZO1043" s="8"/>
      <c r="FZP1043" s="8"/>
      <c r="FZQ1043" s="8"/>
      <c r="FZR1043" s="8"/>
      <c r="FZS1043" s="8"/>
      <c r="FZT1043" s="8"/>
      <c r="FZU1043" s="8"/>
      <c r="FZV1043" s="8"/>
      <c r="FZW1043" s="8"/>
      <c r="FZX1043" s="8"/>
      <c r="FZY1043" s="8"/>
      <c r="FZZ1043" s="8"/>
      <c r="GAA1043" s="8"/>
      <c r="GAB1043" s="8"/>
      <c r="GAC1043" s="8"/>
      <c r="GAD1043" s="8"/>
      <c r="GAE1043" s="8"/>
      <c r="GAF1043" s="8"/>
      <c r="GAG1043" s="8"/>
      <c r="GAH1043" s="8"/>
      <c r="GAI1043" s="8"/>
      <c r="GAJ1043" s="8"/>
      <c r="GAK1043" s="8"/>
      <c r="GAL1043" s="8"/>
      <c r="GAM1043" s="8"/>
      <c r="GAN1043" s="8"/>
      <c r="GAO1043" s="8"/>
      <c r="GAP1043" s="8"/>
      <c r="GAQ1043" s="8"/>
      <c r="GAR1043" s="8"/>
      <c r="GAS1043" s="8"/>
      <c r="GAT1043" s="8"/>
      <c r="GAU1043" s="8"/>
      <c r="GAV1043" s="8"/>
      <c r="GAW1043" s="8"/>
      <c r="GAX1043" s="8"/>
      <c r="GAY1043" s="8"/>
      <c r="GAZ1043" s="8"/>
      <c r="GBA1043" s="8"/>
      <c r="GBB1043" s="8"/>
      <c r="GBC1043" s="8"/>
      <c r="GBD1043" s="8"/>
      <c r="GBE1043" s="8"/>
      <c r="GBF1043" s="8"/>
      <c r="GBG1043" s="8"/>
      <c r="GBH1043" s="8"/>
      <c r="GBI1043" s="8"/>
      <c r="GBJ1043" s="8"/>
      <c r="GBK1043" s="8"/>
      <c r="GBL1043" s="8"/>
      <c r="GBM1043" s="8"/>
      <c r="GBN1043" s="8"/>
      <c r="GBO1043" s="8"/>
      <c r="GBP1043" s="8"/>
      <c r="GBQ1043" s="8"/>
      <c r="GBR1043" s="8"/>
      <c r="GBS1043" s="8"/>
      <c r="GBT1043" s="8"/>
      <c r="GBU1043" s="8"/>
      <c r="GBV1043" s="8"/>
      <c r="GBW1043" s="8"/>
      <c r="GBX1043" s="8"/>
      <c r="GBY1043" s="8"/>
      <c r="GBZ1043" s="8"/>
      <c r="GCA1043" s="8"/>
      <c r="GCB1043" s="8"/>
      <c r="GCC1043" s="8"/>
      <c r="GCD1043" s="8"/>
      <c r="GCE1043" s="8"/>
      <c r="GCF1043" s="8"/>
      <c r="GCG1043" s="8"/>
      <c r="GCH1043" s="8"/>
      <c r="GCI1043" s="8"/>
      <c r="GCJ1043" s="8"/>
      <c r="GCK1043" s="8"/>
      <c r="GCL1043" s="8"/>
      <c r="GCM1043" s="8"/>
      <c r="GCN1043" s="8"/>
      <c r="GCO1043" s="8"/>
      <c r="GCP1043" s="8"/>
      <c r="GCQ1043" s="8"/>
      <c r="GCR1043" s="8"/>
      <c r="GCS1043" s="8"/>
      <c r="GCT1043" s="8"/>
      <c r="GCU1043" s="8"/>
      <c r="GCV1043" s="8"/>
      <c r="GCW1043" s="8"/>
      <c r="GCX1043" s="8"/>
      <c r="GCY1043" s="8"/>
      <c r="GCZ1043" s="8"/>
      <c r="GDA1043" s="8"/>
      <c r="GDB1043" s="8"/>
      <c r="GDC1043" s="8"/>
      <c r="GDD1043" s="8"/>
      <c r="GDE1043" s="8"/>
      <c r="GDF1043" s="8"/>
      <c r="GDG1043" s="8"/>
      <c r="GDH1043" s="8"/>
      <c r="GDI1043" s="8"/>
      <c r="GDJ1043" s="8"/>
      <c r="GDK1043" s="8"/>
      <c r="GDL1043" s="8"/>
      <c r="GDM1043" s="8"/>
      <c r="GDN1043" s="8"/>
      <c r="GDO1043" s="8"/>
      <c r="GDP1043" s="8"/>
      <c r="GDQ1043" s="8"/>
      <c r="GDR1043" s="8"/>
      <c r="GDS1043" s="8"/>
      <c r="GDT1043" s="8"/>
      <c r="GDU1043" s="8"/>
      <c r="GDV1043" s="8"/>
      <c r="GDW1043" s="8"/>
      <c r="GDX1043" s="8"/>
      <c r="GDY1043" s="8"/>
      <c r="GDZ1043" s="8"/>
      <c r="GEA1043" s="8"/>
      <c r="GEB1043" s="8"/>
      <c r="GEC1043" s="8"/>
      <c r="GED1043" s="8"/>
      <c r="GEE1043" s="8"/>
      <c r="GEF1043" s="8"/>
      <c r="GEG1043" s="8"/>
      <c r="GEH1043" s="8"/>
      <c r="GEI1043" s="8"/>
      <c r="GEJ1043" s="8"/>
      <c r="GEK1043" s="8"/>
      <c r="GEL1043" s="8"/>
      <c r="GEM1043" s="8"/>
      <c r="GEN1043" s="8"/>
      <c r="GEO1043" s="8"/>
      <c r="GEP1043" s="8"/>
      <c r="GEQ1043" s="8"/>
      <c r="GER1043" s="8"/>
      <c r="GES1043" s="8"/>
      <c r="GET1043" s="8"/>
      <c r="GEU1043" s="8"/>
      <c r="GEV1043" s="8"/>
      <c r="GEW1043" s="8"/>
      <c r="GEX1043" s="8"/>
      <c r="GEY1043" s="8"/>
      <c r="GEZ1043" s="8"/>
      <c r="GFA1043" s="8"/>
      <c r="GFB1043" s="8"/>
      <c r="GFC1043" s="8"/>
      <c r="GFD1043" s="8"/>
      <c r="GFE1043" s="8"/>
      <c r="GFF1043" s="8"/>
      <c r="GFG1043" s="8"/>
      <c r="GFH1043" s="8"/>
      <c r="GFI1043" s="8"/>
      <c r="GFJ1043" s="8"/>
      <c r="GFK1043" s="8"/>
      <c r="GFL1043" s="8"/>
      <c r="GFM1043" s="8"/>
      <c r="GFN1043" s="8"/>
      <c r="GFO1043" s="8"/>
      <c r="GFP1043" s="8"/>
      <c r="GFQ1043" s="8"/>
      <c r="GFR1043" s="8"/>
      <c r="GFS1043" s="8"/>
      <c r="GFT1043" s="8"/>
      <c r="GFU1043" s="8"/>
      <c r="GFV1043" s="8"/>
      <c r="GFW1043" s="8"/>
      <c r="GFX1043" s="8"/>
      <c r="GFY1043" s="8"/>
      <c r="GFZ1043" s="8"/>
      <c r="GGA1043" s="8"/>
      <c r="GGB1043" s="8"/>
      <c r="GGC1043" s="8"/>
      <c r="GGD1043" s="8"/>
      <c r="GGE1043" s="8"/>
      <c r="GGF1043" s="8"/>
      <c r="GGG1043" s="8"/>
      <c r="GGH1043" s="8"/>
      <c r="GGI1043" s="8"/>
      <c r="GGJ1043" s="8"/>
      <c r="GGK1043" s="8"/>
      <c r="GGL1043" s="8"/>
      <c r="GGM1043" s="8"/>
      <c r="GGN1043" s="8"/>
      <c r="GGO1043" s="8"/>
      <c r="GGP1043" s="8"/>
      <c r="GGQ1043" s="8"/>
      <c r="GGR1043" s="8"/>
      <c r="GGS1043" s="8"/>
      <c r="GGT1043" s="8"/>
      <c r="GGU1043" s="8"/>
      <c r="GGV1043" s="8"/>
      <c r="GGW1043" s="8"/>
      <c r="GGX1043" s="8"/>
      <c r="GGY1043" s="8"/>
      <c r="GGZ1043" s="8"/>
      <c r="GHA1043" s="8"/>
      <c r="GHB1043" s="8"/>
      <c r="GHC1043" s="8"/>
      <c r="GHD1043" s="8"/>
      <c r="GHE1043" s="8"/>
      <c r="GHF1043" s="8"/>
      <c r="GHG1043" s="8"/>
      <c r="GHH1043" s="8"/>
      <c r="GHI1043" s="8"/>
      <c r="GHJ1043" s="8"/>
      <c r="GHK1043" s="8"/>
      <c r="GHL1043" s="8"/>
      <c r="GHM1043" s="8"/>
      <c r="GHN1043" s="8"/>
      <c r="GHO1043" s="8"/>
      <c r="GHP1043" s="8"/>
      <c r="GHQ1043" s="8"/>
      <c r="GHR1043" s="8"/>
      <c r="GHS1043" s="8"/>
      <c r="GHT1043" s="8"/>
      <c r="GHU1043" s="8"/>
      <c r="GHV1043" s="8"/>
      <c r="GHW1043" s="8"/>
      <c r="GHX1043" s="8"/>
      <c r="GHY1043" s="8"/>
      <c r="GHZ1043" s="8"/>
      <c r="GIA1043" s="8"/>
      <c r="GIB1043" s="8"/>
      <c r="GIC1043" s="8"/>
      <c r="GID1043" s="8"/>
      <c r="GIE1043" s="8"/>
      <c r="GIF1043" s="8"/>
      <c r="GIG1043" s="8"/>
      <c r="GIH1043" s="8"/>
      <c r="GII1043" s="8"/>
      <c r="GIJ1043" s="8"/>
      <c r="GIK1043" s="8"/>
      <c r="GIL1043" s="8"/>
      <c r="GIM1043" s="8"/>
      <c r="GIN1043" s="8"/>
      <c r="GIO1043" s="8"/>
      <c r="GIP1043" s="8"/>
      <c r="GIQ1043" s="8"/>
      <c r="GIR1043" s="8"/>
      <c r="GIS1043" s="8"/>
      <c r="GIT1043" s="8"/>
      <c r="GIU1043" s="8"/>
      <c r="GIV1043" s="8"/>
      <c r="GIW1043" s="8"/>
      <c r="GIX1043" s="8"/>
      <c r="GIY1043" s="8"/>
      <c r="GIZ1043" s="8"/>
      <c r="GJA1043" s="8"/>
      <c r="GJB1043" s="8"/>
      <c r="GJC1043" s="8"/>
      <c r="GJD1043" s="8"/>
      <c r="GJE1043" s="8"/>
      <c r="GJF1043" s="8"/>
      <c r="GJG1043" s="8"/>
      <c r="GJH1043" s="8"/>
      <c r="GJI1043" s="8"/>
      <c r="GJJ1043" s="8"/>
      <c r="GJK1043" s="8"/>
      <c r="GJL1043" s="8"/>
      <c r="GJM1043" s="8"/>
      <c r="GJN1043" s="8"/>
      <c r="GJO1043" s="8"/>
      <c r="GJP1043" s="8"/>
      <c r="GJQ1043" s="8"/>
      <c r="GJR1043" s="8"/>
      <c r="GJS1043" s="8"/>
      <c r="GJT1043" s="8"/>
      <c r="GJU1043" s="8"/>
      <c r="GJV1043" s="8"/>
      <c r="GJW1043" s="8"/>
      <c r="GJX1043" s="8"/>
      <c r="GJY1043" s="8"/>
      <c r="GJZ1043" s="8"/>
      <c r="GKA1043" s="8"/>
      <c r="GKB1043" s="8"/>
      <c r="GKC1043" s="8"/>
      <c r="GKD1043" s="8"/>
      <c r="GKE1043" s="8"/>
      <c r="GKF1043" s="8"/>
      <c r="GKG1043" s="8"/>
      <c r="GKH1043" s="8"/>
      <c r="GKI1043" s="8"/>
      <c r="GKJ1043" s="8"/>
      <c r="GKK1043" s="8"/>
      <c r="GKL1043" s="8"/>
      <c r="GKM1043" s="8"/>
      <c r="GKN1043" s="8"/>
      <c r="GKO1043" s="8"/>
      <c r="GKP1043" s="8"/>
      <c r="GKQ1043" s="8"/>
      <c r="GKR1043" s="8"/>
      <c r="GKS1043" s="8"/>
      <c r="GKT1043" s="8"/>
      <c r="GKU1043" s="8"/>
      <c r="GKV1043" s="8"/>
      <c r="GKW1043" s="8"/>
      <c r="GKX1043" s="8"/>
      <c r="GKY1043" s="8"/>
      <c r="GKZ1043" s="8"/>
      <c r="GLA1043" s="8"/>
      <c r="GLB1043" s="8"/>
      <c r="GLC1043" s="8"/>
      <c r="GLD1043" s="8"/>
      <c r="GLE1043" s="8"/>
      <c r="GLF1043" s="8"/>
      <c r="GLG1043" s="8"/>
      <c r="GLH1043" s="8"/>
      <c r="GLI1043" s="8"/>
      <c r="GLJ1043" s="8"/>
      <c r="GLK1043" s="8"/>
      <c r="GLL1043" s="8"/>
      <c r="GLM1043" s="8"/>
      <c r="GLN1043" s="8"/>
      <c r="GLO1043" s="8"/>
      <c r="GLP1043" s="8"/>
      <c r="GLQ1043" s="8"/>
      <c r="GLR1043" s="8"/>
      <c r="GLS1043" s="8"/>
      <c r="GLT1043" s="8"/>
      <c r="GLU1043" s="8"/>
      <c r="GLV1043" s="8"/>
      <c r="GLW1043" s="8"/>
      <c r="GLX1043" s="8"/>
      <c r="GLY1043" s="8"/>
      <c r="GLZ1043" s="8"/>
      <c r="GMA1043" s="8"/>
      <c r="GMB1043" s="8"/>
      <c r="GMC1043" s="8"/>
      <c r="GMD1043" s="8"/>
      <c r="GME1043" s="8"/>
      <c r="GMF1043" s="8"/>
      <c r="GMG1043" s="8"/>
      <c r="GMH1043" s="8"/>
      <c r="GMI1043" s="8"/>
      <c r="GMJ1043" s="8"/>
      <c r="GMK1043" s="8"/>
      <c r="GML1043" s="8"/>
      <c r="GMM1043" s="8"/>
      <c r="GMN1043" s="8"/>
      <c r="GMO1043" s="8"/>
      <c r="GMP1043" s="8"/>
      <c r="GMQ1043" s="8"/>
      <c r="GMR1043" s="8"/>
      <c r="GMS1043" s="8"/>
      <c r="GMT1043" s="8"/>
      <c r="GMU1043" s="8"/>
      <c r="GMV1043" s="8"/>
      <c r="GMW1043" s="8"/>
      <c r="GMX1043" s="8"/>
      <c r="GMY1043" s="8"/>
      <c r="GMZ1043" s="8"/>
      <c r="GNA1043" s="8"/>
      <c r="GNB1043" s="8"/>
      <c r="GNC1043" s="8"/>
      <c r="GND1043" s="8"/>
      <c r="GNE1043" s="8"/>
      <c r="GNF1043" s="8"/>
      <c r="GNG1043" s="8"/>
      <c r="GNH1043" s="8"/>
      <c r="GNI1043" s="8"/>
      <c r="GNJ1043" s="8"/>
      <c r="GNK1043" s="8"/>
      <c r="GNL1043" s="8"/>
      <c r="GNM1043" s="8"/>
      <c r="GNN1043" s="8"/>
      <c r="GNO1043" s="8"/>
      <c r="GNP1043" s="8"/>
      <c r="GNQ1043" s="8"/>
      <c r="GNR1043" s="8"/>
      <c r="GNS1043" s="8"/>
      <c r="GNT1043" s="8"/>
      <c r="GNU1043" s="8"/>
      <c r="GNV1043" s="8"/>
      <c r="GNW1043" s="8"/>
      <c r="GNX1043" s="8"/>
      <c r="GNY1043" s="8"/>
      <c r="GNZ1043" s="8"/>
      <c r="GOA1043" s="8"/>
      <c r="GOB1043" s="8"/>
      <c r="GOC1043" s="8"/>
      <c r="GOD1043" s="8"/>
      <c r="GOE1043" s="8"/>
      <c r="GOF1043" s="8"/>
      <c r="GOG1043" s="8"/>
      <c r="GOH1043" s="8"/>
      <c r="GOI1043" s="8"/>
      <c r="GOJ1043" s="8"/>
      <c r="GOK1043" s="8"/>
      <c r="GOL1043" s="8"/>
      <c r="GOM1043" s="8"/>
      <c r="GON1043" s="8"/>
      <c r="GOO1043" s="8"/>
      <c r="GOP1043" s="8"/>
      <c r="GOQ1043" s="8"/>
      <c r="GOR1043" s="8"/>
      <c r="GOS1043" s="8"/>
      <c r="GOT1043" s="8"/>
      <c r="GOU1043" s="8"/>
      <c r="GOV1043" s="8"/>
      <c r="GOW1043" s="8"/>
      <c r="GOX1043" s="8"/>
      <c r="GOY1043" s="8"/>
      <c r="GOZ1043" s="8"/>
      <c r="GPA1043" s="8"/>
      <c r="GPB1043" s="8"/>
      <c r="GPC1043" s="8"/>
      <c r="GPD1043" s="8"/>
      <c r="GPE1043" s="8"/>
      <c r="GPF1043" s="8"/>
      <c r="GPG1043" s="8"/>
      <c r="GPH1043" s="8"/>
      <c r="GPI1043" s="8"/>
      <c r="GPJ1043" s="8"/>
      <c r="GPK1043" s="8"/>
      <c r="GPL1043" s="8"/>
      <c r="GPM1043" s="8"/>
      <c r="GPN1043" s="8"/>
      <c r="GPO1043" s="8"/>
      <c r="GPP1043" s="8"/>
      <c r="GPQ1043" s="8"/>
      <c r="GPR1043" s="8"/>
      <c r="GPS1043" s="8"/>
      <c r="GPT1043" s="8"/>
      <c r="GPU1043" s="8"/>
      <c r="GPV1043" s="8"/>
      <c r="GPW1043" s="8"/>
      <c r="GPX1043" s="8"/>
      <c r="GPY1043" s="8"/>
      <c r="GPZ1043" s="8"/>
      <c r="GQA1043" s="8"/>
      <c r="GQB1043" s="8"/>
      <c r="GQC1043" s="8"/>
      <c r="GQD1043" s="8"/>
      <c r="GQE1043" s="8"/>
      <c r="GQF1043" s="8"/>
      <c r="GQG1043" s="8"/>
      <c r="GQH1043" s="8"/>
      <c r="GQI1043" s="8"/>
      <c r="GQJ1043" s="8"/>
      <c r="GQK1043" s="8"/>
      <c r="GQL1043" s="8"/>
      <c r="GQM1043" s="8"/>
      <c r="GQN1043" s="8"/>
      <c r="GQO1043" s="8"/>
      <c r="GQP1043" s="8"/>
      <c r="GQQ1043" s="8"/>
      <c r="GQR1043" s="8"/>
      <c r="GQS1043" s="8"/>
      <c r="GQT1043" s="8"/>
      <c r="GQU1043" s="8"/>
      <c r="GQV1043" s="8"/>
      <c r="GQW1043" s="8"/>
      <c r="GQX1043" s="8"/>
      <c r="GQY1043" s="8"/>
      <c r="GQZ1043" s="8"/>
      <c r="GRA1043" s="8"/>
      <c r="GRB1043" s="8"/>
      <c r="GRC1043" s="8"/>
      <c r="GRD1043" s="8"/>
      <c r="GRE1043" s="8"/>
      <c r="GRF1043" s="8"/>
      <c r="GRG1043" s="8"/>
      <c r="GRH1043" s="8"/>
      <c r="GRI1043" s="8"/>
      <c r="GRJ1043" s="8"/>
      <c r="GRK1043" s="8"/>
      <c r="GRL1043" s="8"/>
      <c r="GRM1043" s="8"/>
      <c r="GRN1043" s="8"/>
      <c r="GRO1043" s="8"/>
      <c r="GRP1043" s="8"/>
      <c r="GRQ1043" s="8"/>
      <c r="GRR1043" s="8"/>
      <c r="GRS1043" s="8"/>
      <c r="GRT1043" s="8"/>
      <c r="GRU1043" s="8"/>
      <c r="GRV1043" s="8"/>
      <c r="GRW1043" s="8"/>
      <c r="GRX1043" s="8"/>
      <c r="GRY1043" s="8"/>
      <c r="GRZ1043" s="8"/>
      <c r="GSA1043" s="8"/>
      <c r="GSB1043" s="8"/>
      <c r="GSC1043" s="8"/>
      <c r="GSD1043" s="8"/>
      <c r="GSE1043" s="8"/>
      <c r="GSF1043" s="8"/>
      <c r="GSG1043" s="8"/>
      <c r="GSH1043" s="8"/>
      <c r="GSI1043" s="8"/>
      <c r="GSJ1043" s="8"/>
      <c r="GSK1043" s="8"/>
      <c r="GSL1043" s="8"/>
      <c r="GSM1043" s="8"/>
      <c r="GSN1043" s="8"/>
      <c r="GSO1043" s="8"/>
      <c r="GSP1043" s="8"/>
      <c r="GSQ1043" s="8"/>
      <c r="GSR1043" s="8"/>
      <c r="GSS1043" s="8"/>
      <c r="GST1043" s="8"/>
      <c r="GSU1043" s="8"/>
      <c r="GSV1043" s="8"/>
      <c r="GSW1043" s="8"/>
      <c r="GSX1043" s="8"/>
      <c r="GSY1043" s="8"/>
      <c r="GSZ1043" s="8"/>
      <c r="GTA1043" s="8"/>
      <c r="GTB1043" s="8"/>
      <c r="GTC1043" s="8"/>
      <c r="GTD1043" s="8"/>
      <c r="GTE1043" s="8"/>
      <c r="GTF1043" s="8"/>
      <c r="GTG1043" s="8"/>
      <c r="GTH1043" s="8"/>
      <c r="GTI1043" s="8"/>
      <c r="GTJ1043" s="8"/>
      <c r="GTK1043" s="8"/>
      <c r="GTL1043" s="8"/>
      <c r="GTM1043" s="8"/>
      <c r="GTN1043" s="8"/>
      <c r="GTO1043" s="8"/>
      <c r="GTP1043" s="8"/>
      <c r="GTQ1043" s="8"/>
      <c r="GTR1043" s="8"/>
      <c r="GTS1043" s="8"/>
      <c r="GTT1043" s="8"/>
      <c r="GTU1043" s="8"/>
      <c r="GTV1043" s="8"/>
      <c r="GTW1043" s="8"/>
      <c r="GTX1043" s="8"/>
      <c r="GTY1043" s="8"/>
      <c r="GTZ1043" s="8"/>
      <c r="GUA1043" s="8"/>
      <c r="GUB1043" s="8"/>
      <c r="GUC1043" s="8"/>
      <c r="GUD1043" s="8"/>
      <c r="GUE1043" s="8"/>
      <c r="GUF1043" s="8"/>
      <c r="GUG1043" s="8"/>
      <c r="GUH1043" s="8"/>
      <c r="GUI1043" s="8"/>
      <c r="GUJ1043" s="8"/>
      <c r="GUK1043" s="8"/>
      <c r="GUL1043" s="8"/>
      <c r="GUM1043" s="8"/>
      <c r="GUN1043" s="8"/>
      <c r="GUO1043" s="8"/>
      <c r="GUP1043" s="8"/>
      <c r="GUQ1043" s="8"/>
      <c r="GUR1043" s="8"/>
      <c r="GUS1043" s="8"/>
      <c r="GUT1043" s="8"/>
      <c r="GUU1043" s="8"/>
      <c r="GUV1043" s="8"/>
      <c r="GUW1043" s="8"/>
      <c r="GUX1043" s="8"/>
      <c r="GUY1043" s="8"/>
      <c r="GUZ1043" s="8"/>
      <c r="GVA1043" s="8"/>
      <c r="GVB1043" s="8"/>
      <c r="GVC1043" s="8"/>
      <c r="GVD1043" s="8"/>
      <c r="GVE1043" s="8"/>
      <c r="GVF1043" s="8"/>
      <c r="GVG1043" s="8"/>
      <c r="GVH1043" s="8"/>
      <c r="GVI1043" s="8"/>
      <c r="GVJ1043" s="8"/>
      <c r="GVK1043" s="8"/>
      <c r="GVL1043" s="8"/>
      <c r="GVM1043" s="8"/>
      <c r="GVN1043" s="8"/>
      <c r="GVO1043" s="8"/>
      <c r="GVP1043" s="8"/>
      <c r="GVQ1043" s="8"/>
      <c r="GVR1043" s="8"/>
      <c r="GVS1043" s="8"/>
      <c r="GVT1043" s="8"/>
      <c r="GVU1043" s="8"/>
      <c r="GVV1043" s="8"/>
      <c r="GVW1043" s="8"/>
      <c r="GVX1043" s="8"/>
      <c r="GVY1043" s="8"/>
      <c r="GVZ1043" s="8"/>
      <c r="GWA1043" s="8"/>
      <c r="GWB1043" s="8"/>
      <c r="GWC1043" s="8"/>
      <c r="GWD1043" s="8"/>
      <c r="GWE1043" s="8"/>
      <c r="GWF1043" s="8"/>
      <c r="GWG1043" s="8"/>
      <c r="GWH1043" s="8"/>
      <c r="GWI1043" s="8"/>
      <c r="GWJ1043" s="8"/>
      <c r="GWK1043" s="8"/>
      <c r="GWL1043" s="8"/>
      <c r="GWM1043" s="8"/>
      <c r="GWN1043" s="8"/>
      <c r="GWO1043" s="8"/>
      <c r="GWP1043" s="8"/>
      <c r="GWQ1043" s="8"/>
      <c r="GWR1043" s="8"/>
      <c r="GWS1043" s="8"/>
      <c r="GWT1043" s="8"/>
      <c r="GWU1043" s="8"/>
      <c r="GWV1043" s="8"/>
      <c r="GWW1043" s="8"/>
      <c r="GWX1043" s="8"/>
      <c r="GWY1043" s="8"/>
      <c r="GWZ1043" s="8"/>
      <c r="GXA1043" s="8"/>
      <c r="GXB1043" s="8"/>
      <c r="GXC1043" s="8"/>
      <c r="GXD1043" s="8"/>
      <c r="GXE1043" s="8"/>
      <c r="GXF1043" s="8"/>
      <c r="GXG1043" s="8"/>
      <c r="GXH1043" s="8"/>
      <c r="GXI1043" s="8"/>
      <c r="GXJ1043" s="8"/>
      <c r="GXK1043" s="8"/>
      <c r="GXL1043" s="8"/>
      <c r="GXM1043" s="8"/>
      <c r="GXN1043" s="8"/>
      <c r="GXO1043" s="8"/>
      <c r="GXP1043" s="8"/>
      <c r="GXQ1043" s="8"/>
      <c r="GXR1043" s="8"/>
      <c r="GXS1043" s="8"/>
      <c r="GXT1043" s="8"/>
      <c r="GXU1043" s="8"/>
      <c r="GXV1043" s="8"/>
      <c r="GXW1043" s="8"/>
      <c r="GXX1043" s="8"/>
      <c r="GXY1043" s="8"/>
      <c r="GXZ1043" s="8"/>
      <c r="GYA1043" s="8"/>
      <c r="GYB1043" s="8"/>
      <c r="GYC1043" s="8"/>
      <c r="GYD1043" s="8"/>
      <c r="GYE1043" s="8"/>
      <c r="GYF1043" s="8"/>
      <c r="GYG1043" s="8"/>
      <c r="GYH1043" s="8"/>
      <c r="GYI1043" s="8"/>
      <c r="GYJ1043" s="8"/>
      <c r="GYK1043" s="8"/>
      <c r="GYL1043" s="8"/>
      <c r="GYM1043" s="8"/>
      <c r="GYN1043" s="8"/>
      <c r="GYO1043" s="8"/>
      <c r="GYP1043" s="8"/>
      <c r="GYQ1043" s="8"/>
      <c r="GYR1043" s="8"/>
      <c r="GYS1043" s="8"/>
      <c r="GYT1043" s="8"/>
      <c r="GYU1043" s="8"/>
      <c r="GYV1043" s="8"/>
      <c r="GYW1043" s="8"/>
      <c r="GYX1043" s="8"/>
      <c r="GYY1043" s="8"/>
      <c r="GYZ1043" s="8"/>
      <c r="GZA1043" s="8"/>
      <c r="GZB1043" s="8"/>
      <c r="GZC1043" s="8"/>
      <c r="GZD1043" s="8"/>
      <c r="GZE1043" s="8"/>
      <c r="GZF1043" s="8"/>
      <c r="GZG1043" s="8"/>
      <c r="GZH1043" s="8"/>
      <c r="GZI1043" s="8"/>
      <c r="GZJ1043" s="8"/>
      <c r="GZK1043" s="8"/>
      <c r="GZL1043" s="8"/>
      <c r="GZM1043" s="8"/>
      <c r="GZN1043" s="8"/>
      <c r="GZO1043" s="8"/>
      <c r="GZP1043" s="8"/>
      <c r="GZQ1043" s="8"/>
      <c r="GZR1043" s="8"/>
      <c r="GZS1043" s="8"/>
      <c r="GZT1043" s="8"/>
      <c r="GZU1043" s="8"/>
      <c r="GZV1043" s="8"/>
      <c r="GZW1043" s="8"/>
      <c r="GZX1043" s="8"/>
      <c r="GZY1043" s="8"/>
      <c r="GZZ1043" s="8"/>
      <c r="HAA1043" s="8"/>
      <c r="HAB1043" s="8"/>
      <c r="HAC1043" s="8"/>
      <c r="HAD1043" s="8"/>
      <c r="HAE1043" s="8"/>
      <c r="HAF1043" s="8"/>
      <c r="HAG1043" s="8"/>
      <c r="HAH1043" s="8"/>
      <c r="HAI1043" s="8"/>
      <c r="HAJ1043" s="8"/>
      <c r="HAK1043" s="8"/>
      <c r="HAL1043" s="8"/>
      <c r="HAM1043" s="8"/>
      <c r="HAN1043" s="8"/>
      <c r="HAO1043" s="8"/>
      <c r="HAP1043" s="8"/>
      <c r="HAQ1043" s="8"/>
      <c r="HAR1043" s="8"/>
      <c r="HAS1043" s="8"/>
      <c r="HAT1043" s="8"/>
      <c r="HAU1043" s="8"/>
      <c r="HAV1043" s="8"/>
      <c r="HAW1043" s="8"/>
      <c r="HAX1043" s="8"/>
      <c r="HAY1043" s="8"/>
      <c r="HAZ1043" s="8"/>
      <c r="HBA1043" s="8"/>
      <c r="HBB1043" s="8"/>
      <c r="HBC1043" s="8"/>
      <c r="HBD1043" s="8"/>
      <c r="HBE1043" s="8"/>
      <c r="HBF1043" s="8"/>
      <c r="HBG1043" s="8"/>
      <c r="HBH1043" s="8"/>
      <c r="HBI1043" s="8"/>
      <c r="HBJ1043" s="8"/>
      <c r="HBK1043" s="8"/>
      <c r="HBL1043" s="8"/>
      <c r="HBM1043" s="8"/>
      <c r="HBN1043" s="8"/>
      <c r="HBO1043" s="8"/>
      <c r="HBP1043" s="8"/>
      <c r="HBQ1043" s="8"/>
      <c r="HBR1043" s="8"/>
      <c r="HBS1043" s="8"/>
      <c r="HBT1043" s="8"/>
      <c r="HBU1043" s="8"/>
      <c r="HBV1043" s="8"/>
      <c r="HBW1043" s="8"/>
      <c r="HBX1043" s="8"/>
      <c r="HBY1043" s="8"/>
      <c r="HBZ1043" s="8"/>
      <c r="HCA1043" s="8"/>
      <c r="HCB1043" s="8"/>
      <c r="HCC1043" s="8"/>
      <c r="HCD1043" s="8"/>
      <c r="HCE1043" s="8"/>
      <c r="HCF1043" s="8"/>
      <c r="HCG1043" s="8"/>
      <c r="HCH1043" s="8"/>
      <c r="HCI1043" s="8"/>
      <c r="HCJ1043" s="8"/>
      <c r="HCK1043" s="8"/>
      <c r="HCL1043" s="8"/>
      <c r="HCM1043" s="8"/>
      <c r="HCN1043" s="8"/>
      <c r="HCO1043" s="8"/>
      <c r="HCP1043" s="8"/>
      <c r="HCQ1043" s="8"/>
      <c r="HCR1043" s="8"/>
      <c r="HCS1043" s="8"/>
      <c r="HCT1043" s="8"/>
      <c r="HCU1043" s="8"/>
      <c r="HCV1043" s="8"/>
      <c r="HCW1043" s="8"/>
      <c r="HCX1043" s="8"/>
      <c r="HCY1043" s="8"/>
      <c r="HCZ1043" s="8"/>
      <c r="HDA1043" s="8"/>
      <c r="HDB1043" s="8"/>
      <c r="HDC1043" s="8"/>
      <c r="HDD1043" s="8"/>
      <c r="HDE1043" s="8"/>
      <c r="HDF1043" s="8"/>
      <c r="HDG1043" s="8"/>
      <c r="HDH1043" s="8"/>
      <c r="HDI1043" s="8"/>
      <c r="HDJ1043" s="8"/>
      <c r="HDK1043" s="8"/>
      <c r="HDL1043" s="8"/>
      <c r="HDM1043" s="8"/>
      <c r="HDN1043" s="8"/>
      <c r="HDO1043" s="8"/>
      <c r="HDP1043" s="8"/>
      <c r="HDQ1043" s="8"/>
      <c r="HDR1043" s="8"/>
      <c r="HDS1043" s="8"/>
      <c r="HDT1043" s="8"/>
      <c r="HDU1043" s="8"/>
      <c r="HDV1043" s="8"/>
      <c r="HDW1043" s="8"/>
      <c r="HDX1043" s="8"/>
      <c r="HDY1043" s="8"/>
      <c r="HDZ1043" s="8"/>
      <c r="HEA1043" s="8"/>
      <c r="HEB1043" s="8"/>
      <c r="HEC1043" s="8"/>
      <c r="HED1043" s="8"/>
      <c r="HEE1043" s="8"/>
      <c r="HEF1043" s="8"/>
      <c r="HEG1043" s="8"/>
      <c r="HEH1043" s="8"/>
      <c r="HEI1043" s="8"/>
      <c r="HEJ1043" s="8"/>
      <c r="HEK1043" s="8"/>
      <c r="HEL1043" s="8"/>
      <c r="HEM1043" s="8"/>
      <c r="HEN1043" s="8"/>
      <c r="HEO1043" s="8"/>
      <c r="HEP1043" s="8"/>
      <c r="HEQ1043" s="8"/>
      <c r="HER1043" s="8"/>
      <c r="HES1043" s="8"/>
      <c r="HET1043" s="8"/>
      <c r="HEU1043" s="8"/>
      <c r="HEV1043" s="8"/>
      <c r="HEW1043" s="8"/>
      <c r="HEX1043" s="8"/>
      <c r="HEY1043" s="8"/>
      <c r="HEZ1043" s="8"/>
      <c r="HFA1043" s="8"/>
      <c r="HFB1043" s="8"/>
      <c r="HFC1043" s="8"/>
      <c r="HFD1043" s="8"/>
      <c r="HFE1043" s="8"/>
      <c r="HFF1043" s="8"/>
      <c r="HFG1043" s="8"/>
      <c r="HFH1043" s="8"/>
      <c r="HFI1043" s="8"/>
      <c r="HFJ1043" s="8"/>
      <c r="HFK1043" s="8"/>
      <c r="HFL1043" s="8"/>
      <c r="HFM1043" s="8"/>
      <c r="HFN1043" s="8"/>
      <c r="HFO1043" s="8"/>
      <c r="HFP1043" s="8"/>
      <c r="HFQ1043" s="8"/>
      <c r="HFR1043" s="8"/>
      <c r="HFS1043" s="8"/>
      <c r="HFT1043" s="8"/>
      <c r="HFU1043" s="8"/>
      <c r="HFV1043" s="8"/>
      <c r="HFW1043" s="8"/>
      <c r="HFX1043" s="8"/>
      <c r="HFY1043" s="8"/>
      <c r="HFZ1043" s="8"/>
      <c r="HGA1043" s="8"/>
      <c r="HGB1043" s="8"/>
      <c r="HGC1043" s="8"/>
      <c r="HGD1043" s="8"/>
      <c r="HGE1043" s="8"/>
      <c r="HGF1043" s="8"/>
      <c r="HGG1043" s="8"/>
      <c r="HGH1043" s="8"/>
      <c r="HGI1043" s="8"/>
      <c r="HGJ1043" s="8"/>
      <c r="HGK1043" s="8"/>
      <c r="HGL1043" s="8"/>
      <c r="HGM1043" s="8"/>
      <c r="HGN1043" s="8"/>
      <c r="HGO1043" s="8"/>
      <c r="HGP1043" s="8"/>
      <c r="HGQ1043" s="8"/>
      <c r="HGR1043" s="8"/>
      <c r="HGS1043" s="8"/>
      <c r="HGT1043" s="8"/>
      <c r="HGU1043" s="8"/>
      <c r="HGV1043" s="8"/>
      <c r="HGW1043" s="8"/>
      <c r="HGX1043" s="8"/>
      <c r="HGY1043" s="8"/>
      <c r="HGZ1043" s="8"/>
      <c r="HHA1043" s="8"/>
      <c r="HHB1043" s="8"/>
      <c r="HHC1043" s="8"/>
      <c r="HHD1043" s="8"/>
      <c r="HHE1043" s="8"/>
      <c r="HHF1043" s="8"/>
      <c r="HHG1043" s="8"/>
      <c r="HHH1043" s="8"/>
      <c r="HHI1043" s="8"/>
      <c r="HHJ1043" s="8"/>
      <c r="HHK1043" s="8"/>
      <c r="HHL1043" s="8"/>
      <c r="HHM1043" s="8"/>
      <c r="HHN1043" s="8"/>
      <c r="HHO1043" s="8"/>
      <c r="HHP1043" s="8"/>
      <c r="HHQ1043" s="8"/>
      <c r="HHR1043" s="8"/>
      <c r="HHS1043" s="8"/>
      <c r="HHT1043" s="8"/>
      <c r="HHU1043" s="8"/>
      <c r="HHV1043" s="8"/>
      <c r="HHW1043" s="8"/>
      <c r="HHX1043" s="8"/>
      <c r="HHY1043" s="8"/>
      <c r="HHZ1043" s="8"/>
      <c r="HIA1043" s="8"/>
      <c r="HIB1043" s="8"/>
      <c r="HIC1043" s="8"/>
      <c r="HID1043" s="8"/>
      <c r="HIE1043" s="8"/>
      <c r="HIF1043" s="8"/>
      <c r="HIG1043" s="8"/>
      <c r="HIH1043" s="8"/>
      <c r="HII1043" s="8"/>
      <c r="HIJ1043" s="8"/>
      <c r="HIK1043" s="8"/>
      <c r="HIL1043" s="8"/>
      <c r="HIM1043" s="8"/>
      <c r="HIN1043" s="8"/>
      <c r="HIO1043" s="8"/>
      <c r="HIP1043" s="8"/>
      <c r="HIQ1043" s="8"/>
      <c r="HIR1043" s="8"/>
      <c r="HIS1043" s="8"/>
      <c r="HIT1043" s="8"/>
      <c r="HIU1043" s="8"/>
      <c r="HIV1043" s="8"/>
      <c r="HIW1043" s="8"/>
      <c r="HIX1043" s="8"/>
      <c r="HIY1043" s="8"/>
      <c r="HIZ1043" s="8"/>
      <c r="HJA1043" s="8"/>
      <c r="HJB1043" s="8"/>
      <c r="HJC1043" s="8"/>
      <c r="HJD1043" s="8"/>
      <c r="HJE1043" s="8"/>
      <c r="HJF1043" s="8"/>
      <c r="HJG1043" s="8"/>
      <c r="HJH1043" s="8"/>
      <c r="HJI1043" s="8"/>
      <c r="HJJ1043" s="8"/>
      <c r="HJK1043" s="8"/>
      <c r="HJL1043" s="8"/>
      <c r="HJM1043" s="8"/>
      <c r="HJN1043" s="8"/>
      <c r="HJO1043" s="8"/>
      <c r="HJP1043" s="8"/>
      <c r="HJQ1043" s="8"/>
      <c r="HJR1043" s="8"/>
      <c r="HJS1043" s="8"/>
      <c r="HJT1043" s="8"/>
      <c r="HJU1043" s="8"/>
      <c r="HJV1043" s="8"/>
      <c r="HJW1043" s="8"/>
      <c r="HJX1043" s="8"/>
      <c r="HJY1043" s="8"/>
      <c r="HJZ1043" s="8"/>
      <c r="HKA1043" s="8"/>
      <c r="HKB1043" s="8"/>
      <c r="HKC1043" s="8"/>
      <c r="HKD1043" s="8"/>
      <c r="HKE1043" s="8"/>
      <c r="HKF1043" s="8"/>
      <c r="HKG1043" s="8"/>
      <c r="HKH1043" s="8"/>
      <c r="HKI1043" s="8"/>
      <c r="HKJ1043" s="8"/>
      <c r="HKK1043" s="8"/>
      <c r="HKL1043" s="8"/>
      <c r="HKM1043" s="8"/>
      <c r="HKN1043" s="8"/>
      <c r="HKO1043" s="8"/>
      <c r="HKP1043" s="8"/>
      <c r="HKQ1043" s="8"/>
      <c r="HKR1043" s="8"/>
      <c r="HKS1043" s="8"/>
      <c r="HKT1043" s="8"/>
      <c r="HKU1043" s="8"/>
      <c r="HKV1043" s="8"/>
      <c r="HKW1043" s="8"/>
      <c r="HKX1043" s="8"/>
      <c r="HKY1043" s="8"/>
      <c r="HKZ1043" s="8"/>
      <c r="HLA1043" s="8"/>
      <c r="HLB1043" s="8"/>
      <c r="HLC1043" s="8"/>
      <c r="HLD1043" s="8"/>
      <c r="HLE1043" s="8"/>
      <c r="HLF1043" s="8"/>
      <c r="HLG1043" s="8"/>
      <c r="HLH1043" s="8"/>
      <c r="HLI1043" s="8"/>
      <c r="HLJ1043" s="8"/>
      <c r="HLK1043" s="8"/>
      <c r="HLL1043" s="8"/>
      <c r="HLM1043" s="8"/>
      <c r="HLN1043" s="8"/>
      <c r="HLO1043" s="8"/>
      <c r="HLP1043" s="8"/>
      <c r="HLQ1043" s="8"/>
      <c r="HLR1043" s="8"/>
      <c r="HLS1043" s="8"/>
      <c r="HLT1043" s="8"/>
      <c r="HLU1043" s="8"/>
      <c r="HLV1043" s="8"/>
      <c r="HLW1043" s="8"/>
      <c r="HLX1043" s="8"/>
      <c r="HLY1043" s="8"/>
      <c r="HLZ1043" s="8"/>
      <c r="HMA1043" s="8"/>
      <c r="HMB1043" s="8"/>
      <c r="HMC1043" s="8"/>
      <c r="HMD1043" s="8"/>
      <c r="HME1043" s="8"/>
      <c r="HMF1043" s="8"/>
      <c r="HMG1043" s="8"/>
      <c r="HMH1043" s="8"/>
      <c r="HMI1043" s="8"/>
      <c r="HMJ1043" s="8"/>
      <c r="HMK1043" s="8"/>
      <c r="HML1043" s="8"/>
      <c r="HMM1043" s="8"/>
      <c r="HMN1043" s="8"/>
      <c r="HMO1043" s="8"/>
      <c r="HMP1043" s="8"/>
      <c r="HMQ1043" s="8"/>
      <c r="HMR1043" s="8"/>
      <c r="HMS1043" s="8"/>
      <c r="HMT1043" s="8"/>
      <c r="HMU1043" s="8"/>
      <c r="HMV1043" s="8"/>
      <c r="HMW1043" s="8"/>
      <c r="HMX1043" s="8"/>
      <c r="HMY1043" s="8"/>
      <c r="HMZ1043" s="8"/>
      <c r="HNA1043" s="8"/>
      <c r="HNB1043" s="8"/>
      <c r="HNC1043" s="8"/>
      <c r="HND1043" s="8"/>
      <c r="HNE1043" s="8"/>
      <c r="HNF1043" s="8"/>
      <c r="HNG1043" s="8"/>
      <c r="HNH1043" s="8"/>
      <c r="HNI1043" s="8"/>
      <c r="HNJ1043" s="8"/>
      <c r="HNK1043" s="8"/>
      <c r="HNL1043" s="8"/>
      <c r="HNM1043" s="8"/>
      <c r="HNN1043" s="8"/>
      <c r="HNO1043" s="8"/>
      <c r="HNP1043" s="8"/>
      <c r="HNQ1043" s="8"/>
      <c r="HNR1043" s="8"/>
      <c r="HNS1043" s="8"/>
      <c r="HNT1043" s="8"/>
      <c r="HNU1043" s="8"/>
      <c r="HNV1043" s="8"/>
      <c r="HNW1043" s="8"/>
      <c r="HNX1043" s="8"/>
      <c r="HNY1043" s="8"/>
      <c r="HNZ1043" s="8"/>
      <c r="HOA1043" s="8"/>
      <c r="HOB1043" s="8"/>
      <c r="HOC1043" s="8"/>
      <c r="HOD1043" s="8"/>
      <c r="HOE1043" s="8"/>
      <c r="HOF1043" s="8"/>
      <c r="HOG1043" s="8"/>
      <c r="HOH1043" s="8"/>
      <c r="HOI1043" s="8"/>
      <c r="HOJ1043" s="8"/>
      <c r="HOK1043" s="8"/>
      <c r="HOL1043" s="8"/>
      <c r="HOM1043" s="8"/>
      <c r="HON1043" s="8"/>
      <c r="HOO1043" s="8"/>
      <c r="HOP1043" s="8"/>
      <c r="HOQ1043" s="8"/>
      <c r="HOR1043" s="8"/>
      <c r="HOS1043" s="8"/>
      <c r="HOT1043" s="8"/>
      <c r="HOU1043" s="8"/>
      <c r="HOV1043" s="8"/>
      <c r="HOW1043" s="8"/>
      <c r="HOX1043" s="8"/>
      <c r="HOY1043" s="8"/>
      <c r="HOZ1043" s="8"/>
      <c r="HPA1043" s="8"/>
      <c r="HPB1043" s="8"/>
      <c r="HPC1043" s="8"/>
      <c r="HPD1043" s="8"/>
      <c r="HPE1043" s="8"/>
      <c r="HPF1043" s="8"/>
      <c r="HPG1043" s="8"/>
      <c r="HPH1043" s="8"/>
      <c r="HPI1043" s="8"/>
      <c r="HPJ1043" s="8"/>
      <c r="HPK1043" s="8"/>
      <c r="HPL1043" s="8"/>
      <c r="HPM1043" s="8"/>
      <c r="HPN1043" s="8"/>
      <c r="HPO1043" s="8"/>
      <c r="HPP1043" s="8"/>
      <c r="HPQ1043" s="8"/>
      <c r="HPR1043" s="8"/>
      <c r="HPS1043" s="8"/>
      <c r="HPT1043" s="8"/>
      <c r="HPU1043" s="8"/>
      <c r="HPV1043" s="8"/>
      <c r="HPW1043" s="8"/>
      <c r="HPX1043" s="8"/>
      <c r="HPY1043" s="8"/>
      <c r="HPZ1043" s="8"/>
      <c r="HQA1043" s="8"/>
      <c r="HQB1043" s="8"/>
      <c r="HQC1043" s="8"/>
      <c r="HQD1043" s="8"/>
      <c r="HQE1043" s="8"/>
      <c r="HQF1043" s="8"/>
      <c r="HQG1043" s="8"/>
      <c r="HQH1043" s="8"/>
      <c r="HQI1043" s="8"/>
      <c r="HQJ1043" s="8"/>
      <c r="HQK1043" s="8"/>
      <c r="HQL1043" s="8"/>
      <c r="HQM1043" s="8"/>
      <c r="HQN1043" s="8"/>
      <c r="HQO1043" s="8"/>
      <c r="HQP1043" s="8"/>
      <c r="HQQ1043" s="8"/>
      <c r="HQR1043" s="8"/>
      <c r="HQS1043" s="8"/>
      <c r="HQT1043" s="8"/>
      <c r="HQU1043" s="8"/>
      <c r="HQV1043" s="8"/>
      <c r="HQW1043" s="8"/>
      <c r="HQX1043" s="8"/>
      <c r="HQY1043" s="8"/>
      <c r="HQZ1043" s="8"/>
      <c r="HRA1043" s="8"/>
      <c r="HRB1043" s="8"/>
      <c r="HRC1043" s="8"/>
      <c r="HRD1043" s="8"/>
      <c r="HRE1043" s="8"/>
      <c r="HRF1043" s="8"/>
      <c r="HRG1043" s="8"/>
      <c r="HRH1043" s="8"/>
      <c r="HRI1043" s="8"/>
      <c r="HRJ1043" s="8"/>
      <c r="HRK1043" s="8"/>
      <c r="HRL1043" s="8"/>
      <c r="HRM1043" s="8"/>
      <c r="HRN1043" s="8"/>
      <c r="HRO1043" s="8"/>
      <c r="HRP1043" s="8"/>
      <c r="HRQ1043" s="8"/>
      <c r="HRR1043" s="8"/>
      <c r="HRS1043" s="8"/>
      <c r="HRT1043" s="8"/>
      <c r="HRU1043" s="8"/>
      <c r="HRV1043" s="8"/>
      <c r="HRW1043" s="8"/>
      <c r="HRX1043" s="8"/>
      <c r="HRY1043" s="8"/>
      <c r="HRZ1043" s="8"/>
      <c r="HSA1043" s="8"/>
      <c r="HSB1043" s="8"/>
      <c r="HSC1043" s="8"/>
      <c r="HSD1043" s="8"/>
      <c r="HSE1043" s="8"/>
      <c r="HSF1043" s="8"/>
      <c r="HSG1043" s="8"/>
      <c r="HSH1043" s="8"/>
      <c r="HSI1043" s="8"/>
      <c r="HSJ1043" s="8"/>
      <c r="HSK1043" s="8"/>
      <c r="HSL1043" s="8"/>
      <c r="HSM1043" s="8"/>
      <c r="HSN1043" s="8"/>
      <c r="HSO1043" s="8"/>
      <c r="HSP1043" s="8"/>
      <c r="HSQ1043" s="8"/>
      <c r="HSR1043" s="8"/>
      <c r="HSS1043" s="8"/>
      <c r="HST1043" s="8"/>
      <c r="HSU1043" s="8"/>
      <c r="HSV1043" s="8"/>
      <c r="HSW1043" s="8"/>
      <c r="HSX1043" s="8"/>
      <c r="HSY1043" s="8"/>
      <c r="HSZ1043" s="8"/>
      <c r="HTA1043" s="8"/>
      <c r="HTB1043" s="8"/>
      <c r="HTC1043" s="8"/>
      <c r="HTD1043" s="8"/>
      <c r="HTE1043" s="8"/>
      <c r="HTF1043" s="8"/>
      <c r="HTG1043" s="8"/>
      <c r="HTH1043" s="8"/>
      <c r="HTI1043" s="8"/>
      <c r="HTJ1043" s="8"/>
      <c r="HTK1043" s="8"/>
      <c r="HTL1043" s="8"/>
      <c r="HTM1043" s="8"/>
      <c r="HTN1043" s="8"/>
      <c r="HTO1043" s="8"/>
      <c r="HTP1043" s="8"/>
      <c r="HTQ1043" s="8"/>
      <c r="HTR1043" s="8"/>
      <c r="HTS1043" s="8"/>
      <c r="HTT1043" s="8"/>
      <c r="HTU1043" s="8"/>
      <c r="HTV1043" s="8"/>
      <c r="HTW1043" s="8"/>
      <c r="HTX1043" s="8"/>
      <c r="HTY1043" s="8"/>
      <c r="HTZ1043" s="8"/>
      <c r="HUA1043" s="8"/>
      <c r="HUB1043" s="8"/>
      <c r="HUC1043" s="8"/>
      <c r="HUD1043" s="8"/>
      <c r="HUE1043" s="8"/>
      <c r="HUF1043" s="8"/>
      <c r="HUG1043" s="8"/>
      <c r="HUH1043" s="8"/>
      <c r="HUI1043" s="8"/>
      <c r="HUJ1043" s="8"/>
      <c r="HUK1043" s="8"/>
      <c r="HUL1043" s="8"/>
      <c r="HUM1043" s="8"/>
      <c r="HUN1043" s="8"/>
      <c r="HUO1043" s="8"/>
      <c r="HUP1043" s="8"/>
      <c r="HUQ1043" s="8"/>
      <c r="HUR1043" s="8"/>
      <c r="HUS1043" s="8"/>
      <c r="HUT1043" s="8"/>
      <c r="HUU1043" s="8"/>
      <c r="HUV1043" s="8"/>
      <c r="HUW1043" s="8"/>
      <c r="HUX1043" s="8"/>
      <c r="HUY1043" s="8"/>
      <c r="HUZ1043" s="8"/>
      <c r="HVA1043" s="8"/>
      <c r="HVB1043" s="8"/>
      <c r="HVC1043" s="8"/>
      <c r="HVD1043" s="8"/>
      <c r="HVE1043" s="8"/>
      <c r="HVF1043" s="8"/>
      <c r="HVG1043" s="8"/>
      <c r="HVH1043" s="8"/>
      <c r="HVI1043" s="8"/>
      <c r="HVJ1043" s="8"/>
      <c r="HVK1043" s="8"/>
      <c r="HVL1043" s="8"/>
      <c r="HVM1043" s="8"/>
      <c r="HVN1043" s="8"/>
      <c r="HVO1043" s="8"/>
      <c r="HVP1043" s="8"/>
      <c r="HVQ1043" s="8"/>
      <c r="HVR1043" s="8"/>
      <c r="HVS1043" s="8"/>
      <c r="HVT1043" s="8"/>
      <c r="HVU1043" s="8"/>
      <c r="HVV1043" s="8"/>
      <c r="HVW1043" s="8"/>
      <c r="HVX1043" s="8"/>
      <c r="HVY1043" s="8"/>
      <c r="HVZ1043" s="8"/>
      <c r="HWA1043" s="8"/>
      <c r="HWB1043" s="8"/>
      <c r="HWC1043" s="8"/>
      <c r="HWD1043" s="8"/>
      <c r="HWE1043" s="8"/>
      <c r="HWF1043" s="8"/>
      <c r="HWG1043" s="8"/>
      <c r="HWH1043" s="8"/>
      <c r="HWI1043" s="8"/>
      <c r="HWJ1043" s="8"/>
      <c r="HWK1043" s="8"/>
      <c r="HWL1043" s="8"/>
      <c r="HWM1043" s="8"/>
      <c r="HWN1043" s="8"/>
      <c r="HWO1043" s="8"/>
      <c r="HWP1043" s="8"/>
      <c r="HWQ1043" s="8"/>
      <c r="HWR1043" s="8"/>
      <c r="HWS1043" s="8"/>
      <c r="HWT1043" s="8"/>
      <c r="HWU1043" s="8"/>
      <c r="HWV1043" s="8"/>
      <c r="HWW1043" s="8"/>
      <c r="HWX1043" s="8"/>
      <c r="HWY1043" s="8"/>
      <c r="HWZ1043" s="8"/>
      <c r="HXA1043" s="8"/>
      <c r="HXB1043" s="8"/>
      <c r="HXC1043" s="8"/>
      <c r="HXD1043" s="8"/>
      <c r="HXE1043" s="8"/>
      <c r="HXF1043" s="8"/>
      <c r="HXG1043" s="8"/>
      <c r="HXH1043" s="8"/>
      <c r="HXI1043" s="8"/>
      <c r="HXJ1043" s="8"/>
      <c r="HXK1043" s="8"/>
      <c r="HXL1043" s="8"/>
      <c r="HXM1043" s="8"/>
      <c r="HXN1043" s="8"/>
      <c r="HXO1043" s="8"/>
      <c r="HXP1043" s="8"/>
      <c r="HXQ1043" s="8"/>
      <c r="HXR1043" s="8"/>
      <c r="HXS1043" s="8"/>
      <c r="HXT1043" s="8"/>
      <c r="HXU1043" s="8"/>
      <c r="HXV1043" s="8"/>
      <c r="HXW1043" s="8"/>
      <c r="HXX1043" s="8"/>
      <c r="HXY1043" s="8"/>
      <c r="HXZ1043" s="8"/>
      <c r="HYA1043" s="8"/>
      <c r="HYB1043" s="8"/>
      <c r="HYC1043" s="8"/>
      <c r="HYD1043" s="8"/>
      <c r="HYE1043" s="8"/>
      <c r="HYF1043" s="8"/>
      <c r="HYG1043" s="8"/>
      <c r="HYH1043" s="8"/>
      <c r="HYI1043" s="8"/>
      <c r="HYJ1043" s="8"/>
      <c r="HYK1043" s="8"/>
      <c r="HYL1043" s="8"/>
      <c r="HYM1043" s="8"/>
      <c r="HYN1043" s="8"/>
      <c r="HYO1043" s="8"/>
      <c r="HYP1043" s="8"/>
      <c r="HYQ1043" s="8"/>
      <c r="HYR1043" s="8"/>
      <c r="HYS1043" s="8"/>
      <c r="HYT1043" s="8"/>
      <c r="HYU1043" s="8"/>
      <c r="HYV1043" s="8"/>
      <c r="HYW1043" s="8"/>
      <c r="HYX1043" s="8"/>
      <c r="HYY1043" s="8"/>
      <c r="HYZ1043" s="8"/>
      <c r="HZA1043" s="8"/>
      <c r="HZB1043" s="8"/>
      <c r="HZC1043" s="8"/>
      <c r="HZD1043" s="8"/>
      <c r="HZE1043" s="8"/>
      <c r="HZF1043" s="8"/>
      <c r="HZG1043" s="8"/>
      <c r="HZH1043" s="8"/>
      <c r="HZI1043" s="8"/>
      <c r="HZJ1043" s="8"/>
      <c r="HZK1043" s="8"/>
      <c r="HZL1043" s="8"/>
      <c r="HZM1043" s="8"/>
      <c r="HZN1043" s="8"/>
      <c r="HZO1043" s="8"/>
      <c r="HZP1043" s="8"/>
      <c r="HZQ1043" s="8"/>
      <c r="HZR1043" s="8"/>
      <c r="HZS1043" s="8"/>
      <c r="HZT1043" s="8"/>
      <c r="HZU1043" s="8"/>
      <c r="HZV1043" s="8"/>
      <c r="HZW1043" s="8"/>
      <c r="HZX1043" s="8"/>
      <c r="HZY1043" s="8"/>
      <c r="HZZ1043" s="8"/>
      <c r="IAA1043" s="8"/>
      <c r="IAB1043" s="8"/>
      <c r="IAC1043" s="8"/>
      <c r="IAD1043" s="8"/>
      <c r="IAE1043" s="8"/>
      <c r="IAF1043" s="8"/>
      <c r="IAG1043" s="8"/>
      <c r="IAH1043" s="8"/>
      <c r="IAI1043" s="8"/>
      <c r="IAJ1043" s="8"/>
      <c r="IAK1043" s="8"/>
      <c r="IAL1043" s="8"/>
      <c r="IAM1043" s="8"/>
      <c r="IAN1043" s="8"/>
      <c r="IAO1043" s="8"/>
      <c r="IAP1043" s="8"/>
      <c r="IAQ1043" s="8"/>
      <c r="IAR1043" s="8"/>
      <c r="IAS1043" s="8"/>
      <c r="IAT1043" s="8"/>
      <c r="IAU1043" s="8"/>
      <c r="IAV1043" s="8"/>
      <c r="IAW1043" s="8"/>
      <c r="IAX1043" s="8"/>
      <c r="IAY1043" s="8"/>
      <c r="IAZ1043" s="8"/>
      <c r="IBA1043" s="8"/>
      <c r="IBB1043" s="8"/>
      <c r="IBC1043" s="8"/>
      <c r="IBD1043" s="8"/>
      <c r="IBE1043" s="8"/>
      <c r="IBF1043" s="8"/>
      <c r="IBG1043" s="8"/>
      <c r="IBH1043" s="8"/>
      <c r="IBI1043" s="8"/>
      <c r="IBJ1043" s="8"/>
      <c r="IBK1043" s="8"/>
      <c r="IBL1043" s="8"/>
      <c r="IBM1043" s="8"/>
      <c r="IBN1043" s="8"/>
      <c r="IBO1043" s="8"/>
      <c r="IBP1043" s="8"/>
      <c r="IBQ1043" s="8"/>
      <c r="IBR1043" s="8"/>
      <c r="IBS1043" s="8"/>
      <c r="IBT1043" s="8"/>
      <c r="IBU1043" s="8"/>
      <c r="IBV1043" s="8"/>
      <c r="IBW1043" s="8"/>
      <c r="IBX1043" s="8"/>
      <c r="IBY1043" s="8"/>
      <c r="IBZ1043" s="8"/>
      <c r="ICA1043" s="8"/>
      <c r="ICB1043" s="8"/>
      <c r="ICC1043" s="8"/>
      <c r="ICD1043" s="8"/>
      <c r="ICE1043" s="8"/>
      <c r="ICF1043" s="8"/>
      <c r="ICG1043" s="8"/>
      <c r="ICH1043" s="8"/>
      <c r="ICI1043" s="8"/>
      <c r="ICJ1043" s="8"/>
      <c r="ICK1043" s="8"/>
      <c r="ICL1043" s="8"/>
      <c r="ICM1043" s="8"/>
      <c r="ICN1043" s="8"/>
      <c r="ICO1043" s="8"/>
      <c r="ICP1043" s="8"/>
      <c r="ICQ1043" s="8"/>
      <c r="ICR1043" s="8"/>
      <c r="ICS1043" s="8"/>
      <c r="ICT1043" s="8"/>
      <c r="ICU1043" s="8"/>
      <c r="ICV1043" s="8"/>
      <c r="ICW1043" s="8"/>
      <c r="ICX1043" s="8"/>
      <c r="ICY1043" s="8"/>
      <c r="ICZ1043" s="8"/>
      <c r="IDA1043" s="8"/>
      <c r="IDB1043" s="8"/>
      <c r="IDC1043" s="8"/>
      <c r="IDD1043" s="8"/>
      <c r="IDE1043" s="8"/>
      <c r="IDF1043" s="8"/>
      <c r="IDG1043" s="8"/>
      <c r="IDH1043" s="8"/>
      <c r="IDI1043" s="8"/>
      <c r="IDJ1043" s="8"/>
      <c r="IDK1043" s="8"/>
      <c r="IDL1043" s="8"/>
      <c r="IDM1043" s="8"/>
      <c r="IDN1043" s="8"/>
      <c r="IDO1043" s="8"/>
      <c r="IDP1043" s="8"/>
      <c r="IDQ1043" s="8"/>
      <c r="IDR1043" s="8"/>
      <c r="IDS1043" s="8"/>
      <c r="IDT1043" s="8"/>
      <c r="IDU1043" s="8"/>
      <c r="IDV1043" s="8"/>
      <c r="IDW1043" s="8"/>
      <c r="IDX1043" s="8"/>
      <c r="IDY1043" s="8"/>
      <c r="IDZ1043" s="8"/>
      <c r="IEA1043" s="8"/>
      <c r="IEB1043" s="8"/>
      <c r="IEC1043" s="8"/>
      <c r="IED1043" s="8"/>
      <c r="IEE1043" s="8"/>
      <c r="IEF1043" s="8"/>
      <c r="IEG1043" s="8"/>
      <c r="IEH1043" s="8"/>
      <c r="IEI1043" s="8"/>
      <c r="IEJ1043" s="8"/>
      <c r="IEK1043" s="8"/>
      <c r="IEL1043" s="8"/>
      <c r="IEM1043" s="8"/>
      <c r="IEN1043" s="8"/>
      <c r="IEO1043" s="8"/>
      <c r="IEP1043" s="8"/>
      <c r="IEQ1043" s="8"/>
      <c r="IER1043" s="8"/>
      <c r="IES1043" s="8"/>
      <c r="IET1043" s="8"/>
      <c r="IEU1043" s="8"/>
      <c r="IEV1043" s="8"/>
      <c r="IEW1043" s="8"/>
      <c r="IEX1043" s="8"/>
      <c r="IEY1043" s="8"/>
      <c r="IEZ1043" s="8"/>
      <c r="IFA1043" s="8"/>
      <c r="IFB1043" s="8"/>
      <c r="IFC1043" s="8"/>
      <c r="IFD1043" s="8"/>
      <c r="IFE1043" s="8"/>
      <c r="IFF1043" s="8"/>
      <c r="IFG1043" s="8"/>
      <c r="IFH1043" s="8"/>
      <c r="IFI1043" s="8"/>
      <c r="IFJ1043" s="8"/>
      <c r="IFK1043" s="8"/>
      <c r="IFL1043" s="8"/>
      <c r="IFM1043" s="8"/>
      <c r="IFN1043" s="8"/>
      <c r="IFO1043" s="8"/>
      <c r="IFP1043" s="8"/>
      <c r="IFQ1043" s="8"/>
      <c r="IFR1043" s="8"/>
      <c r="IFS1043" s="8"/>
      <c r="IFT1043" s="8"/>
      <c r="IFU1043" s="8"/>
      <c r="IFV1043" s="8"/>
      <c r="IFW1043" s="8"/>
      <c r="IFX1043" s="8"/>
      <c r="IFY1043" s="8"/>
      <c r="IFZ1043" s="8"/>
      <c r="IGA1043" s="8"/>
      <c r="IGB1043" s="8"/>
      <c r="IGC1043" s="8"/>
      <c r="IGD1043" s="8"/>
      <c r="IGE1043" s="8"/>
      <c r="IGF1043" s="8"/>
      <c r="IGG1043" s="8"/>
      <c r="IGH1043" s="8"/>
      <c r="IGI1043" s="8"/>
      <c r="IGJ1043" s="8"/>
      <c r="IGK1043" s="8"/>
      <c r="IGL1043" s="8"/>
      <c r="IGM1043" s="8"/>
      <c r="IGN1043" s="8"/>
      <c r="IGO1043" s="8"/>
      <c r="IGP1043" s="8"/>
      <c r="IGQ1043" s="8"/>
      <c r="IGR1043" s="8"/>
      <c r="IGS1043" s="8"/>
      <c r="IGT1043" s="8"/>
      <c r="IGU1043" s="8"/>
      <c r="IGV1043" s="8"/>
      <c r="IGW1043" s="8"/>
      <c r="IGX1043" s="8"/>
      <c r="IGY1043" s="8"/>
      <c r="IGZ1043" s="8"/>
      <c r="IHA1043" s="8"/>
      <c r="IHB1043" s="8"/>
      <c r="IHC1043" s="8"/>
      <c r="IHD1043" s="8"/>
      <c r="IHE1043" s="8"/>
      <c r="IHF1043" s="8"/>
      <c r="IHG1043" s="8"/>
      <c r="IHH1043" s="8"/>
      <c r="IHI1043" s="8"/>
      <c r="IHJ1043" s="8"/>
      <c r="IHK1043" s="8"/>
      <c r="IHL1043" s="8"/>
      <c r="IHM1043" s="8"/>
      <c r="IHN1043" s="8"/>
      <c r="IHO1043" s="8"/>
      <c r="IHP1043" s="8"/>
      <c r="IHQ1043" s="8"/>
      <c r="IHR1043" s="8"/>
      <c r="IHS1043" s="8"/>
      <c r="IHT1043" s="8"/>
      <c r="IHU1043" s="8"/>
      <c r="IHV1043" s="8"/>
      <c r="IHW1043" s="8"/>
      <c r="IHX1043" s="8"/>
      <c r="IHY1043" s="8"/>
      <c r="IHZ1043" s="8"/>
      <c r="IIA1043" s="8"/>
      <c r="IIB1043" s="8"/>
      <c r="IIC1043" s="8"/>
      <c r="IID1043" s="8"/>
      <c r="IIE1043" s="8"/>
      <c r="IIF1043" s="8"/>
      <c r="IIG1043" s="8"/>
      <c r="IIH1043" s="8"/>
      <c r="III1043" s="8"/>
      <c r="IIJ1043" s="8"/>
      <c r="IIK1043" s="8"/>
      <c r="IIL1043" s="8"/>
      <c r="IIM1043" s="8"/>
      <c r="IIN1043" s="8"/>
      <c r="IIO1043" s="8"/>
      <c r="IIP1043" s="8"/>
      <c r="IIQ1043" s="8"/>
      <c r="IIR1043" s="8"/>
      <c r="IIS1043" s="8"/>
      <c r="IIT1043" s="8"/>
      <c r="IIU1043" s="8"/>
      <c r="IIV1043" s="8"/>
      <c r="IIW1043" s="8"/>
      <c r="IIX1043" s="8"/>
      <c r="IIY1043" s="8"/>
      <c r="IIZ1043" s="8"/>
      <c r="IJA1043" s="8"/>
      <c r="IJB1043" s="8"/>
      <c r="IJC1043" s="8"/>
      <c r="IJD1043" s="8"/>
      <c r="IJE1043" s="8"/>
      <c r="IJF1043" s="8"/>
      <c r="IJG1043" s="8"/>
      <c r="IJH1043" s="8"/>
      <c r="IJI1043" s="8"/>
      <c r="IJJ1043" s="8"/>
      <c r="IJK1043" s="8"/>
      <c r="IJL1043" s="8"/>
      <c r="IJM1043" s="8"/>
      <c r="IJN1043" s="8"/>
      <c r="IJO1043" s="8"/>
      <c r="IJP1043" s="8"/>
      <c r="IJQ1043" s="8"/>
      <c r="IJR1043" s="8"/>
      <c r="IJS1043" s="8"/>
      <c r="IJT1043" s="8"/>
      <c r="IJU1043" s="8"/>
      <c r="IJV1043" s="8"/>
      <c r="IJW1043" s="8"/>
      <c r="IJX1043" s="8"/>
      <c r="IJY1043" s="8"/>
      <c r="IJZ1043" s="8"/>
      <c r="IKA1043" s="8"/>
      <c r="IKB1043" s="8"/>
      <c r="IKC1043" s="8"/>
      <c r="IKD1043" s="8"/>
      <c r="IKE1043" s="8"/>
      <c r="IKF1043" s="8"/>
      <c r="IKG1043" s="8"/>
      <c r="IKH1043" s="8"/>
      <c r="IKI1043" s="8"/>
      <c r="IKJ1043" s="8"/>
      <c r="IKK1043" s="8"/>
      <c r="IKL1043" s="8"/>
      <c r="IKM1043" s="8"/>
      <c r="IKN1043" s="8"/>
      <c r="IKO1043" s="8"/>
      <c r="IKP1043" s="8"/>
      <c r="IKQ1043" s="8"/>
      <c r="IKR1043" s="8"/>
      <c r="IKS1043" s="8"/>
      <c r="IKT1043" s="8"/>
      <c r="IKU1043" s="8"/>
      <c r="IKV1043" s="8"/>
      <c r="IKW1043" s="8"/>
      <c r="IKX1043" s="8"/>
      <c r="IKY1043" s="8"/>
      <c r="IKZ1043" s="8"/>
      <c r="ILA1043" s="8"/>
      <c r="ILB1043" s="8"/>
      <c r="ILC1043" s="8"/>
      <c r="ILD1043" s="8"/>
      <c r="ILE1043" s="8"/>
      <c r="ILF1043" s="8"/>
      <c r="ILG1043" s="8"/>
      <c r="ILH1043" s="8"/>
      <c r="ILI1043" s="8"/>
      <c r="ILJ1043" s="8"/>
      <c r="ILK1043" s="8"/>
      <c r="ILL1043" s="8"/>
      <c r="ILM1043" s="8"/>
      <c r="ILN1043" s="8"/>
      <c r="ILO1043" s="8"/>
      <c r="ILP1043" s="8"/>
      <c r="ILQ1043" s="8"/>
      <c r="ILR1043" s="8"/>
      <c r="ILS1043" s="8"/>
      <c r="ILT1043" s="8"/>
      <c r="ILU1043" s="8"/>
      <c r="ILV1043" s="8"/>
      <c r="ILW1043" s="8"/>
      <c r="ILX1043" s="8"/>
      <c r="ILY1043" s="8"/>
      <c r="ILZ1043" s="8"/>
      <c r="IMA1043" s="8"/>
      <c r="IMB1043" s="8"/>
      <c r="IMC1043" s="8"/>
      <c r="IMD1043" s="8"/>
      <c r="IME1043" s="8"/>
      <c r="IMF1043" s="8"/>
      <c r="IMG1043" s="8"/>
      <c r="IMH1043" s="8"/>
      <c r="IMI1043" s="8"/>
      <c r="IMJ1043" s="8"/>
      <c r="IMK1043" s="8"/>
      <c r="IML1043" s="8"/>
      <c r="IMM1043" s="8"/>
      <c r="IMN1043" s="8"/>
      <c r="IMO1043" s="8"/>
      <c r="IMP1043" s="8"/>
      <c r="IMQ1043" s="8"/>
      <c r="IMR1043" s="8"/>
      <c r="IMS1043" s="8"/>
      <c r="IMT1043" s="8"/>
      <c r="IMU1043" s="8"/>
      <c r="IMV1043" s="8"/>
      <c r="IMW1043" s="8"/>
      <c r="IMX1043" s="8"/>
      <c r="IMY1043" s="8"/>
      <c r="IMZ1043" s="8"/>
      <c r="INA1043" s="8"/>
      <c r="INB1043" s="8"/>
      <c r="INC1043" s="8"/>
      <c r="IND1043" s="8"/>
      <c r="INE1043" s="8"/>
      <c r="INF1043" s="8"/>
      <c r="ING1043" s="8"/>
      <c r="INH1043" s="8"/>
      <c r="INI1043" s="8"/>
      <c r="INJ1043" s="8"/>
      <c r="INK1043" s="8"/>
      <c r="INL1043" s="8"/>
      <c r="INM1043" s="8"/>
      <c r="INN1043" s="8"/>
      <c r="INO1043" s="8"/>
      <c r="INP1043" s="8"/>
      <c r="INQ1043" s="8"/>
      <c r="INR1043" s="8"/>
      <c r="INS1043" s="8"/>
      <c r="INT1043" s="8"/>
      <c r="INU1043" s="8"/>
      <c r="INV1043" s="8"/>
      <c r="INW1043" s="8"/>
      <c r="INX1043" s="8"/>
      <c r="INY1043" s="8"/>
      <c r="INZ1043" s="8"/>
      <c r="IOA1043" s="8"/>
      <c r="IOB1043" s="8"/>
      <c r="IOC1043" s="8"/>
      <c r="IOD1043" s="8"/>
      <c r="IOE1043" s="8"/>
      <c r="IOF1043" s="8"/>
      <c r="IOG1043" s="8"/>
      <c r="IOH1043" s="8"/>
      <c r="IOI1043" s="8"/>
      <c r="IOJ1043" s="8"/>
      <c r="IOK1043" s="8"/>
      <c r="IOL1043" s="8"/>
      <c r="IOM1043" s="8"/>
      <c r="ION1043" s="8"/>
      <c r="IOO1043" s="8"/>
      <c r="IOP1043" s="8"/>
      <c r="IOQ1043" s="8"/>
      <c r="IOR1043" s="8"/>
      <c r="IOS1043" s="8"/>
      <c r="IOT1043" s="8"/>
      <c r="IOU1043" s="8"/>
      <c r="IOV1043" s="8"/>
      <c r="IOW1043" s="8"/>
      <c r="IOX1043" s="8"/>
      <c r="IOY1043" s="8"/>
      <c r="IOZ1043" s="8"/>
      <c r="IPA1043" s="8"/>
      <c r="IPB1043" s="8"/>
      <c r="IPC1043" s="8"/>
      <c r="IPD1043" s="8"/>
      <c r="IPE1043" s="8"/>
      <c r="IPF1043" s="8"/>
      <c r="IPG1043" s="8"/>
      <c r="IPH1043" s="8"/>
      <c r="IPI1043" s="8"/>
      <c r="IPJ1043" s="8"/>
      <c r="IPK1043" s="8"/>
      <c r="IPL1043" s="8"/>
      <c r="IPM1043" s="8"/>
      <c r="IPN1043" s="8"/>
      <c r="IPO1043" s="8"/>
      <c r="IPP1043" s="8"/>
      <c r="IPQ1043" s="8"/>
      <c r="IPR1043" s="8"/>
      <c r="IPS1043" s="8"/>
      <c r="IPT1043" s="8"/>
      <c r="IPU1043" s="8"/>
      <c r="IPV1043" s="8"/>
      <c r="IPW1043" s="8"/>
      <c r="IPX1043" s="8"/>
      <c r="IPY1043" s="8"/>
      <c r="IPZ1043" s="8"/>
      <c r="IQA1043" s="8"/>
      <c r="IQB1043" s="8"/>
      <c r="IQC1043" s="8"/>
      <c r="IQD1043" s="8"/>
      <c r="IQE1043" s="8"/>
      <c r="IQF1043" s="8"/>
      <c r="IQG1043" s="8"/>
      <c r="IQH1043" s="8"/>
      <c r="IQI1043" s="8"/>
      <c r="IQJ1043" s="8"/>
      <c r="IQK1043" s="8"/>
      <c r="IQL1043" s="8"/>
      <c r="IQM1043" s="8"/>
      <c r="IQN1043" s="8"/>
      <c r="IQO1043" s="8"/>
      <c r="IQP1043" s="8"/>
      <c r="IQQ1043" s="8"/>
      <c r="IQR1043" s="8"/>
      <c r="IQS1043" s="8"/>
      <c r="IQT1043" s="8"/>
      <c r="IQU1043" s="8"/>
      <c r="IQV1043" s="8"/>
      <c r="IQW1043" s="8"/>
      <c r="IQX1043" s="8"/>
      <c r="IQY1043" s="8"/>
      <c r="IQZ1043" s="8"/>
      <c r="IRA1043" s="8"/>
      <c r="IRB1043" s="8"/>
      <c r="IRC1043" s="8"/>
      <c r="IRD1043" s="8"/>
      <c r="IRE1043" s="8"/>
      <c r="IRF1043" s="8"/>
      <c r="IRG1043" s="8"/>
      <c r="IRH1043" s="8"/>
      <c r="IRI1043" s="8"/>
      <c r="IRJ1043" s="8"/>
      <c r="IRK1043" s="8"/>
      <c r="IRL1043" s="8"/>
      <c r="IRM1043" s="8"/>
      <c r="IRN1043" s="8"/>
      <c r="IRO1043" s="8"/>
      <c r="IRP1043" s="8"/>
      <c r="IRQ1043" s="8"/>
      <c r="IRR1043" s="8"/>
      <c r="IRS1043" s="8"/>
      <c r="IRT1043" s="8"/>
      <c r="IRU1043" s="8"/>
      <c r="IRV1043" s="8"/>
      <c r="IRW1043" s="8"/>
      <c r="IRX1043" s="8"/>
      <c r="IRY1043" s="8"/>
      <c r="IRZ1043" s="8"/>
      <c r="ISA1043" s="8"/>
      <c r="ISB1043" s="8"/>
      <c r="ISC1043" s="8"/>
      <c r="ISD1043" s="8"/>
      <c r="ISE1043" s="8"/>
      <c r="ISF1043" s="8"/>
      <c r="ISG1043" s="8"/>
      <c r="ISH1043" s="8"/>
      <c r="ISI1043" s="8"/>
      <c r="ISJ1043" s="8"/>
      <c r="ISK1043" s="8"/>
      <c r="ISL1043" s="8"/>
      <c r="ISM1043" s="8"/>
      <c r="ISN1043" s="8"/>
      <c r="ISO1043" s="8"/>
      <c r="ISP1043" s="8"/>
      <c r="ISQ1043" s="8"/>
      <c r="ISR1043" s="8"/>
      <c r="ISS1043" s="8"/>
      <c r="IST1043" s="8"/>
      <c r="ISU1043" s="8"/>
      <c r="ISV1043" s="8"/>
      <c r="ISW1043" s="8"/>
      <c r="ISX1043" s="8"/>
      <c r="ISY1043" s="8"/>
      <c r="ISZ1043" s="8"/>
      <c r="ITA1043" s="8"/>
      <c r="ITB1043" s="8"/>
      <c r="ITC1043" s="8"/>
      <c r="ITD1043" s="8"/>
      <c r="ITE1043" s="8"/>
      <c r="ITF1043" s="8"/>
      <c r="ITG1043" s="8"/>
      <c r="ITH1043" s="8"/>
      <c r="ITI1043" s="8"/>
      <c r="ITJ1043" s="8"/>
      <c r="ITK1043" s="8"/>
      <c r="ITL1043" s="8"/>
      <c r="ITM1043" s="8"/>
      <c r="ITN1043" s="8"/>
      <c r="ITO1043" s="8"/>
      <c r="ITP1043" s="8"/>
      <c r="ITQ1043" s="8"/>
      <c r="ITR1043" s="8"/>
      <c r="ITS1043" s="8"/>
      <c r="ITT1043" s="8"/>
      <c r="ITU1043" s="8"/>
      <c r="ITV1043" s="8"/>
      <c r="ITW1043" s="8"/>
      <c r="ITX1043" s="8"/>
      <c r="ITY1043" s="8"/>
      <c r="ITZ1043" s="8"/>
      <c r="IUA1043" s="8"/>
      <c r="IUB1043" s="8"/>
      <c r="IUC1043" s="8"/>
      <c r="IUD1043" s="8"/>
      <c r="IUE1043" s="8"/>
      <c r="IUF1043" s="8"/>
      <c r="IUG1043" s="8"/>
      <c r="IUH1043" s="8"/>
      <c r="IUI1043" s="8"/>
      <c r="IUJ1043" s="8"/>
      <c r="IUK1043" s="8"/>
      <c r="IUL1043" s="8"/>
      <c r="IUM1043" s="8"/>
      <c r="IUN1043" s="8"/>
      <c r="IUO1043" s="8"/>
      <c r="IUP1043" s="8"/>
      <c r="IUQ1043" s="8"/>
      <c r="IUR1043" s="8"/>
      <c r="IUS1043" s="8"/>
      <c r="IUT1043" s="8"/>
      <c r="IUU1043" s="8"/>
      <c r="IUV1043" s="8"/>
      <c r="IUW1043" s="8"/>
      <c r="IUX1043" s="8"/>
      <c r="IUY1043" s="8"/>
      <c r="IUZ1043" s="8"/>
      <c r="IVA1043" s="8"/>
      <c r="IVB1043" s="8"/>
      <c r="IVC1043" s="8"/>
      <c r="IVD1043" s="8"/>
      <c r="IVE1043" s="8"/>
      <c r="IVF1043" s="8"/>
      <c r="IVG1043" s="8"/>
      <c r="IVH1043" s="8"/>
      <c r="IVI1043" s="8"/>
      <c r="IVJ1043" s="8"/>
      <c r="IVK1043" s="8"/>
      <c r="IVL1043" s="8"/>
      <c r="IVM1043" s="8"/>
      <c r="IVN1043" s="8"/>
      <c r="IVO1043" s="8"/>
      <c r="IVP1043" s="8"/>
      <c r="IVQ1043" s="8"/>
      <c r="IVR1043" s="8"/>
      <c r="IVS1043" s="8"/>
      <c r="IVT1043" s="8"/>
      <c r="IVU1043" s="8"/>
      <c r="IVV1043" s="8"/>
      <c r="IVW1043" s="8"/>
      <c r="IVX1043" s="8"/>
      <c r="IVY1043" s="8"/>
      <c r="IVZ1043" s="8"/>
      <c r="IWA1043" s="8"/>
      <c r="IWB1043" s="8"/>
      <c r="IWC1043" s="8"/>
      <c r="IWD1043" s="8"/>
      <c r="IWE1043" s="8"/>
      <c r="IWF1043" s="8"/>
      <c r="IWG1043" s="8"/>
      <c r="IWH1043" s="8"/>
      <c r="IWI1043" s="8"/>
      <c r="IWJ1043" s="8"/>
      <c r="IWK1043" s="8"/>
      <c r="IWL1043" s="8"/>
      <c r="IWM1043" s="8"/>
      <c r="IWN1043" s="8"/>
      <c r="IWO1043" s="8"/>
      <c r="IWP1043" s="8"/>
      <c r="IWQ1043" s="8"/>
      <c r="IWR1043" s="8"/>
      <c r="IWS1043" s="8"/>
      <c r="IWT1043" s="8"/>
      <c r="IWU1043" s="8"/>
      <c r="IWV1043" s="8"/>
      <c r="IWW1043" s="8"/>
      <c r="IWX1043" s="8"/>
      <c r="IWY1043" s="8"/>
      <c r="IWZ1043" s="8"/>
      <c r="IXA1043" s="8"/>
      <c r="IXB1043" s="8"/>
      <c r="IXC1043" s="8"/>
      <c r="IXD1043" s="8"/>
      <c r="IXE1043" s="8"/>
      <c r="IXF1043" s="8"/>
      <c r="IXG1043" s="8"/>
      <c r="IXH1043" s="8"/>
      <c r="IXI1043" s="8"/>
      <c r="IXJ1043" s="8"/>
      <c r="IXK1043" s="8"/>
      <c r="IXL1043" s="8"/>
      <c r="IXM1043" s="8"/>
      <c r="IXN1043" s="8"/>
      <c r="IXO1043" s="8"/>
      <c r="IXP1043" s="8"/>
      <c r="IXQ1043" s="8"/>
      <c r="IXR1043" s="8"/>
      <c r="IXS1043" s="8"/>
      <c r="IXT1043" s="8"/>
      <c r="IXU1043" s="8"/>
      <c r="IXV1043" s="8"/>
      <c r="IXW1043" s="8"/>
      <c r="IXX1043" s="8"/>
      <c r="IXY1043" s="8"/>
      <c r="IXZ1043" s="8"/>
      <c r="IYA1043" s="8"/>
      <c r="IYB1043" s="8"/>
      <c r="IYC1043" s="8"/>
      <c r="IYD1043" s="8"/>
      <c r="IYE1043" s="8"/>
      <c r="IYF1043" s="8"/>
      <c r="IYG1043" s="8"/>
      <c r="IYH1043" s="8"/>
      <c r="IYI1043" s="8"/>
      <c r="IYJ1043" s="8"/>
      <c r="IYK1043" s="8"/>
      <c r="IYL1043" s="8"/>
      <c r="IYM1043" s="8"/>
      <c r="IYN1043" s="8"/>
      <c r="IYO1043" s="8"/>
      <c r="IYP1043" s="8"/>
      <c r="IYQ1043" s="8"/>
      <c r="IYR1043" s="8"/>
      <c r="IYS1043" s="8"/>
      <c r="IYT1043" s="8"/>
      <c r="IYU1043" s="8"/>
      <c r="IYV1043" s="8"/>
      <c r="IYW1043" s="8"/>
      <c r="IYX1043" s="8"/>
      <c r="IYY1043" s="8"/>
      <c r="IYZ1043" s="8"/>
      <c r="IZA1043" s="8"/>
      <c r="IZB1043" s="8"/>
      <c r="IZC1043" s="8"/>
      <c r="IZD1043" s="8"/>
      <c r="IZE1043" s="8"/>
      <c r="IZF1043" s="8"/>
      <c r="IZG1043" s="8"/>
      <c r="IZH1043" s="8"/>
      <c r="IZI1043" s="8"/>
      <c r="IZJ1043" s="8"/>
      <c r="IZK1043" s="8"/>
      <c r="IZL1043" s="8"/>
      <c r="IZM1043" s="8"/>
      <c r="IZN1043" s="8"/>
      <c r="IZO1043" s="8"/>
      <c r="IZP1043" s="8"/>
      <c r="IZQ1043" s="8"/>
      <c r="IZR1043" s="8"/>
      <c r="IZS1043" s="8"/>
      <c r="IZT1043" s="8"/>
      <c r="IZU1043" s="8"/>
      <c r="IZV1043" s="8"/>
      <c r="IZW1043" s="8"/>
      <c r="IZX1043" s="8"/>
      <c r="IZY1043" s="8"/>
      <c r="IZZ1043" s="8"/>
      <c r="JAA1043" s="8"/>
      <c r="JAB1043" s="8"/>
      <c r="JAC1043" s="8"/>
      <c r="JAD1043" s="8"/>
      <c r="JAE1043" s="8"/>
      <c r="JAF1043" s="8"/>
      <c r="JAG1043" s="8"/>
      <c r="JAH1043" s="8"/>
      <c r="JAI1043" s="8"/>
      <c r="JAJ1043" s="8"/>
      <c r="JAK1043" s="8"/>
      <c r="JAL1043" s="8"/>
      <c r="JAM1043" s="8"/>
      <c r="JAN1043" s="8"/>
      <c r="JAO1043" s="8"/>
      <c r="JAP1043" s="8"/>
      <c r="JAQ1043" s="8"/>
      <c r="JAR1043" s="8"/>
      <c r="JAS1043" s="8"/>
      <c r="JAT1043" s="8"/>
      <c r="JAU1043" s="8"/>
      <c r="JAV1043" s="8"/>
      <c r="JAW1043" s="8"/>
      <c r="JAX1043" s="8"/>
      <c r="JAY1043" s="8"/>
      <c r="JAZ1043" s="8"/>
      <c r="JBA1043" s="8"/>
      <c r="JBB1043" s="8"/>
      <c r="JBC1043" s="8"/>
      <c r="JBD1043" s="8"/>
      <c r="JBE1043" s="8"/>
      <c r="JBF1043" s="8"/>
      <c r="JBG1043" s="8"/>
      <c r="JBH1043" s="8"/>
      <c r="JBI1043" s="8"/>
      <c r="JBJ1043" s="8"/>
      <c r="JBK1043" s="8"/>
      <c r="JBL1043" s="8"/>
      <c r="JBM1043" s="8"/>
      <c r="JBN1043" s="8"/>
      <c r="JBO1043" s="8"/>
      <c r="JBP1043" s="8"/>
      <c r="JBQ1043" s="8"/>
      <c r="JBR1043" s="8"/>
      <c r="JBS1043" s="8"/>
      <c r="JBT1043" s="8"/>
      <c r="JBU1043" s="8"/>
      <c r="JBV1043" s="8"/>
      <c r="JBW1043" s="8"/>
      <c r="JBX1043" s="8"/>
      <c r="JBY1043" s="8"/>
      <c r="JBZ1043" s="8"/>
      <c r="JCA1043" s="8"/>
      <c r="JCB1043" s="8"/>
      <c r="JCC1043" s="8"/>
      <c r="JCD1043" s="8"/>
      <c r="JCE1043" s="8"/>
      <c r="JCF1043" s="8"/>
      <c r="JCG1043" s="8"/>
      <c r="JCH1043" s="8"/>
      <c r="JCI1043" s="8"/>
      <c r="JCJ1043" s="8"/>
      <c r="JCK1043" s="8"/>
      <c r="JCL1043" s="8"/>
      <c r="JCM1043" s="8"/>
      <c r="JCN1043" s="8"/>
      <c r="JCO1043" s="8"/>
      <c r="JCP1043" s="8"/>
      <c r="JCQ1043" s="8"/>
      <c r="JCR1043" s="8"/>
      <c r="JCS1043" s="8"/>
      <c r="JCT1043" s="8"/>
      <c r="JCU1043" s="8"/>
      <c r="JCV1043" s="8"/>
      <c r="JCW1043" s="8"/>
      <c r="JCX1043" s="8"/>
      <c r="JCY1043" s="8"/>
      <c r="JCZ1043" s="8"/>
      <c r="JDA1043" s="8"/>
      <c r="JDB1043" s="8"/>
      <c r="JDC1043" s="8"/>
      <c r="JDD1043" s="8"/>
      <c r="JDE1043" s="8"/>
      <c r="JDF1043" s="8"/>
      <c r="JDG1043" s="8"/>
      <c r="JDH1043" s="8"/>
      <c r="JDI1043" s="8"/>
      <c r="JDJ1043" s="8"/>
      <c r="JDK1043" s="8"/>
      <c r="JDL1043" s="8"/>
      <c r="JDM1043" s="8"/>
      <c r="JDN1043" s="8"/>
      <c r="JDO1043" s="8"/>
      <c r="JDP1043" s="8"/>
      <c r="JDQ1043" s="8"/>
      <c r="JDR1043" s="8"/>
      <c r="JDS1043" s="8"/>
      <c r="JDT1043" s="8"/>
      <c r="JDU1043" s="8"/>
      <c r="JDV1043" s="8"/>
      <c r="JDW1043" s="8"/>
      <c r="JDX1043" s="8"/>
      <c r="JDY1043" s="8"/>
      <c r="JDZ1043" s="8"/>
      <c r="JEA1043" s="8"/>
      <c r="JEB1043" s="8"/>
      <c r="JEC1043" s="8"/>
      <c r="JED1043" s="8"/>
      <c r="JEE1043" s="8"/>
      <c r="JEF1043" s="8"/>
      <c r="JEG1043" s="8"/>
      <c r="JEH1043" s="8"/>
      <c r="JEI1043" s="8"/>
      <c r="JEJ1043" s="8"/>
      <c r="JEK1043" s="8"/>
      <c r="JEL1043" s="8"/>
      <c r="JEM1043" s="8"/>
      <c r="JEN1043" s="8"/>
      <c r="JEO1043" s="8"/>
      <c r="JEP1043" s="8"/>
      <c r="JEQ1043" s="8"/>
      <c r="JER1043" s="8"/>
      <c r="JES1043" s="8"/>
      <c r="JET1043" s="8"/>
      <c r="JEU1043" s="8"/>
      <c r="JEV1043" s="8"/>
      <c r="JEW1043" s="8"/>
      <c r="JEX1043" s="8"/>
      <c r="JEY1043" s="8"/>
      <c r="JEZ1043" s="8"/>
      <c r="JFA1043" s="8"/>
      <c r="JFB1043" s="8"/>
      <c r="JFC1043" s="8"/>
      <c r="JFD1043" s="8"/>
      <c r="JFE1043" s="8"/>
      <c r="JFF1043" s="8"/>
      <c r="JFG1043" s="8"/>
      <c r="JFH1043" s="8"/>
      <c r="JFI1043" s="8"/>
      <c r="JFJ1043" s="8"/>
      <c r="JFK1043" s="8"/>
      <c r="JFL1043" s="8"/>
      <c r="JFM1043" s="8"/>
      <c r="JFN1043" s="8"/>
      <c r="JFO1043" s="8"/>
      <c r="JFP1043" s="8"/>
      <c r="JFQ1043" s="8"/>
      <c r="JFR1043" s="8"/>
      <c r="JFS1043" s="8"/>
      <c r="JFT1043" s="8"/>
      <c r="JFU1043" s="8"/>
      <c r="JFV1043" s="8"/>
      <c r="JFW1043" s="8"/>
      <c r="JFX1043" s="8"/>
      <c r="JFY1043" s="8"/>
      <c r="JFZ1043" s="8"/>
      <c r="JGA1043" s="8"/>
      <c r="JGB1043" s="8"/>
      <c r="JGC1043" s="8"/>
      <c r="JGD1043" s="8"/>
      <c r="JGE1043" s="8"/>
      <c r="JGF1043" s="8"/>
      <c r="JGG1043" s="8"/>
      <c r="JGH1043" s="8"/>
      <c r="JGI1043" s="8"/>
      <c r="JGJ1043" s="8"/>
      <c r="JGK1043" s="8"/>
      <c r="JGL1043" s="8"/>
      <c r="JGM1043" s="8"/>
      <c r="JGN1043" s="8"/>
      <c r="JGO1043" s="8"/>
      <c r="JGP1043" s="8"/>
      <c r="JGQ1043" s="8"/>
      <c r="JGR1043" s="8"/>
      <c r="JGS1043" s="8"/>
      <c r="JGT1043" s="8"/>
      <c r="JGU1043" s="8"/>
      <c r="JGV1043" s="8"/>
      <c r="JGW1043" s="8"/>
      <c r="JGX1043" s="8"/>
      <c r="JGY1043" s="8"/>
      <c r="JGZ1043" s="8"/>
      <c r="JHA1043" s="8"/>
      <c r="JHB1043" s="8"/>
      <c r="JHC1043" s="8"/>
      <c r="JHD1043" s="8"/>
      <c r="JHE1043" s="8"/>
      <c r="JHF1043" s="8"/>
      <c r="JHG1043" s="8"/>
      <c r="JHH1043" s="8"/>
      <c r="JHI1043" s="8"/>
      <c r="JHJ1043" s="8"/>
      <c r="JHK1043" s="8"/>
      <c r="JHL1043" s="8"/>
      <c r="JHM1043" s="8"/>
      <c r="JHN1043" s="8"/>
      <c r="JHO1043" s="8"/>
      <c r="JHP1043" s="8"/>
      <c r="JHQ1043" s="8"/>
      <c r="JHR1043" s="8"/>
      <c r="JHS1043" s="8"/>
      <c r="JHT1043" s="8"/>
      <c r="JHU1043" s="8"/>
      <c r="JHV1043" s="8"/>
      <c r="JHW1043" s="8"/>
      <c r="JHX1043" s="8"/>
      <c r="JHY1043" s="8"/>
      <c r="JHZ1043" s="8"/>
      <c r="JIA1043" s="8"/>
      <c r="JIB1043" s="8"/>
      <c r="JIC1043" s="8"/>
      <c r="JID1043" s="8"/>
      <c r="JIE1043" s="8"/>
      <c r="JIF1043" s="8"/>
      <c r="JIG1043" s="8"/>
      <c r="JIH1043" s="8"/>
      <c r="JII1043" s="8"/>
      <c r="JIJ1043" s="8"/>
      <c r="JIK1043" s="8"/>
      <c r="JIL1043" s="8"/>
      <c r="JIM1043" s="8"/>
      <c r="JIN1043" s="8"/>
      <c r="JIO1043" s="8"/>
      <c r="JIP1043" s="8"/>
      <c r="JIQ1043" s="8"/>
      <c r="JIR1043" s="8"/>
      <c r="JIS1043" s="8"/>
      <c r="JIT1043" s="8"/>
      <c r="JIU1043" s="8"/>
      <c r="JIV1043" s="8"/>
      <c r="JIW1043" s="8"/>
      <c r="JIX1043" s="8"/>
      <c r="JIY1043" s="8"/>
      <c r="JIZ1043" s="8"/>
      <c r="JJA1043" s="8"/>
      <c r="JJB1043" s="8"/>
      <c r="JJC1043" s="8"/>
      <c r="JJD1043" s="8"/>
      <c r="JJE1043" s="8"/>
      <c r="JJF1043" s="8"/>
      <c r="JJG1043" s="8"/>
      <c r="JJH1043" s="8"/>
      <c r="JJI1043" s="8"/>
      <c r="JJJ1043" s="8"/>
      <c r="JJK1043" s="8"/>
      <c r="JJL1043" s="8"/>
      <c r="JJM1043" s="8"/>
      <c r="JJN1043" s="8"/>
      <c r="JJO1043" s="8"/>
      <c r="JJP1043" s="8"/>
      <c r="JJQ1043" s="8"/>
      <c r="JJR1043" s="8"/>
      <c r="JJS1043" s="8"/>
      <c r="JJT1043" s="8"/>
      <c r="JJU1043" s="8"/>
      <c r="JJV1043" s="8"/>
      <c r="JJW1043" s="8"/>
      <c r="JJX1043" s="8"/>
      <c r="JJY1043" s="8"/>
      <c r="JJZ1043" s="8"/>
      <c r="JKA1043" s="8"/>
      <c r="JKB1043" s="8"/>
      <c r="JKC1043" s="8"/>
      <c r="JKD1043" s="8"/>
      <c r="JKE1043" s="8"/>
      <c r="JKF1043" s="8"/>
      <c r="JKG1043" s="8"/>
      <c r="JKH1043" s="8"/>
      <c r="JKI1043" s="8"/>
      <c r="JKJ1043" s="8"/>
      <c r="JKK1043" s="8"/>
      <c r="JKL1043" s="8"/>
      <c r="JKM1043" s="8"/>
      <c r="JKN1043" s="8"/>
      <c r="JKO1043" s="8"/>
      <c r="JKP1043" s="8"/>
      <c r="JKQ1043" s="8"/>
      <c r="JKR1043" s="8"/>
      <c r="JKS1043" s="8"/>
      <c r="JKT1043" s="8"/>
      <c r="JKU1043" s="8"/>
      <c r="JKV1043" s="8"/>
      <c r="JKW1043" s="8"/>
      <c r="JKX1043" s="8"/>
      <c r="JKY1043" s="8"/>
      <c r="JKZ1043" s="8"/>
      <c r="JLA1043" s="8"/>
      <c r="JLB1043" s="8"/>
      <c r="JLC1043" s="8"/>
      <c r="JLD1043" s="8"/>
      <c r="JLE1043" s="8"/>
      <c r="JLF1043" s="8"/>
      <c r="JLG1043" s="8"/>
      <c r="JLH1043" s="8"/>
      <c r="JLI1043" s="8"/>
      <c r="JLJ1043" s="8"/>
      <c r="JLK1043" s="8"/>
      <c r="JLL1043" s="8"/>
      <c r="JLM1043" s="8"/>
      <c r="JLN1043" s="8"/>
      <c r="JLO1043" s="8"/>
      <c r="JLP1043" s="8"/>
      <c r="JLQ1043" s="8"/>
      <c r="JLR1043" s="8"/>
      <c r="JLS1043" s="8"/>
      <c r="JLT1043" s="8"/>
      <c r="JLU1043" s="8"/>
      <c r="JLV1043" s="8"/>
      <c r="JLW1043" s="8"/>
      <c r="JLX1043" s="8"/>
      <c r="JLY1043" s="8"/>
      <c r="JLZ1043" s="8"/>
      <c r="JMA1043" s="8"/>
      <c r="JMB1043" s="8"/>
      <c r="JMC1043" s="8"/>
      <c r="JMD1043" s="8"/>
      <c r="JME1043" s="8"/>
      <c r="JMF1043" s="8"/>
      <c r="JMG1043" s="8"/>
      <c r="JMH1043" s="8"/>
      <c r="JMI1043" s="8"/>
      <c r="JMJ1043" s="8"/>
      <c r="JMK1043" s="8"/>
      <c r="JML1043" s="8"/>
      <c r="JMM1043" s="8"/>
      <c r="JMN1043" s="8"/>
      <c r="JMO1043" s="8"/>
      <c r="JMP1043" s="8"/>
      <c r="JMQ1043" s="8"/>
      <c r="JMR1043" s="8"/>
      <c r="JMS1043" s="8"/>
      <c r="JMT1043" s="8"/>
      <c r="JMU1043" s="8"/>
      <c r="JMV1043" s="8"/>
      <c r="JMW1043" s="8"/>
      <c r="JMX1043" s="8"/>
      <c r="JMY1043" s="8"/>
      <c r="JMZ1043" s="8"/>
      <c r="JNA1043" s="8"/>
      <c r="JNB1043" s="8"/>
      <c r="JNC1043" s="8"/>
      <c r="JND1043" s="8"/>
      <c r="JNE1043" s="8"/>
      <c r="JNF1043" s="8"/>
      <c r="JNG1043" s="8"/>
      <c r="JNH1043" s="8"/>
      <c r="JNI1043" s="8"/>
      <c r="JNJ1043" s="8"/>
      <c r="JNK1043" s="8"/>
      <c r="JNL1043" s="8"/>
      <c r="JNM1043" s="8"/>
      <c r="JNN1043" s="8"/>
      <c r="JNO1043" s="8"/>
      <c r="JNP1043" s="8"/>
      <c r="JNQ1043" s="8"/>
      <c r="JNR1043" s="8"/>
      <c r="JNS1043" s="8"/>
      <c r="JNT1043" s="8"/>
      <c r="JNU1043" s="8"/>
      <c r="JNV1043" s="8"/>
      <c r="JNW1043" s="8"/>
      <c r="JNX1043" s="8"/>
      <c r="JNY1043" s="8"/>
      <c r="JNZ1043" s="8"/>
      <c r="JOA1043" s="8"/>
      <c r="JOB1043" s="8"/>
      <c r="JOC1043" s="8"/>
      <c r="JOD1043" s="8"/>
      <c r="JOE1043" s="8"/>
      <c r="JOF1043" s="8"/>
      <c r="JOG1043" s="8"/>
      <c r="JOH1043" s="8"/>
      <c r="JOI1043" s="8"/>
      <c r="JOJ1043" s="8"/>
      <c r="JOK1043" s="8"/>
      <c r="JOL1043" s="8"/>
      <c r="JOM1043" s="8"/>
      <c r="JON1043" s="8"/>
      <c r="JOO1043" s="8"/>
      <c r="JOP1043" s="8"/>
      <c r="JOQ1043" s="8"/>
      <c r="JOR1043" s="8"/>
      <c r="JOS1043" s="8"/>
      <c r="JOT1043" s="8"/>
      <c r="JOU1043" s="8"/>
      <c r="JOV1043" s="8"/>
      <c r="JOW1043" s="8"/>
      <c r="JOX1043" s="8"/>
      <c r="JOY1043" s="8"/>
      <c r="JOZ1043" s="8"/>
      <c r="JPA1043" s="8"/>
      <c r="JPB1043" s="8"/>
      <c r="JPC1043" s="8"/>
      <c r="JPD1043" s="8"/>
      <c r="JPE1043" s="8"/>
      <c r="JPF1043" s="8"/>
      <c r="JPG1043" s="8"/>
      <c r="JPH1043" s="8"/>
      <c r="JPI1043" s="8"/>
      <c r="JPJ1043" s="8"/>
      <c r="JPK1043" s="8"/>
      <c r="JPL1043" s="8"/>
      <c r="JPM1043" s="8"/>
      <c r="JPN1043" s="8"/>
      <c r="JPO1043" s="8"/>
      <c r="JPP1043" s="8"/>
      <c r="JPQ1043" s="8"/>
      <c r="JPR1043" s="8"/>
      <c r="JPS1043" s="8"/>
      <c r="JPT1043" s="8"/>
      <c r="JPU1043" s="8"/>
      <c r="JPV1043" s="8"/>
      <c r="JPW1043" s="8"/>
      <c r="JPX1043" s="8"/>
      <c r="JPY1043" s="8"/>
      <c r="JPZ1043" s="8"/>
      <c r="JQA1043" s="8"/>
      <c r="JQB1043" s="8"/>
      <c r="JQC1043" s="8"/>
      <c r="JQD1043" s="8"/>
      <c r="JQE1043" s="8"/>
      <c r="JQF1043" s="8"/>
      <c r="JQG1043" s="8"/>
      <c r="JQH1043" s="8"/>
      <c r="JQI1043" s="8"/>
      <c r="JQJ1043" s="8"/>
      <c r="JQK1043" s="8"/>
      <c r="JQL1043" s="8"/>
      <c r="JQM1043" s="8"/>
      <c r="JQN1043" s="8"/>
      <c r="JQO1043" s="8"/>
      <c r="JQP1043" s="8"/>
      <c r="JQQ1043" s="8"/>
      <c r="JQR1043" s="8"/>
      <c r="JQS1043" s="8"/>
      <c r="JQT1043" s="8"/>
      <c r="JQU1043" s="8"/>
      <c r="JQV1043" s="8"/>
      <c r="JQW1043" s="8"/>
      <c r="JQX1043" s="8"/>
      <c r="JQY1043" s="8"/>
      <c r="JQZ1043" s="8"/>
      <c r="JRA1043" s="8"/>
      <c r="JRB1043" s="8"/>
      <c r="JRC1043" s="8"/>
      <c r="JRD1043" s="8"/>
      <c r="JRE1043" s="8"/>
      <c r="JRF1043" s="8"/>
      <c r="JRG1043" s="8"/>
      <c r="JRH1043" s="8"/>
      <c r="JRI1043" s="8"/>
      <c r="JRJ1043" s="8"/>
      <c r="JRK1043" s="8"/>
      <c r="JRL1043" s="8"/>
      <c r="JRM1043" s="8"/>
      <c r="JRN1043" s="8"/>
      <c r="JRO1043" s="8"/>
      <c r="JRP1043" s="8"/>
      <c r="JRQ1043" s="8"/>
      <c r="JRR1043" s="8"/>
      <c r="JRS1043" s="8"/>
      <c r="JRT1043" s="8"/>
      <c r="JRU1043" s="8"/>
      <c r="JRV1043" s="8"/>
      <c r="JRW1043" s="8"/>
      <c r="JRX1043" s="8"/>
      <c r="JRY1043" s="8"/>
      <c r="JRZ1043" s="8"/>
      <c r="JSA1043" s="8"/>
      <c r="JSB1043" s="8"/>
      <c r="JSC1043" s="8"/>
      <c r="JSD1043" s="8"/>
      <c r="JSE1043" s="8"/>
      <c r="JSF1043" s="8"/>
      <c r="JSG1043" s="8"/>
      <c r="JSH1043" s="8"/>
      <c r="JSI1043" s="8"/>
      <c r="JSJ1043" s="8"/>
      <c r="JSK1043" s="8"/>
      <c r="JSL1043" s="8"/>
      <c r="JSM1043" s="8"/>
      <c r="JSN1043" s="8"/>
      <c r="JSO1043" s="8"/>
      <c r="JSP1043" s="8"/>
      <c r="JSQ1043" s="8"/>
      <c r="JSR1043" s="8"/>
      <c r="JSS1043" s="8"/>
      <c r="JST1043" s="8"/>
      <c r="JSU1043" s="8"/>
      <c r="JSV1043" s="8"/>
      <c r="JSW1043" s="8"/>
      <c r="JSX1043" s="8"/>
      <c r="JSY1043" s="8"/>
      <c r="JSZ1043" s="8"/>
      <c r="JTA1043" s="8"/>
      <c r="JTB1043" s="8"/>
      <c r="JTC1043" s="8"/>
      <c r="JTD1043" s="8"/>
      <c r="JTE1043" s="8"/>
      <c r="JTF1043" s="8"/>
      <c r="JTG1043" s="8"/>
      <c r="JTH1043" s="8"/>
      <c r="JTI1043" s="8"/>
      <c r="JTJ1043" s="8"/>
      <c r="JTK1043" s="8"/>
      <c r="JTL1043" s="8"/>
      <c r="JTM1043" s="8"/>
      <c r="JTN1043" s="8"/>
      <c r="JTO1043" s="8"/>
      <c r="JTP1043" s="8"/>
      <c r="JTQ1043" s="8"/>
      <c r="JTR1043" s="8"/>
      <c r="JTS1043" s="8"/>
      <c r="JTT1043" s="8"/>
      <c r="JTU1043" s="8"/>
      <c r="JTV1043" s="8"/>
      <c r="JTW1043" s="8"/>
      <c r="JTX1043" s="8"/>
      <c r="JTY1043" s="8"/>
      <c r="JTZ1043" s="8"/>
      <c r="JUA1043" s="8"/>
      <c r="JUB1043" s="8"/>
      <c r="JUC1043" s="8"/>
      <c r="JUD1043" s="8"/>
      <c r="JUE1043" s="8"/>
      <c r="JUF1043" s="8"/>
      <c r="JUG1043" s="8"/>
      <c r="JUH1043" s="8"/>
      <c r="JUI1043" s="8"/>
      <c r="JUJ1043" s="8"/>
      <c r="JUK1043" s="8"/>
      <c r="JUL1043" s="8"/>
      <c r="JUM1043" s="8"/>
      <c r="JUN1043" s="8"/>
      <c r="JUO1043" s="8"/>
      <c r="JUP1043" s="8"/>
      <c r="JUQ1043" s="8"/>
      <c r="JUR1043" s="8"/>
      <c r="JUS1043" s="8"/>
      <c r="JUT1043" s="8"/>
      <c r="JUU1043" s="8"/>
      <c r="JUV1043" s="8"/>
      <c r="JUW1043" s="8"/>
      <c r="JUX1043" s="8"/>
      <c r="JUY1043" s="8"/>
      <c r="JUZ1043" s="8"/>
      <c r="JVA1043" s="8"/>
      <c r="JVB1043" s="8"/>
      <c r="JVC1043" s="8"/>
      <c r="JVD1043" s="8"/>
      <c r="JVE1043" s="8"/>
      <c r="JVF1043" s="8"/>
      <c r="JVG1043" s="8"/>
      <c r="JVH1043" s="8"/>
      <c r="JVI1043" s="8"/>
      <c r="JVJ1043" s="8"/>
      <c r="JVK1043" s="8"/>
      <c r="JVL1043" s="8"/>
      <c r="JVM1043" s="8"/>
      <c r="JVN1043" s="8"/>
      <c r="JVO1043" s="8"/>
      <c r="JVP1043" s="8"/>
      <c r="JVQ1043" s="8"/>
      <c r="JVR1043" s="8"/>
      <c r="JVS1043" s="8"/>
      <c r="JVT1043" s="8"/>
      <c r="JVU1043" s="8"/>
      <c r="JVV1043" s="8"/>
      <c r="JVW1043" s="8"/>
      <c r="JVX1043" s="8"/>
      <c r="JVY1043" s="8"/>
      <c r="JVZ1043" s="8"/>
      <c r="JWA1043" s="8"/>
      <c r="JWB1043" s="8"/>
      <c r="JWC1043" s="8"/>
      <c r="JWD1043" s="8"/>
      <c r="JWE1043" s="8"/>
      <c r="JWF1043" s="8"/>
      <c r="JWG1043" s="8"/>
      <c r="JWH1043" s="8"/>
      <c r="JWI1043" s="8"/>
      <c r="JWJ1043" s="8"/>
      <c r="JWK1043" s="8"/>
      <c r="JWL1043" s="8"/>
      <c r="JWM1043" s="8"/>
      <c r="JWN1043" s="8"/>
      <c r="JWO1043" s="8"/>
      <c r="JWP1043" s="8"/>
      <c r="JWQ1043" s="8"/>
      <c r="JWR1043" s="8"/>
      <c r="JWS1043" s="8"/>
      <c r="JWT1043" s="8"/>
      <c r="JWU1043" s="8"/>
      <c r="JWV1043" s="8"/>
      <c r="JWW1043" s="8"/>
      <c r="JWX1043" s="8"/>
      <c r="JWY1043" s="8"/>
      <c r="JWZ1043" s="8"/>
      <c r="JXA1043" s="8"/>
      <c r="JXB1043" s="8"/>
      <c r="JXC1043" s="8"/>
      <c r="JXD1043" s="8"/>
      <c r="JXE1043" s="8"/>
      <c r="JXF1043" s="8"/>
      <c r="JXG1043" s="8"/>
      <c r="JXH1043" s="8"/>
      <c r="JXI1043" s="8"/>
      <c r="JXJ1043" s="8"/>
      <c r="JXK1043" s="8"/>
      <c r="JXL1043" s="8"/>
      <c r="JXM1043" s="8"/>
      <c r="JXN1043" s="8"/>
      <c r="JXO1043" s="8"/>
      <c r="JXP1043" s="8"/>
      <c r="JXQ1043" s="8"/>
      <c r="JXR1043" s="8"/>
      <c r="JXS1043" s="8"/>
      <c r="JXT1043" s="8"/>
      <c r="JXU1043" s="8"/>
      <c r="JXV1043" s="8"/>
      <c r="JXW1043" s="8"/>
      <c r="JXX1043" s="8"/>
      <c r="JXY1043" s="8"/>
      <c r="JXZ1043" s="8"/>
      <c r="JYA1043" s="8"/>
      <c r="JYB1043" s="8"/>
      <c r="JYC1043" s="8"/>
      <c r="JYD1043" s="8"/>
      <c r="JYE1043" s="8"/>
      <c r="JYF1043" s="8"/>
      <c r="JYG1043" s="8"/>
      <c r="JYH1043" s="8"/>
      <c r="JYI1043" s="8"/>
      <c r="JYJ1043" s="8"/>
      <c r="JYK1043" s="8"/>
      <c r="JYL1043" s="8"/>
      <c r="JYM1043" s="8"/>
      <c r="JYN1043" s="8"/>
      <c r="JYO1043" s="8"/>
      <c r="JYP1043" s="8"/>
      <c r="JYQ1043" s="8"/>
      <c r="JYR1043" s="8"/>
      <c r="JYS1043" s="8"/>
      <c r="JYT1043" s="8"/>
      <c r="JYU1043" s="8"/>
      <c r="JYV1043" s="8"/>
      <c r="JYW1043" s="8"/>
      <c r="JYX1043" s="8"/>
      <c r="JYY1043" s="8"/>
      <c r="JYZ1043" s="8"/>
      <c r="JZA1043" s="8"/>
      <c r="JZB1043" s="8"/>
      <c r="JZC1043" s="8"/>
      <c r="JZD1043" s="8"/>
      <c r="JZE1043" s="8"/>
      <c r="JZF1043" s="8"/>
      <c r="JZG1043" s="8"/>
      <c r="JZH1043" s="8"/>
      <c r="JZI1043" s="8"/>
      <c r="JZJ1043" s="8"/>
      <c r="JZK1043" s="8"/>
      <c r="JZL1043" s="8"/>
      <c r="JZM1043" s="8"/>
      <c r="JZN1043" s="8"/>
      <c r="JZO1043" s="8"/>
      <c r="JZP1043" s="8"/>
      <c r="JZQ1043" s="8"/>
      <c r="JZR1043" s="8"/>
      <c r="JZS1043" s="8"/>
      <c r="JZT1043" s="8"/>
      <c r="JZU1043" s="8"/>
      <c r="JZV1043" s="8"/>
      <c r="JZW1043" s="8"/>
      <c r="JZX1043" s="8"/>
      <c r="JZY1043" s="8"/>
      <c r="JZZ1043" s="8"/>
      <c r="KAA1043" s="8"/>
      <c r="KAB1043" s="8"/>
      <c r="KAC1043" s="8"/>
      <c r="KAD1043" s="8"/>
      <c r="KAE1043" s="8"/>
      <c r="KAF1043" s="8"/>
      <c r="KAG1043" s="8"/>
      <c r="KAH1043" s="8"/>
      <c r="KAI1043" s="8"/>
      <c r="KAJ1043" s="8"/>
      <c r="KAK1043" s="8"/>
      <c r="KAL1043" s="8"/>
      <c r="KAM1043" s="8"/>
      <c r="KAN1043" s="8"/>
      <c r="KAO1043" s="8"/>
      <c r="KAP1043" s="8"/>
      <c r="KAQ1043" s="8"/>
      <c r="KAR1043" s="8"/>
      <c r="KAS1043" s="8"/>
      <c r="KAT1043" s="8"/>
      <c r="KAU1043" s="8"/>
      <c r="KAV1043" s="8"/>
      <c r="KAW1043" s="8"/>
      <c r="KAX1043" s="8"/>
      <c r="KAY1043" s="8"/>
      <c r="KAZ1043" s="8"/>
      <c r="KBA1043" s="8"/>
      <c r="KBB1043" s="8"/>
      <c r="KBC1043" s="8"/>
      <c r="KBD1043" s="8"/>
      <c r="KBE1043" s="8"/>
      <c r="KBF1043" s="8"/>
      <c r="KBG1043" s="8"/>
      <c r="KBH1043" s="8"/>
      <c r="KBI1043" s="8"/>
      <c r="KBJ1043" s="8"/>
      <c r="KBK1043" s="8"/>
      <c r="KBL1043" s="8"/>
      <c r="KBM1043" s="8"/>
      <c r="KBN1043" s="8"/>
      <c r="KBO1043" s="8"/>
      <c r="KBP1043" s="8"/>
      <c r="KBQ1043" s="8"/>
      <c r="KBR1043" s="8"/>
      <c r="KBS1043" s="8"/>
      <c r="KBT1043" s="8"/>
      <c r="KBU1043" s="8"/>
      <c r="KBV1043" s="8"/>
      <c r="KBW1043" s="8"/>
      <c r="KBX1043" s="8"/>
      <c r="KBY1043" s="8"/>
      <c r="KBZ1043" s="8"/>
      <c r="KCA1043" s="8"/>
      <c r="KCB1043" s="8"/>
      <c r="KCC1043" s="8"/>
      <c r="KCD1043" s="8"/>
      <c r="KCE1043" s="8"/>
      <c r="KCF1043" s="8"/>
      <c r="KCG1043" s="8"/>
      <c r="KCH1043" s="8"/>
      <c r="KCI1043" s="8"/>
      <c r="KCJ1043" s="8"/>
      <c r="KCK1043" s="8"/>
      <c r="KCL1043" s="8"/>
      <c r="KCM1043" s="8"/>
      <c r="KCN1043" s="8"/>
      <c r="KCO1043" s="8"/>
      <c r="KCP1043" s="8"/>
      <c r="KCQ1043" s="8"/>
      <c r="KCR1043" s="8"/>
      <c r="KCS1043" s="8"/>
      <c r="KCT1043" s="8"/>
      <c r="KCU1043" s="8"/>
      <c r="KCV1043" s="8"/>
      <c r="KCW1043" s="8"/>
      <c r="KCX1043" s="8"/>
      <c r="KCY1043" s="8"/>
      <c r="KCZ1043" s="8"/>
      <c r="KDA1043" s="8"/>
      <c r="KDB1043" s="8"/>
      <c r="KDC1043" s="8"/>
      <c r="KDD1043" s="8"/>
      <c r="KDE1043" s="8"/>
      <c r="KDF1043" s="8"/>
      <c r="KDG1043" s="8"/>
      <c r="KDH1043" s="8"/>
      <c r="KDI1043" s="8"/>
      <c r="KDJ1043" s="8"/>
      <c r="KDK1043" s="8"/>
      <c r="KDL1043" s="8"/>
      <c r="KDM1043" s="8"/>
      <c r="KDN1043" s="8"/>
      <c r="KDO1043" s="8"/>
      <c r="KDP1043" s="8"/>
      <c r="KDQ1043" s="8"/>
      <c r="KDR1043" s="8"/>
      <c r="KDS1043" s="8"/>
      <c r="KDT1043" s="8"/>
      <c r="KDU1043" s="8"/>
      <c r="KDV1043" s="8"/>
      <c r="KDW1043" s="8"/>
      <c r="KDX1043" s="8"/>
      <c r="KDY1043" s="8"/>
      <c r="KDZ1043" s="8"/>
      <c r="KEA1043" s="8"/>
      <c r="KEB1043" s="8"/>
      <c r="KEC1043" s="8"/>
      <c r="KED1043" s="8"/>
      <c r="KEE1043" s="8"/>
      <c r="KEF1043" s="8"/>
      <c r="KEG1043" s="8"/>
      <c r="KEH1043" s="8"/>
      <c r="KEI1043" s="8"/>
      <c r="KEJ1043" s="8"/>
      <c r="KEK1043" s="8"/>
      <c r="KEL1043" s="8"/>
      <c r="KEM1043" s="8"/>
      <c r="KEN1043" s="8"/>
      <c r="KEO1043" s="8"/>
      <c r="KEP1043" s="8"/>
      <c r="KEQ1043" s="8"/>
      <c r="KER1043" s="8"/>
      <c r="KES1043" s="8"/>
      <c r="KET1043" s="8"/>
      <c r="KEU1043" s="8"/>
      <c r="KEV1043" s="8"/>
      <c r="KEW1043" s="8"/>
      <c r="KEX1043" s="8"/>
      <c r="KEY1043" s="8"/>
      <c r="KEZ1043" s="8"/>
      <c r="KFA1043" s="8"/>
      <c r="KFB1043" s="8"/>
      <c r="KFC1043" s="8"/>
      <c r="KFD1043" s="8"/>
      <c r="KFE1043" s="8"/>
      <c r="KFF1043" s="8"/>
      <c r="KFG1043" s="8"/>
      <c r="KFH1043" s="8"/>
      <c r="KFI1043" s="8"/>
      <c r="KFJ1043" s="8"/>
      <c r="KFK1043" s="8"/>
      <c r="KFL1043" s="8"/>
      <c r="KFM1043" s="8"/>
      <c r="KFN1043" s="8"/>
      <c r="KFO1043" s="8"/>
      <c r="KFP1043" s="8"/>
      <c r="KFQ1043" s="8"/>
      <c r="KFR1043" s="8"/>
      <c r="KFS1043" s="8"/>
      <c r="KFT1043" s="8"/>
      <c r="KFU1043" s="8"/>
      <c r="KFV1043" s="8"/>
      <c r="KFW1043" s="8"/>
      <c r="KFX1043" s="8"/>
      <c r="KFY1043" s="8"/>
      <c r="KFZ1043" s="8"/>
      <c r="KGA1043" s="8"/>
      <c r="KGB1043" s="8"/>
      <c r="KGC1043" s="8"/>
      <c r="KGD1043" s="8"/>
      <c r="KGE1043" s="8"/>
      <c r="KGF1043" s="8"/>
      <c r="KGG1043" s="8"/>
      <c r="KGH1043" s="8"/>
      <c r="KGI1043" s="8"/>
      <c r="KGJ1043" s="8"/>
      <c r="KGK1043" s="8"/>
      <c r="KGL1043" s="8"/>
      <c r="KGM1043" s="8"/>
      <c r="KGN1043" s="8"/>
      <c r="KGO1043" s="8"/>
      <c r="KGP1043" s="8"/>
      <c r="KGQ1043" s="8"/>
      <c r="KGR1043" s="8"/>
      <c r="KGS1043" s="8"/>
      <c r="KGT1043" s="8"/>
      <c r="KGU1043" s="8"/>
      <c r="KGV1043" s="8"/>
      <c r="KGW1043" s="8"/>
      <c r="KGX1043" s="8"/>
      <c r="KGY1043" s="8"/>
      <c r="KGZ1043" s="8"/>
      <c r="KHA1043" s="8"/>
      <c r="KHB1043" s="8"/>
      <c r="KHC1043" s="8"/>
      <c r="KHD1043" s="8"/>
      <c r="KHE1043" s="8"/>
      <c r="KHF1043" s="8"/>
      <c r="KHG1043" s="8"/>
      <c r="KHH1043" s="8"/>
      <c r="KHI1043" s="8"/>
      <c r="KHJ1043" s="8"/>
      <c r="KHK1043" s="8"/>
      <c r="KHL1043" s="8"/>
      <c r="KHM1043" s="8"/>
      <c r="KHN1043" s="8"/>
      <c r="KHO1043" s="8"/>
      <c r="KHP1043" s="8"/>
      <c r="KHQ1043" s="8"/>
      <c r="KHR1043" s="8"/>
      <c r="KHS1043" s="8"/>
      <c r="KHT1043" s="8"/>
      <c r="KHU1043" s="8"/>
      <c r="KHV1043" s="8"/>
      <c r="KHW1043" s="8"/>
      <c r="KHX1043" s="8"/>
      <c r="KHY1043" s="8"/>
      <c r="KHZ1043" s="8"/>
      <c r="KIA1043" s="8"/>
      <c r="KIB1043" s="8"/>
      <c r="KIC1043" s="8"/>
      <c r="KID1043" s="8"/>
      <c r="KIE1043" s="8"/>
      <c r="KIF1043" s="8"/>
      <c r="KIG1043" s="8"/>
      <c r="KIH1043" s="8"/>
      <c r="KII1043" s="8"/>
      <c r="KIJ1043" s="8"/>
      <c r="KIK1043" s="8"/>
      <c r="KIL1043" s="8"/>
      <c r="KIM1043" s="8"/>
      <c r="KIN1043" s="8"/>
      <c r="KIO1043" s="8"/>
      <c r="KIP1043" s="8"/>
      <c r="KIQ1043" s="8"/>
      <c r="KIR1043" s="8"/>
      <c r="KIS1043" s="8"/>
      <c r="KIT1043" s="8"/>
      <c r="KIU1043" s="8"/>
      <c r="KIV1043" s="8"/>
      <c r="KIW1043" s="8"/>
      <c r="KIX1043" s="8"/>
      <c r="KIY1043" s="8"/>
      <c r="KIZ1043" s="8"/>
      <c r="KJA1043" s="8"/>
      <c r="KJB1043" s="8"/>
      <c r="KJC1043" s="8"/>
      <c r="KJD1043" s="8"/>
      <c r="KJE1043" s="8"/>
      <c r="KJF1043" s="8"/>
      <c r="KJG1043" s="8"/>
      <c r="KJH1043" s="8"/>
      <c r="KJI1043" s="8"/>
      <c r="KJJ1043" s="8"/>
      <c r="KJK1043" s="8"/>
      <c r="KJL1043" s="8"/>
      <c r="KJM1043" s="8"/>
      <c r="KJN1043" s="8"/>
      <c r="KJO1043" s="8"/>
      <c r="KJP1043" s="8"/>
      <c r="KJQ1043" s="8"/>
      <c r="KJR1043" s="8"/>
      <c r="KJS1043" s="8"/>
      <c r="KJT1043" s="8"/>
      <c r="KJU1043" s="8"/>
      <c r="KJV1043" s="8"/>
      <c r="KJW1043" s="8"/>
      <c r="KJX1043" s="8"/>
      <c r="KJY1043" s="8"/>
      <c r="KJZ1043" s="8"/>
      <c r="KKA1043" s="8"/>
      <c r="KKB1043" s="8"/>
      <c r="KKC1043" s="8"/>
      <c r="KKD1043" s="8"/>
      <c r="KKE1043" s="8"/>
      <c r="KKF1043" s="8"/>
      <c r="KKG1043" s="8"/>
      <c r="KKH1043" s="8"/>
      <c r="KKI1043" s="8"/>
      <c r="KKJ1043" s="8"/>
      <c r="KKK1043" s="8"/>
      <c r="KKL1043" s="8"/>
      <c r="KKM1043" s="8"/>
      <c r="KKN1043" s="8"/>
      <c r="KKO1043" s="8"/>
      <c r="KKP1043" s="8"/>
      <c r="KKQ1043" s="8"/>
      <c r="KKR1043" s="8"/>
      <c r="KKS1043" s="8"/>
      <c r="KKT1043" s="8"/>
      <c r="KKU1043" s="8"/>
      <c r="KKV1043" s="8"/>
      <c r="KKW1043" s="8"/>
      <c r="KKX1043" s="8"/>
      <c r="KKY1043" s="8"/>
      <c r="KKZ1043" s="8"/>
      <c r="KLA1043" s="8"/>
      <c r="KLB1043" s="8"/>
      <c r="KLC1043" s="8"/>
      <c r="KLD1043" s="8"/>
      <c r="KLE1043" s="8"/>
      <c r="KLF1043" s="8"/>
      <c r="KLG1043" s="8"/>
      <c r="KLH1043" s="8"/>
      <c r="KLI1043" s="8"/>
      <c r="KLJ1043" s="8"/>
      <c r="KLK1043" s="8"/>
      <c r="KLL1043" s="8"/>
      <c r="KLM1043" s="8"/>
      <c r="KLN1043" s="8"/>
      <c r="KLO1043" s="8"/>
      <c r="KLP1043" s="8"/>
      <c r="KLQ1043" s="8"/>
      <c r="KLR1043" s="8"/>
      <c r="KLS1043" s="8"/>
      <c r="KLT1043" s="8"/>
      <c r="KLU1043" s="8"/>
      <c r="KLV1043" s="8"/>
      <c r="KLW1043" s="8"/>
      <c r="KLX1043" s="8"/>
      <c r="KLY1043" s="8"/>
      <c r="KLZ1043" s="8"/>
      <c r="KMA1043" s="8"/>
      <c r="KMB1043" s="8"/>
      <c r="KMC1043" s="8"/>
      <c r="KMD1043" s="8"/>
      <c r="KME1043" s="8"/>
      <c r="KMF1043" s="8"/>
      <c r="KMG1043" s="8"/>
      <c r="KMH1043" s="8"/>
      <c r="KMI1043" s="8"/>
      <c r="KMJ1043" s="8"/>
      <c r="KMK1043" s="8"/>
      <c r="KML1043" s="8"/>
      <c r="KMM1043" s="8"/>
      <c r="KMN1043" s="8"/>
      <c r="KMO1043" s="8"/>
      <c r="KMP1043" s="8"/>
      <c r="KMQ1043" s="8"/>
      <c r="KMR1043" s="8"/>
      <c r="KMS1043" s="8"/>
      <c r="KMT1043" s="8"/>
      <c r="KMU1043" s="8"/>
      <c r="KMV1043" s="8"/>
      <c r="KMW1043" s="8"/>
      <c r="KMX1043" s="8"/>
      <c r="KMY1043" s="8"/>
      <c r="KMZ1043" s="8"/>
      <c r="KNA1043" s="8"/>
      <c r="KNB1043" s="8"/>
      <c r="KNC1043" s="8"/>
      <c r="KND1043" s="8"/>
      <c r="KNE1043" s="8"/>
      <c r="KNF1043" s="8"/>
      <c r="KNG1043" s="8"/>
      <c r="KNH1043" s="8"/>
      <c r="KNI1043" s="8"/>
      <c r="KNJ1043" s="8"/>
      <c r="KNK1043" s="8"/>
      <c r="KNL1043" s="8"/>
      <c r="KNM1043" s="8"/>
      <c r="KNN1043" s="8"/>
      <c r="KNO1043" s="8"/>
      <c r="KNP1043" s="8"/>
      <c r="KNQ1043" s="8"/>
      <c r="KNR1043" s="8"/>
      <c r="KNS1043" s="8"/>
      <c r="KNT1043" s="8"/>
      <c r="KNU1043" s="8"/>
      <c r="KNV1043" s="8"/>
      <c r="KNW1043" s="8"/>
      <c r="KNX1043" s="8"/>
      <c r="KNY1043" s="8"/>
      <c r="KNZ1043" s="8"/>
      <c r="KOA1043" s="8"/>
      <c r="KOB1043" s="8"/>
      <c r="KOC1043" s="8"/>
      <c r="KOD1043" s="8"/>
      <c r="KOE1043" s="8"/>
      <c r="KOF1043" s="8"/>
      <c r="KOG1043" s="8"/>
      <c r="KOH1043" s="8"/>
      <c r="KOI1043" s="8"/>
      <c r="KOJ1043" s="8"/>
      <c r="KOK1043" s="8"/>
      <c r="KOL1043" s="8"/>
      <c r="KOM1043" s="8"/>
      <c r="KON1043" s="8"/>
      <c r="KOO1043" s="8"/>
      <c r="KOP1043" s="8"/>
      <c r="KOQ1043" s="8"/>
      <c r="KOR1043" s="8"/>
      <c r="KOS1043" s="8"/>
      <c r="KOT1043" s="8"/>
      <c r="KOU1043" s="8"/>
      <c r="KOV1043" s="8"/>
      <c r="KOW1043" s="8"/>
      <c r="KOX1043" s="8"/>
      <c r="KOY1043" s="8"/>
      <c r="KOZ1043" s="8"/>
      <c r="KPA1043" s="8"/>
      <c r="KPB1043" s="8"/>
      <c r="KPC1043" s="8"/>
      <c r="KPD1043" s="8"/>
      <c r="KPE1043" s="8"/>
      <c r="KPF1043" s="8"/>
      <c r="KPG1043" s="8"/>
      <c r="KPH1043" s="8"/>
      <c r="KPI1043" s="8"/>
      <c r="KPJ1043" s="8"/>
      <c r="KPK1043" s="8"/>
      <c r="KPL1043" s="8"/>
      <c r="KPM1043" s="8"/>
      <c r="KPN1043" s="8"/>
      <c r="KPO1043" s="8"/>
      <c r="KPP1043" s="8"/>
      <c r="KPQ1043" s="8"/>
      <c r="KPR1043" s="8"/>
      <c r="KPS1043" s="8"/>
      <c r="KPT1043" s="8"/>
      <c r="KPU1043" s="8"/>
      <c r="KPV1043" s="8"/>
      <c r="KPW1043" s="8"/>
      <c r="KPX1043" s="8"/>
      <c r="KPY1043" s="8"/>
      <c r="KPZ1043" s="8"/>
      <c r="KQA1043" s="8"/>
      <c r="KQB1043" s="8"/>
      <c r="KQC1043" s="8"/>
      <c r="KQD1043" s="8"/>
      <c r="KQE1043" s="8"/>
      <c r="KQF1043" s="8"/>
      <c r="KQG1043" s="8"/>
      <c r="KQH1043" s="8"/>
      <c r="KQI1043" s="8"/>
      <c r="KQJ1043" s="8"/>
      <c r="KQK1043" s="8"/>
      <c r="KQL1043" s="8"/>
      <c r="KQM1043" s="8"/>
      <c r="KQN1043" s="8"/>
      <c r="KQO1043" s="8"/>
      <c r="KQP1043" s="8"/>
      <c r="KQQ1043" s="8"/>
      <c r="KQR1043" s="8"/>
      <c r="KQS1043" s="8"/>
      <c r="KQT1043" s="8"/>
      <c r="KQU1043" s="8"/>
      <c r="KQV1043" s="8"/>
      <c r="KQW1043" s="8"/>
      <c r="KQX1043" s="8"/>
      <c r="KQY1043" s="8"/>
      <c r="KQZ1043" s="8"/>
      <c r="KRA1043" s="8"/>
      <c r="KRB1043" s="8"/>
      <c r="KRC1043" s="8"/>
      <c r="KRD1043" s="8"/>
      <c r="KRE1043" s="8"/>
      <c r="KRF1043" s="8"/>
      <c r="KRG1043" s="8"/>
      <c r="KRH1043" s="8"/>
      <c r="KRI1043" s="8"/>
      <c r="KRJ1043" s="8"/>
      <c r="KRK1043" s="8"/>
      <c r="KRL1043" s="8"/>
      <c r="KRM1043" s="8"/>
      <c r="KRN1043" s="8"/>
      <c r="KRO1043" s="8"/>
      <c r="KRP1043" s="8"/>
      <c r="KRQ1043" s="8"/>
      <c r="KRR1043" s="8"/>
      <c r="KRS1043" s="8"/>
      <c r="KRT1043" s="8"/>
      <c r="KRU1043" s="8"/>
      <c r="KRV1043" s="8"/>
      <c r="KRW1043" s="8"/>
      <c r="KRX1043" s="8"/>
      <c r="KRY1043" s="8"/>
      <c r="KRZ1043" s="8"/>
      <c r="KSA1043" s="8"/>
      <c r="KSB1043" s="8"/>
      <c r="KSC1043" s="8"/>
      <c r="KSD1043" s="8"/>
      <c r="KSE1043" s="8"/>
      <c r="KSF1043" s="8"/>
      <c r="KSG1043" s="8"/>
      <c r="KSH1043" s="8"/>
      <c r="KSI1043" s="8"/>
      <c r="KSJ1043" s="8"/>
      <c r="KSK1043" s="8"/>
      <c r="KSL1043" s="8"/>
      <c r="KSM1043" s="8"/>
      <c r="KSN1043" s="8"/>
      <c r="KSO1043" s="8"/>
      <c r="KSP1043" s="8"/>
      <c r="KSQ1043" s="8"/>
      <c r="KSR1043" s="8"/>
      <c r="KSS1043" s="8"/>
      <c r="KST1043" s="8"/>
      <c r="KSU1043" s="8"/>
      <c r="KSV1043" s="8"/>
      <c r="KSW1043" s="8"/>
      <c r="KSX1043" s="8"/>
      <c r="KSY1043" s="8"/>
      <c r="KSZ1043" s="8"/>
      <c r="KTA1043" s="8"/>
      <c r="KTB1043" s="8"/>
      <c r="KTC1043" s="8"/>
      <c r="KTD1043" s="8"/>
      <c r="KTE1043" s="8"/>
      <c r="KTF1043" s="8"/>
      <c r="KTG1043" s="8"/>
      <c r="KTH1043" s="8"/>
      <c r="KTI1043" s="8"/>
      <c r="KTJ1043" s="8"/>
      <c r="KTK1043" s="8"/>
      <c r="KTL1043" s="8"/>
      <c r="KTM1043" s="8"/>
      <c r="KTN1043" s="8"/>
      <c r="KTO1043" s="8"/>
      <c r="KTP1043" s="8"/>
      <c r="KTQ1043" s="8"/>
      <c r="KTR1043" s="8"/>
      <c r="KTS1043" s="8"/>
      <c r="KTT1043" s="8"/>
      <c r="KTU1043" s="8"/>
      <c r="KTV1043" s="8"/>
      <c r="KTW1043" s="8"/>
      <c r="KTX1043" s="8"/>
      <c r="KTY1043" s="8"/>
      <c r="KTZ1043" s="8"/>
      <c r="KUA1043" s="8"/>
      <c r="KUB1043" s="8"/>
      <c r="KUC1043" s="8"/>
      <c r="KUD1043" s="8"/>
      <c r="KUE1043" s="8"/>
      <c r="KUF1043" s="8"/>
      <c r="KUG1043" s="8"/>
      <c r="KUH1043" s="8"/>
      <c r="KUI1043" s="8"/>
      <c r="KUJ1043" s="8"/>
      <c r="KUK1043" s="8"/>
      <c r="KUL1043" s="8"/>
      <c r="KUM1043" s="8"/>
      <c r="KUN1043" s="8"/>
      <c r="KUO1043" s="8"/>
      <c r="KUP1043" s="8"/>
      <c r="KUQ1043" s="8"/>
      <c r="KUR1043" s="8"/>
      <c r="KUS1043" s="8"/>
      <c r="KUT1043" s="8"/>
      <c r="KUU1043" s="8"/>
      <c r="KUV1043" s="8"/>
      <c r="KUW1043" s="8"/>
      <c r="KUX1043" s="8"/>
      <c r="KUY1043" s="8"/>
      <c r="KUZ1043" s="8"/>
      <c r="KVA1043" s="8"/>
      <c r="KVB1043" s="8"/>
      <c r="KVC1043" s="8"/>
      <c r="KVD1043" s="8"/>
      <c r="KVE1043" s="8"/>
      <c r="KVF1043" s="8"/>
      <c r="KVG1043" s="8"/>
      <c r="KVH1043" s="8"/>
      <c r="KVI1043" s="8"/>
      <c r="KVJ1043" s="8"/>
      <c r="KVK1043" s="8"/>
      <c r="KVL1043" s="8"/>
      <c r="KVM1043" s="8"/>
      <c r="KVN1043" s="8"/>
      <c r="KVO1043" s="8"/>
      <c r="KVP1043" s="8"/>
      <c r="KVQ1043" s="8"/>
      <c r="KVR1043" s="8"/>
      <c r="KVS1043" s="8"/>
      <c r="KVT1043" s="8"/>
      <c r="KVU1043" s="8"/>
      <c r="KVV1043" s="8"/>
      <c r="KVW1043" s="8"/>
      <c r="KVX1043" s="8"/>
      <c r="KVY1043" s="8"/>
      <c r="KVZ1043" s="8"/>
      <c r="KWA1043" s="8"/>
      <c r="KWB1043" s="8"/>
      <c r="KWC1043" s="8"/>
      <c r="KWD1043" s="8"/>
      <c r="KWE1043" s="8"/>
      <c r="KWF1043" s="8"/>
      <c r="KWG1043" s="8"/>
      <c r="KWH1043" s="8"/>
      <c r="KWI1043" s="8"/>
      <c r="KWJ1043" s="8"/>
      <c r="KWK1043" s="8"/>
      <c r="KWL1043" s="8"/>
      <c r="KWM1043" s="8"/>
      <c r="KWN1043" s="8"/>
      <c r="KWO1043" s="8"/>
      <c r="KWP1043" s="8"/>
      <c r="KWQ1043" s="8"/>
      <c r="KWR1043" s="8"/>
      <c r="KWS1043" s="8"/>
      <c r="KWT1043" s="8"/>
      <c r="KWU1043" s="8"/>
      <c r="KWV1043" s="8"/>
      <c r="KWW1043" s="8"/>
      <c r="KWX1043" s="8"/>
      <c r="KWY1043" s="8"/>
      <c r="KWZ1043" s="8"/>
      <c r="KXA1043" s="8"/>
      <c r="KXB1043" s="8"/>
      <c r="KXC1043" s="8"/>
      <c r="KXD1043" s="8"/>
      <c r="KXE1043" s="8"/>
      <c r="KXF1043" s="8"/>
      <c r="KXG1043" s="8"/>
      <c r="KXH1043" s="8"/>
      <c r="KXI1043" s="8"/>
      <c r="KXJ1043" s="8"/>
      <c r="KXK1043" s="8"/>
      <c r="KXL1043" s="8"/>
      <c r="KXM1043" s="8"/>
      <c r="KXN1043" s="8"/>
      <c r="KXO1043" s="8"/>
      <c r="KXP1043" s="8"/>
      <c r="KXQ1043" s="8"/>
      <c r="KXR1043" s="8"/>
      <c r="KXS1043" s="8"/>
      <c r="KXT1043" s="8"/>
      <c r="KXU1043" s="8"/>
      <c r="KXV1043" s="8"/>
      <c r="KXW1043" s="8"/>
      <c r="KXX1043" s="8"/>
      <c r="KXY1043" s="8"/>
      <c r="KXZ1043" s="8"/>
      <c r="KYA1043" s="8"/>
      <c r="KYB1043" s="8"/>
      <c r="KYC1043" s="8"/>
      <c r="KYD1043" s="8"/>
      <c r="KYE1043" s="8"/>
      <c r="KYF1043" s="8"/>
      <c r="KYG1043" s="8"/>
      <c r="KYH1043" s="8"/>
      <c r="KYI1043" s="8"/>
      <c r="KYJ1043" s="8"/>
      <c r="KYK1043" s="8"/>
      <c r="KYL1043" s="8"/>
      <c r="KYM1043" s="8"/>
      <c r="KYN1043" s="8"/>
      <c r="KYO1043" s="8"/>
      <c r="KYP1043" s="8"/>
      <c r="KYQ1043" s="8"/>
      <c r="KYR1043" s="8"/>
      <c r="KYS1043" s="8"/>
      <c r="KYT1043" s="8"/>
      <c r="KYU1043" s="8"/>
      <c r="KYV1043" s="8"/>
      <c r="KYW1043" s="8"/>
      <c r="KYX1043" s="8"/>
      <c r="KYY1043" s="8"/>
      <c r="KYZ1043" s="8"/>
      <c r="KZA1043" s="8"/>
      <c r="KZB1043" s="8"/>
      <c r="KZC1043" s="8"/>
      <c r="KZD1043" s="8"/>
      <c r="KZE1043" s="8"/>
      <c r="KZF1043" s="8"/>
      <c r="KZG1043" s="8"/>
      <c r="KZH1043" s="8"/>
      <c r="KZI1043" s="8"/>
      <c r="KZJ1043" s="8"/>
      <c r="KZK1043" s="8"/>
      <c r="KZL1043" s="8"/>
      <c r="KZM1043" s="8"/>
      <c r="KZN1043" s="8"/>
      <c r="KZO1043" s="8"/>
      <c r="KZP1043" s="8"/>
      <c r="KZQ1043" s="8"/>
      <c r="KZR1043" s="8"/>
      <c r="KZS1043" s="8"/>
      <c r="KZT1043" s="8"/>
      <c r="KZU1043" s="8"/>
      <c r="KZV1043" s="8"/>
      <c r="KZW1043" s="8"/>
      <c r="KZX1043" s="8"/>
      <c r="KZY1043" s="8"/>
      <c r="KZZ1043" s="8"/>
      <c r="LAA1043" s="8"/>
      <c r="LAB1043" s="8"/>
      <c r="LAC1043" s="8"/>
      <c r="LAD1043" s="8"/>
      <c r="LAE1043" s="8"/>
      <c r="LAF1043" s="8"/>
      <c r="LAG1043" s="8"/>
      <c r="LAH1043" s="8"/>
      <c r="LAI1043" s="8"/>
      <c r="LAJ1043" s="8"/>
      <c r="LAK1043" s="8"/>
      <c r="LAL1043" s="8"/>
      <c r="LAM1043" s="8"/>
      <c r="LAN1043" s="8"/>
      <c r="LAO1043" s="8"/>
      <c r="LAP1043" s="8"/>
      <c r="LAQ1043" s="8"/>
      <c r="LAR1043" s="8"/>
      <c r="LAS1043" s="8"/>
      <c r="LAT1043" s="8"/>
      <c r="LAU1043" s="8"/>
      <c r="LAV1043" s="8"/>
      <c r="LAW1043" s="8"/>
      <c r="LAX1043" s="8"/>
      <c r="LAY1043" s="8"/>
      <c r="LAZ1043" s="8"/>
      <c r="LBA1043" s="8"/>
      <c r="LBB1043" s="8"/>
      <c r="LBC1043" s="8"/>
      <c r="LBD1043" s="8"/>
      <c r="LBE1043" s="8"/>
      <c r="LBF1043" s="8"/>
      <c r="LBG1043" s="8"/>
      <c r="LBH1043" s="8"/>
      <c r="LBI1043" s="8"/>
      <c r="LBJ1043" s="8"/>
      <c r="LBK1043" s="8"/>
      <c r="LBL1043" s="8"/>
      <c r="LBM1043" s="8"/>
      <c r="LBN1043" s="8"/>
      <c r="LBO1043" s="8"/>
      <c r="LBP1043" s="8"/>
      <c r="LBQ1043" s="8"/>
      <c r="LBR1043" s="8"/>
      <c r="LBS1043" s="8"/>
      <c r="LBT1043" s="8"/>
      <c r="LBU1043" s="8"/>
      <c r="LBV1043" s="8"/>
      <c r="LBW1043" s="8"/>
      <c r="LBX1043" s="8"/>
      <c r="LBY1043" s="8"/>
      <c r="LBZ1043" s="8"/>
      <c r="LCA1043" s="8"/>
      <c r="LCB1043" s="8"/>
      <c r="LCC1043" s="8"/>
      <c r="LCD1043" s="8"/>
      <c r="LCE1043" s="8"/>
      <c r="LCF1043" s="8"/>
      <c r="LCG1043" s="8"/>
      <c r="LCH1043" s="8"/>
      <c r="LCI1043" s="8"/>
      <c r="LCJ1043" s="8"/>
      <c r="LCK1043" s="8"/>
      <c r="LCL1043" s="8"/>
      <c r="LCM1043" s="8"/>
      <c r="LCN1043" s="8"/>
      <c r="LCO1043" s="8"/>
      <c r="LCP1043" s="8"/>
      <c r="LCQ1043" s="8"/>
      <c r="LCR1043" s="8"/>
      <c r="LCS1043" s="8"/>
      <c r="LCT1043" s="8"/>
      <c r="LCU1043" s="8"/>
      <c r="LCV1043" s="8"/>
      <c r="LCW1043" s="8"/>
      <c r="LCX1043" s="8"/>
      <c r="LCY1043" s="8"/>
      <c r="LCZ1043" s="8"/>
      <c r="LDA1043" s="8"/>
      <c r="LDB1043" s="8"/>
      <c r="LDC1043" s="8"/>
      <c r="LDD1043" s="8"/>
      <c r="LDE1043" s="8"/>
      <c r="LDF1043" s="8"/>
      <c r="LDG1043" s="8"/>
      <c r="LDH1043" s="8"/>
      <c r="LDI1043" s="8"/>
      <c r="LDJ1043" s="8"/>
      <c r="LDK1043" s="8"/>
      <c r="LDL1043" s="8"/>
      <c r="LDM1043" s="8"/>
      <c r="LDN1043" s="8"/>
      <c r="LDO1043" s="8"/>
      <c r="LDP1043" s="8"/>
      <c r="LDQ1043" s="8"/>
      <c r="LDR1043" s="8"/>
      <c r="LDS1043" s="8"/>
      <c r="LDT1043" s="8"/>
      <c r="LDU1043" s="8"/>
      <c r="LDV1043" s="8"/>
      <c r="LDW1043" s="8"/>
      <c r="LDX1043" s="8"/>
      <c r="LDY1043" s="8"/>
      <c r="LDZ1043" s="8"/>
      <c r="LEA1043" s="8"/>
      <c r="LEB1043" s="8"/>
      <c r="LEC1043" s="8"/>
      <c r="LED1043" s="8"/>
      <c r="LEE1043" s="8"/>
      <c r="LEF1043" s="8"/>
      <c r="LEG1043" s="8"/>
      <c r="LEH1043" s="8"/>
      <c r="LEI1043" s="8"/>
      <c r="LEJ1043" s="8"/>
      <c r="LEK1043" s="8"/>
      <c r="LEL1043" s="8"/>
      <c r="LEM1043" s="8"/>
      <c r="LEN1043" s="8"/>
      <c r="LEO1043" s="8"/>
      <c r="LEP1043" s="8"/>
      <c r="LEQ1043" s="8"/>
      <c r="LER1043" s="8"/>
      <c r="LES1043" s="8"/>
      <c r="LET1043" s="8"/>
      <c r="LEU1043" s="8"/>
      <c r="LEV1043" s="8"/>
      <c r="LEW1043" s="8"/>
      <c r="LEX1043" s="8"/>
      <c r="LEY1043" s="8"/>
      <c r="LEZ1043" s="8"/>
      <c r="LFA1043" s="8"/>
      <c r="LFB1043" s="8"/>
      <c r="LFC1043" s="8"/>
      <c r="LFD1043" s="8"/>
      <c r="LFE1043" s="8"/>
      <c r="LFF1043" s="8"/>
      <c r="LFG1043" s="8"/>
      <c r="LFH1043" s="8"/>
      <c r="LFI1043" s="8"/>
      <c r="LFJ1043" s="8"/>
      <c r="LFK1043" s="8"/>
      <c r="LFL1043" s="8"/>
      <c r="LFM1043" s="8"/>
      <c r="LFN1043" s="8"/>
      <c r="LFO1043" s="8"/>
      <c r="LFP1043" s="8"/>
      <c r="LFQ1043" s="8"/>
      <c r="LFR1043" s="8"/>
      <c r="LFS1043" s="8"/>
      <c r="LFT1043" s="8"/>
      <c r="LFU1043" s="8"/>
      <c r="LFV1043" s="8"/>
      <c r="LFW1043" s="8"/>
      <c r="LFX1043" s="8"/>
      <c r="LFY1043" s="8"/>
      <c r="LFZ1043" s="8"/>
      <c r="LGA1043" s="8"/>
      <c r="LGB1043" s="8"/>
      <c r="LGC1043" s="8"/>
      <c r="LGD1043" s="8"/>
      <c r="LGE1043" s="8"/>
      <c r="LGF1043" s="8"/>
      <c r="LGG1043" s="8"/>
      <c r="LGH1043" s="8"/>
      <c r="LGI1043" s="8"/>
      <c r="LGJ1043" s="8"/>
      <c r="LGK1043" s="8"/>
      <c r="LGL1043" s="8"/>
      <c r="LGM1043" s="8"/>
      <c r="LGN1043" s="8"/>
      <c r="LGO1043" s="8"/>
      <c r="LGP1043" s="8"/>
      <c r="LGQ1043" s="8"/>
      <c r="LGR1043" s="8"/>
      <c r="LGS1043" s="8"/>
      <c r="LGT1043" s="8"/>
      <c r="LGU1043" s="8"/>
      <c r="LGV1043" s="8"/>
      <c r="LGW1043" s="8"/>
      <c r="LGX1043" s="8"/>
      <c r="LGY1043" s="8"/>
      <c r="LGZ1043" s="8"/>
      <c r="LHA1043" s="8"/>
      <c r="LHB1043" s="8"/>
      <c r="LHC1043" s="8"/>
      <c r="LHD1043" s="8"/>
      <c r="LHE1043" s="8"/>
      <c r="LHF1043" s="8"/>
      <c r="LHG1043" s="8"/>
      <c r="LHH1043" s="8"/>
      <c r="LHI1043" s="8"/>
      <c r="LHJ1043" s="8"/>
      <c r="LHK1043" s="8"/>
      <c r="LHL1043" s="8"/>
      <c r="LHM1043" s="8"/>
      <c r="LHN1043" s="8"/>
      <c r="LHO1043" s="8"/>
      <c r="LHP1043" s="8"/>
      <c r="LHQ1043" s="8"/>
      <c r="LHR1043" s="8"/>
      <c r="LHS1043" s="8"/>
      <c r="LHT1043" s="8"/>
      <c r="LHU1043" s="8"/>
      <c r="LHV1043" s="8"/>
      <c r="LHW1043" s="8"/>
      <c r="LHX1043" s="8"/>
      <c r="LHY1043" s="8"/>
      <c r="LHZ1043" s="8"/>
      <c r="LIA1043" s="8"/>
      <c r="LIB1043" s="8"/>
      <c r="LIC1043" s="8"/>
      <c r="LID1043" s="8"/>
      <c r="LIE1043" s="8"/>
      <c r="LIF1043" s="8"/>
      <c r="LIG1043" s="8"/>
      <c r="LIH1043" s="8"/>
      <c r="LII1043" s="8"/>
      <c r="LIJ1043" s="8"/>
      <c r="LIK1043" s="8"/>
      <c r="LIL1043" s="8"/>
      <c r="LIM1043" s="8"/>
      <c r="LIN1043" s="8"/>
      <c r="LIO1043" s="8"/>
      <c r="LIP1043" s="8"/>
      <c r="LIQ1043" s="8"/>
      <c r="LIR1043" s="8"/>
      <c r="LIS1043" s="8"/>
      <c r="LIT1043" s="8"/>
      <c r="LIU1043" s="8"/>
      <c r="LIV1043" s="8"/>
      <c r="LIW1043" s="8"/>
      <c r="LIX1043" s="8"/>
      <c r="LIY1043" s="8"/>
      <c r="LIZ1043" s="8"/>
      <c r="LJA1043" s="8"/>
      <c r="LJB1043" s="8"/>
      <c r="LJC1043" s="8"/>
      <c r="LJD1043" s="8"/>
      <c r="LJE1043" s="8"/>
      <c r="LJF1043" s="8"/>
      <c r="LJG1043" s="8"/>
      <c r="LJH1043" s="8"/>
      <c r="LJI1043" s="8"/>
      <c r="LJJ1043" s="8"/>
      <c r="LJK1043" s="8"/>
      <c r="LJL1043" s="8"/>
      <c r="LJM1043" s="8"/>
      <c r="LJN1043" s="8"/>
      <c r="LJO1043" s="8"/>
      <c r="LJP1043" s="8"/>
      <c r="LJQ1043" s="8"/>
      <c r="LJR1043" s="8"/>
      <c r="LJS1043" s="8"/>
      <c r="LJT1043" s="8"/>
      <c r="LJU1043" s="8"/>
      <c r="LJV1043" s="8"/>
      <c r="LJW1043" s="8"/>
      <c r="LJX1043" s="8"/>
      <c r="LJY1043" s="8"/>
      <c r="LJZ1043" s="8"/>
      <c r="LKA1043" s="8"/>
      <c r="LKB1043" s="8"/>
      <c r="LKC1043" s="8"/>
      <c r="LKD1043" s="8"/>
      <c r="LKE1043" s="8"/>
      <c r="LKF1043" s="8"/>
      <c r="LKG1043" s="8"/>
      <c r="LKH1043" s="8"/>
      <c r="LKI1043" s="8"/>
      <c r="LKJ1043" s="8"/>
      <c r="LKK1043" s="8"/>
      <c r="LKL1043" s="8"/>
      <c r="LKM1043" s="8"/>
      <c r="LKN1043" s="8"/>
      <c r="LKO1043" s="8"/>
      <c r="LKP1043" s="8"/>
      <c r="LKQ1043" s="8"/>
      <c r="LKR1043" s="8"/>
      <c r="LKS1043" s="8"/>
      <c r="LKT1043" s="8"/>
      <c r="LKU1043" s="8"/>
      <c r="LKV1043" s="8"/>
      <c r="LKW1043" s="8"/>
      <c r="LKX1043" s="8"/>
      <c r="LKY1043" s="8"/>
      <c r="LKZ1043" s="8"/>
      <c r="LLA1043" s="8"/>
      <c r="LLB1043" s="8"/>
      <c r="LLC1043" s="8"/>
      <c r="LLD1043" s="8"/>
      <c r="LLE1043" s="8"/>
      <c r="LLF1043" s="8"/>
      <c r="LLG1043" s="8"/>
      <c r="LLH1043" s="8"/>
      <c r="LLI1043" s="8"/>
      <c r="LLJ1043" s="8"/>
      <c r="LLK1043" s="8"/>
      <c r="LLL1043" s="8"/>
      <c r="LLM1043" s="8"/>
      <c r="LLN1043" s="8"/>
      <c r="LLO1043" s="8"/>
      <c r="LLP1043" s="8"/>
      <c r="LLQ1043" s="8"/>
      <c r="LLR1043" s="8"/>
      <c r="LLS1043" s="8"/>
      <c r="LLT1043" s="8"/>
      <c r="LLU1043" s="8"/>
      <c r="LLV1043" s="8"/>
      <c r="LLW1043" s="8"/>
      <c r="LLX1043" s="8"/>
      <c r="LLY1043" s="8"/>
      <c r="LLZ1043" s="8"/>
      <c r="LMA1043" s="8"/>
      <c r="LMB1043" s="8"/>
      <c r="LMC1043" s="8"/>
      <c r="LMD1043" s="8"/>
      <c r="LME1043" s="8"/>
      <c r="LMF1043" s="8"/>
      <c r="LMG1043" s="8"/>
      <c r="LMH1043" s="8"/>
      <c r="LMI1043" s="8"/>
      <c r="LMJ1043" s="8"/>
      <c r="LMK1043" s="8"/>
      <c r="LML1043" s="8"/>
      <c r="LMM1043" s="8"/>
      <c r="LMN1043" s="8"/>
      <c r="LMO1043" s="8"/>
      <c r="LMP1043" s="8"/>
      <c r="LMQ1043" s="8"/>
      <c r="LMR1043" s="8"/>
      <c r="LMS1043" s="8"/>
      <c r="LMT1043" s="8"/>
      <c r="LMU1043" s="8"/>
      <c r="LMV1043" s="8"/>
      <c r="LMW1043" s="8"/>
      <c r="LMX1043" s="8"/>
      <c r="LMY1043" s="8"/>
      <c r="LMZ1043" s="8"/>
      <c r="LNA1043" s="8"/>
      <c r="LNB1043" s="8"/>
      <c r="LNC1043" s="8"/>
      <c r="LND1043" s="8"/>
      <c r="LNE1043" s="8"/>
      <c r="LNF1043" s="8"/>
      <c r="LNG1043" s="8"/>
      <c r="LNH1043" s="8"/>
      <c r="LNI1043" s="8"/>
      <c r="LNJ1043" s="8"/>
      <c r="LNK1043" s="8"/>
      <c r="LNL1043" s="8"/>
      <c r="LNM1043" s="8"/>
      <c r="LNN1043" s="8"/>
      <c r="LNO1043" s="8"/>
      <c r="LNP1043" s="8"/>
      <c r="LNQ1043" s="8"/>
      <c r="LNR1043" s="8"/>
      <c r="LNS1043" s="8"/>
      <c r="LNT1043" s="8"/>
      <c r="LNU1043" s="8"/>
      <c r="LNV1043" s="8"/>
      <c r="LNW1043" s="8"/>
      <c r="LNX1043" s="8"/>
      <c r="LNY1043" s="8"/>
      <c r="LNZ1043" s="8"/>
      <c r="LOA1043" s="8"/>
      <c r="LOB1043" s="8"/>
      <c r="LOC1043" s="8"/>
      <c r="LOD1043" s="8"/>
      <c r="LOE1043" s="8"/>
      <c r="LOF1043" s="8"/>
      <c r="LOG1043" s="8"/>
      <c r="LOH1043" s="8"/>
      <c r="LOI1043" s="8"/>
      <c r="LOJ1043" s="8"/>
      <c r="LOK1043" s="8"/>
      <c r="LOL1043" s="8"/>
      <c r="LOM1043" s="8"/>
      <c r="LON1043" s="8"/>
      <c r="LOO1043" s="8"/>
      <c r="LOP1043" s="8"/>
      <c r="LOQ1043" s="8"/>
      <c r="LOR1043" s="8"/>
      <c r="LOS1043" s="8"/>
      <c r="LOT1043" s="8"/>
      <c r="LOU1043" s="8"/>
      <c r="LOV1043" s="8"/>
      <c r="LOW1043" s="8"/>
      <c r="LOX1043" s="8"/>
      <c r="LOY1043" s="8"/>
      <c r="LOZ1043" s="8"/>
      <c r="LPA1043" s="8"/>
      <c r="LPB1043" s="8"/>
      <c r="LPC1043" s="8"/>
      <c r="LPD1043" s="8"/>
      <c r="LPE1043" s="8"/>
      <c r="LPF1043" s="8"/>
      <c r="LPG1043" s="8"/>
      <c r="LPH1043" s="8"/>
      <c r="LPI1043" s="8"/>
      <c r="LPJ1043" s="8"/>
      <c r="LPK1043" s="8"/>
      <c r="LPL1043" s="8"/>
      <c r="LPM1043" s="8"/>
      <c r="LPN1043" s="8"/>
      <c r="LPO1043" s="8"/>
      <c r="LPP1043" s="8"/>
      <c r="LPQ1043" s="8"/>
      <c r="LPR1043" s="8"/>
      <c r="LPS1043" s="8"/>
      <c r="LPT1043" s="8"/>
      <c r="LPU1043" s="8"/>
      <c r="LPV1043" s="8"/>
      <c r="LPW1043" s="8"/>
      <c r="LPX1043" s="8"/>
      <c r="LPY1043" s="8"/>
      <c r="LPZ1043" s="8"/>
      <c r="LQA1043" s="8"/>
      <c r="LQB1043" s="8"/>
      <c r="LQC1043" s="8"/>
      <c r="LQD1043" s="8"/>
      <c r="LQE1043" s="8"/>
      <c r="LQF1043" s="8"/>
      <c r="LQG1043" s="8"/>
      <c r="LQH1043" s="8"/>
      <c r="LQI1043" s="8"/>
      <c r="LQJ1043" s="8"/>
      <c r="LQK1043" s="8"/>
      <c r="LQL1043" s="8"/>
      <c r="LQM1043" s="8"/>
      <c r="LQN1043" s="8"/>
      <c r="LQO1043" s="8"/>
      <c r="LQP1043" s="8"/>
      <c r="LQQ1043" s="8"/>
      <c r="LQR1043" s="8"/>
      <c r="LQS1043" s="8"/>
      <c r="LQT1043" s="8"/>
      <c r="LQU1043" s="8"/>
      <c r="LQV1043" s="8"/>
      <c r="LQW1043" s="8"/>
      <c r="LQX1043" s="8"/>
      <c r="LQY1043" s="8"/>
      <c r="LQZ1043" s="8"/>
      <c r="LRA1043" s="8"/>
      <c r="LRB1043" s="8"/>
      <c r="LRC1043" s="8"/>
      <c r="LRD1043" s="8"/>
      <c r="LRE1043" s="8"/>
      <c r="LRF1043" s="8"/>
      <c r="LRG1043" s="8"/>
      <c r="LRH1043" s="8"/>
      <c r="LRI1043" s="8"/>
      <c r="LRJ1043" s="8"/>
      <c r="LRK1043" s="8"/>
      <c r="LRL1043" s="8"/>
      <c r="LRM1043" s="8"/>
      <c r="LRN1043" s="8"/>
      <c r="LRO1043" s="8"/>
      <c r="LRP1043" s="8"/>
      <c r="LRQ1043" s="8"/>
      <c r="LRR1043" s="8"/>
      <c r="LRS1043" s="8"/>
      <c r="LRT1043" s="8"/>
      <c r="LRU1043" s="8"/>
      <c r="LRV1043" s="8"/>
      <c r="LRW1043" s="8"/>
      <c r="LRX1043" s="8"/>
      <c r="LRY1043" s="8"/>
      <c r="LRZ1043" s="8"/>
      <c r="LSA1043" s="8"/>
      <c r="LSB1043" s="8"/>
      <c r="LSC1043" s="8"/>
      <c r="LSD1043" s="8"/>
      <c r="LSE1043" s="8"/>
      <c r="LSF1043" s="8"/>
      <c r="LSG1043" s="8"/>
      <c r="LSH1043" s="8"/>
      <c r="LSI1043" s="8"/>
      <c r="LSJ1043" s="8"/>
      <c r="LSK1043" s="8"/>
      <c r="LSL1043" s="8"/>
      <c r="LSM1043" s="8"/>
      <c r="LSN1043" s="8"/>
      <c r="LSO1043" s="8"/>
      <c r="LSP1043" s="8"/>
      <c r="LSQ1043" s="8"/>
      <c r="LSR1043" s="8"/>
      <c r="LSS1043" s="8"/>
      <c r="LST1043" s="8"/>
      <c r="LSU1043" s="8"/>
      <c r="LSV1043" s="8"/>
      <c r="LSW1043" s="8"/>
      <c r="LSX1043" s="8"/>
      <c r="LSY1043" s="8"/>
      <c r="LSZ1043" s="8"/>
      <c r="LTA1043" s="8"/>
      <c r="LTB1043" s="8"/>
      <c r="LTC1043" s="8"/>
      <c r="LTD1043" s="8"/>
      <c r="LTE1043" s="8"/>
      <c r="LTF1043" s="8"/>
      <c r="LTG1043" s="8"/>
      <c r="LTH1043" s="8"/>
      <c r="LTI1043" s="8"/>
      <c r="LTJ1043" s="8"/>
      <c r="LTK1043" s="8"/>
      <c r="LTL1043" s="8"/>
      <c r="LTM1043" s="8"/>
      <c r="LTN1043" s="8"/>
      <c r="LTO1043" s="8"/>
      <c r="LTP1043" s="8"/>
      <c r="LTQ1043" s="8"/>
      <c r="LTR1043" s="8"/>
      <c r="LTS1043" s="8"/>
      <c r="LTT1043" s="8"/>
      <c r="LTU1043" s="8"/>
      <c r="LTV1043" s="8"/>
      <c r="LTW1043" s="8"/>
      <c r="LTX1043" s="8"/>
      <c r="LTY1043" s="8"/>
      <c r="LTZ1043" s="8"/>
      <c r="LUA1043" s="8"/>
      <c r="LUB1043" s="8"/>
      <c r="LUC1043" s="8"/>
      <c r="LUD1043" s="8"/>
      <c r="LUE1043" s="8"/>
      <c r="LUF1043" s="8"/>
      <c r="LUG1043" s="8"/>
      <c r="LUH1043" s="8"/>
      <c r="LUI1043" s="8"/>
      <c r="LUJ1043" s="8"/>
      <c r="LUK1043" s="8"/>
      <c r="LUL1043" s="8"/>
      <c r="LUM1043" s="8"/>
      <c r="LUN1043" s="8"/>
      <c r="LUO1043" s="8"/>
      <c r="LUP1043" s="8"/>
      <c r="LUQ1043" s="8"/>
      <c r="LUR1043" s="8"/>
      <c r="LUS1043" s="8"/>
      <c r="LUT1043" s="8"/>
      <c r="LUU1043" s="8"/>
      <c r="LUV1043" s="8"/>
      <c r="LUW1043" s="8"/>
      <c r="LUX1043" s="8"/>
      <c r="LUY1043" s="8"/>
      <c r="LUZ1043" s="8"/>
      <c r="LVA1043" s="8"/>
      <c r="LVB1043" s="8"/>
      <c r="LVC1043" s="8"/>
      <c r="LVD1043" s="8"/>
      <c r="LVE1043" s="8"/>
      <c r="LVF1043" s="8"/>
      <c r="LVG1043" s="8"/>
      <c r="LVH1043" s="8"/>
      <c r="LVI1043" s="8"/>
      <c r="LVJ1043" s="8"/>
      <c r="LVK1043" s="8"/>
      <c r="LVL1043" s="8"/>
      <c r="LVM1043" s="8"/>
      <c r="LVN1043" s="8"/>
      <c r="LVO1043" s="8"/>
      <c r="LVP1043" s="8"/>
      <c r="LVQ1043" s="8"/>
      <c r="LVR1043" s="8"/>
      <c r="LVS1043" s="8"/>
      <c r="LVT1043" s="8"/>
      <c r="LVU1043" s="8"/>
      <c r="LVV1043" s="8"/>
      <c r="LVW1043" s="8"/>
      <c r="LVX1043" s="8"/>
      <c r="LVY1043" s="8"/>
      <c r="LVZ1043" s="8"/>
      <c r="LWA1043" s="8"/>
      <c r="LWB1043" s="8"/>
      <c r="LWC1043" s="8"/>
      <c r="LWD1043" s="8"/>
      <c r="LWE1043" s="8"/>
      <c r="LWF1043" s="8"/>
      <c r="LWG1043" s="8"/>
      <c r="LWH1043" s="8"/>
      <c r="LWI1043" s="8"/>
      <c r="LWJ1043" s="8"/>
      <c r="LWK1043" s="8"/>
      <c r="LWL1043" s="8"/>
      <c r="LWM1043" s="8"/>
      <c r="LWN1043" s="8"/>
      <c r="LWO1043" s="8"/>
      <c r="LWP1043" s="8"/>
      <c r="LWQ1043" s="8"/>
      <c r="LWR1043" s="8"/>
      <c r="LWS1043" s="8"/>
      <c r="LWT1043" s="8"/>
      <c r="LWU1043" s="8"/>
      <c r="LWV1043" s="8"/>
      <c r="LWW1043" s="8"/>
      <c r="LWX1043" s="8"/>
      <c r="LWY1043" s="8"/>
      <c r="LWZ1043" s="8"/>
      <c r="LXA1043" s="8"/>
      <c r="LXB1043" s="8"/>
      <c r="LXC1043" s="8"/>
      <c r="LXD1043" s="8"/>
      <c r="LXE1043" s="8"/>
      <c r="LXF1043" s="8"/>
      <c r="LXG1043" s="8"/>
      <c r="LXH1043" s="8"/>
      <c r="LXI1043" s="8"/>
      <c r="LXJ1043" s="8"/>
      <c r="LXK1043" s="8"/>
      <c r="LXL1043" s="8"/>
      <c r="LXM1043" s="8"/>
      <c r="LXN1043" s="8"/>
      <c r="LXO1043" s="8"/>
      <c r="LXP1043" s="8"/>
      <c r="LXQ1043" s="8"/>
      <c r="LXR1043" s="8"/>
      <c r="LXS1043" s="8"/>
      <c r="LXT1043" s="8"/>
      <c r="LXU1043" s="8"/>
      <c r="LXV1043" s="8"/>
      <c r="LXW1043" s="8"/>
      <c r="LXX1043" s="8"/>
      <c r="LXY1043" s="8"/>
      <c r="LXZ1043" s="8"/>
      <c r="LYA1043" s="8"/>
      <c r="LYB1043" s="8"/>
      <c r="LYC1043" s="8"/>
      <c r="LYD1043" s="8"/>
      <c r="LYE1043" s="8"/>
      <c r="LYF1043" s="8"/>
      <c r="LYG1043" s="8"/>
      <c r="LYH1043" s="8"/>
      <c r="LYI1043" s="8"/>
      <c r="LYJ1043" s="8"/>
      <c r="LYK1043" s="8"/>
      <c r="LYL1043" s="8"/>
      <c r="LYM1043" s="8"/>
      <c r="LYN1043" s="8"/>
      <c r="LYO1043" s="8"/>
      <c r="LYP1043" s="8"/>
      <c r="LYQ1043" s="8"/>
      <c r="LYR1043" s="8"/>
      <c r="LYS1043" s="8"/>
      <c r="LYT1043" s="8"/>
      <c r="LYU1043" s="8"/>
      <c r="LYV1043" s="8"/>
      <c r="LYW1043" s="8"/>
      <c r="LYX1043" s="8"/>
      <c r="LYY1043" s="8"/>
      <c r="LYZ1043" s="8"/>
      <c r="LZA1043" s="8"/>
      <c r="LZB1043" s="8"/>
      <c r="LZC1043" s="8"/>
      <c r="LZD1043" s="8"/>
      <c r="LZE1043" s="8"/>
      <c r="LZF1043" s="8"/>
      <c r="LZG1043" s="8"/>
      <c r="LZH1043" s="8"/>
      <c r="LZI1043" s="8"/>
      <c r="LZJ1043" s="8"/>
      <c r="LZK1043" s="8"/>
      <c r="LZL1043" s="8"/>
      <c r="LZM1043" s="8"/>
      <c r="LZN1043" s="8"/>
      <c r="LZO1043" s="8"/>
      <c r="LZP1043" s="8"/>
      <c r="LZQ1043" s="8"/>
      <c r="LZR1043" s="8"/>
      <c r="LZS1043" s="8"/>
      <c r="LZT1043" s="8"/>
      <c r="LZU1043" s="8"/>
      <c r="LZV1043" s="8"/>
      <c r="LZW1043" s="8"/>
      <c r="LZX1043" s="8"/>
      <c r="LZY1043" s="8"/>
      <c r="LZZ1043" s="8"/>
      <c r="MAA1043" s="8"/>
      <c r="MAB1043" s="8"/>
      <c r="MAC1043" s="8"/>
      <c r="MAD1043" s="8"/>
      <c r="MAE1043" s="8"/>
      <c r="MAF1043" s="8"/>
      <c r="MAG1043" s="8"/>
      <c r="MAH1043" s="8"/>
      <c r="MAI1043" s="8"/>
      <c r="MAJ1043" s="8"/>
      <c r="MAK1043" s="8"/>
      <c r="MAL1043" s="8"/>
      <c r="MAM1043" s="8"/>
      <c r="MAN1043" s="8"/>
      <c r="MAO1043" s="8"/>
      <c r="MAP1043" s="8"/>
      <c r="MAQ1043" s="8"/>
      <c r="MAR1043" s="8"/>
      <c r="MAS1043" s="8"/>
      <c r="MAT1043" s="8"/>
      <c r="MAU1043" s="8"/>
      <c r="MAV1043" s="8"/>
      <c r="MAW1043" s="8"/>
      <c r="MAX1043" s="8"/>
      <c r="MAY1043" s="8"/>
      <c r="MAZ1043" s="8"/>
      <c r="MBA1043" s="8"/>
      <c r="MBB1043" s="8"/>
      <c r="MBC1043" s="8"/>
      <c r="MBD1043" s="8"/>
      <c r="MBE1043" s="8"/>
      <c r="MBF1043" s="8"/>
      <c r="MBG1043" s="8"/>
      <c r="MBH1043" s="8"/>
      <c r="MBI1043" s="8"/>
      <c r="MBJ1043" s="8"/>
      <c r="MBK1043" s="8"/>
      <c r="MBL1043" s="8"/>
      <c r="MBM1043" s="8"/>
      <c r="MBN1043" s="8"/>
      <c r="MBO1043" s="8"/>
      <c r="MBP1043" s="8"/>
      <c r="MBQ1043" s="8"/>
      <c r="MBR1043" s="8"/>
      <c r="MBS1043" s="8"/>
      <c r="MBT1043" s="8"/>
      <c r="MBU1043" s="8"/>
      <c r="MBV1043" s="8"/>
      <c r="MBW1043" s="8"/>
      <c r="MBX1043" s="8"/>
      <c r="MBY1043" s="8"/>
      <c r="MBZ1043" s="8"/>
      <c r="MCA1043" s="8"/>
      <c r="MCB1043" s="8"/>
      <c r="MCC1043" s="8"/>
      <c r="MCD1043" s="8"/>
      <c r="MCE1043" s="8"/>
      <c r="MCF1043" s="8"/>
      <c r="MCG1043" s="8"/>
      <c r="MCH1043" s="8"/>
      <c r="MCI1043" s="8"/>
      <c r="MCJ1043" s="8"/>
      <c r="MCK1043" s="8"/>
      <c r="MCL1043" s="8"/>
      <c r="MCM1043" s="8"/>
      <c r="MCN1043" s="8"/>
      <c r="MCO1043" s="8"/>
      <c r="MCP1043" s="8"/>
      <c r="MCQ1043" s="8"/>
      <c r="MCR1043" s="8"/>
      <c r="MCS1043" s="8"/>
      <c r="MCT1043" s="8"/>
      <c r="MCU1043" s="8"/>
      <c r="MCV1043" s="8"/>
      <c r="MCW1043" s="8"/>
      <c r="MCX1043" s="8"/>
      <c r="MCY1043" s="8"/>
      <c r="MCZ1043" s="8"/>
      <c r="MDA1043" s="8"/>
      <c r="MDB1043" s="8"/>
      <c r="MDC1043" s="8"/>
      <c r="MDD1043" s="8"/>
      <c r="MDE1043" s="8"/>
      <c r="MDF1043" s="8"/>
      <c r="MDG1043" s="8"/>
      <c r="MDH1043" s="8"/>
      <c r="MDI1043" s="8"/>
      <c r="MDJ1043" s="8"/>
      <c r="MDK1043" s="8"/>
      <c r="MDL1043" s="8"/>
      <c r="MDM1043" s="8"/>
      <c r="MDN1043" s="8"/>
      <c r="MDO1043" s="8"/>
      <c r="MDP1043" s="8"/>
      <c r="MDQ1043" s="8"/>
      <c r="MDR1043" s="8"/>
      <c r="MDS1043" s="8"/>
      <c r="MDT1043" s="8"/>
      <c r="MDU1043" s="8"/>
      <c r="MDV1043" s="8"/>
      <c r="MDW1043" s="8"/>
      <c r="MDX1043" s="8"/>
      <c r="MDY1043" s="8"/>
      <c r="MDZ1043" s="8"/>
      <c r="MEA1043" s="8"/>
      <c r="MEB1043" s="8"/>
      <c r="MEC1043" s="8"/>
      <c r="MED1043" s="8"/>
      <c r="MEE1043" s="8"/>
      <c r="MEF1043" s="8"/>
      <c r="MEG1043" s="8"/>
      <c r="MEH1043" s="8"/>
      <c r="MEI1043" s="8"/>
      <c r="MEJ1043" s="8"/>
      <c r="MEK1043" s="8"/>
      <c r="MEL1043" s="8"/>
      <c r="MEM1043" s="8"/>
      <c r="MEN1043" s="8"/>
      <c r="MEO1043" s="8"/>
      <c r="MEP1043" s="8"/>
      <c r="MEQ1043" s="8"/>
      <c r="MER1043" s="8"/>
      <c r="MES1043" s="8"/>
      <c r="MET1043" s="8"/>
      <c r="MEU1043" s="8"/>
      <c r="MEV1043" s="8"/>
      <c r="MEW1043" s="8"/>
      <c r="MEX1043" s="8"/>
      <c r="MEY1043" s="8"/>
      <c r="MEZ1043" s="8"/>
      <c r="MFA1043" s="8"/>
      <c r="MFB1043" s="8"/>
      <c r="MFC1043" s="8"/>
      <c r="MFD1043" s="8"/>
      <c r="MFE1043" s="8"/>
      <c r="MFF1043" s="8"/>
      <c r="MFG1043" s="8"/>
      <c r="MFH1043" s="8"/>
      <c r="MFI1043" s="8"/>
      <c r="MFJ1043" s="8"/>
      <c r="MFK1043" s="8"/>
      <c r="MFL1043" s="8"/>
      <c r="MFM1043" s="8"/>
      <c r="MFN1043" s="8"/>
      <c r="MFO1043" s="8"/>
      <c r="MFP1043" s="8"/>
      <c r="MFQ1043" s="8"/>
      <c r="MFR1043" s="8"/>
      <c r="MFS1043" s="8"/>
      <c r="MFT1043" s="8"/>
      <c r="MFU1043" s="8"/>
      <c r="MFV1043" s="8"/>
      <c r="MFW1043" s="8"/>
      <c r="MFX1043" s="8"/>
      <c r="MFY1043" s="8"/>
      <c r="MFZ1043" s="8"/>
      <c r="MGA1043" s="8"/>
      <c r="MGB1043" s="8"/>
      <c r="MGC1043" s="8"/>
      <c r="MGD1043" s="8"/>
      <c r="MGE1043" s="8"/>
      <c r="MGF1043" s="8"/>
      <c r="MGG1043" s="8"/>
      <c r="MGH1043" s="8"/>
      <c r="MGI1043" s="8"/>
      <c r="MGJ1043" s="8"/>
      <c r="MGK1043" s="8"/>
      <c r="MGL1043" s="8"/>
      <c r="MGM1043" s="8"/>
      <c r="MGN1043" s="8"/>
      <c r="MGO1043" s="8"/>
      <c r="MGP1043" s="8"/>
      <c r="MGQ1043" s="8"/>
      <c r="MGR1043" s="8"/>
      <c r="MGS1043" s="8"/>
      <c r="MGT1043" s="8"/>
      <c r="MGU1043" s="8"/>
      <c r="MGV1043" s="8"/>
      <c r="MGW1043" s="8"/>
      <c r="MGX1043" s="8"/>
      <c r="MGY1043" s="8"/>
      <c r="MGZ1043" s="8"/>
      <c r="MHA1043" s="8"/>
      <c r="MHB1043" s="8"/>
      <c r="MHC1043" s="8"/>
      <c r="MHD1043" s="8"/>
      <c r="MHE1043" s="8"/>
      <c r="MHF1043" s="8"/>
      <c r="MHG1043" s="8"/>
      <c r="MHH1043" s="8"/>
      <c r="MHI1043" s="8"/>
      <c r="MHJ1043" s="8"/>
      <c r="MHK1043" s="8"/>
      <c r="MHL1043" s="8"/>
      <c r="MHM1043" s="8"/>
      <c r="MHN1043" s="8"/>
      <c r="MHO1043" s="8"/>
      <c r="MHP1043" s="8"/>
      <c r="MHQ1043" s="8"/>
      <c r="MHR1043" s="8"/>
      <c r="MHS1043" s="8"/>
      <c r="MHT1043" s="8"/>
      <c r="MHU1043" s="8"/>
      <c r="MHV1043" s="8"/>
      <c r="MHW1043" s="8"/>
      <c r="MHX1043" s="8"/>
      <c r="MHY1043" s="8"/>
      <c r="MHZ1043" s="8"/>
      <c r="MIA1043" s="8"/>
      <c r="MIB1043" s="8"/>
      <c r="MIC1043" s="8"/>
      <c r="MID1043" s="8"/>
      <c r="MIE1043" s="8"/>
      <c r="MIF1043" s="8"/>
      <c r="MIG1043" s="8"/>
      <c r="MIH1043" s="8"/>
      <c r="MII1043" s="8"/>
      <c r="MIJ1043" s="8"/>
      <c r="MIK1043" s="8"/>
      <c r="MIL1043" s="8"/>
      <c r="MIM1043" s="8"/>
      <c r="MIN1043" s="8"/>
      <c r="MIO1043" s="8"/>
      <c r="MIP1043" s="8"/>
      <c r="MIQ1043" s="8"/>
      <c r="MIR1043" s="8"/>
      <c r="MIS1043" s="8"/>
      <c r="MIT1043" s="8"/>
      <c r="MIU1043" s="8"/>
      <c r="MIV1043" s="8"/>
      <c r="MIW1043" s="8"/>
      <c r="MIX1043" s="8"/>
      <c r="MIY1043" s="8"/>
      <c r="MIZ1043" s="8"/>
      <c r="MJA1043" s="8"/>
      <c r="MJB1043" s="8"/>
      <c r="MJC1043" s="8"/>
      <c r="MJD1043" s="8"/>
      <c r="MJE1043" s="8"/>
      <c r="MJF1043" s="8"/>
      <c r="MJG1043" s="8"/>
      <c r="MJH1043" s="8"/>
      <c r="MJI1043" s="8"/>
      <c r="MJJ1043" s="8"/>
      <c r="MJK1043" s="8"/>
      <c r="MJL1043" s="8"/>
      <c r="MJM1043" s="8"/>
      <c r="MJN1043" s="8"/>
      <c r="MJO1043" s="8"/>
      <c r="MJP1043" s="8"/>
      <c r="MJQ1043" s="8"/>
      <c r="MJR1043" s="8"/>
      <c r="MJS1043" s="8"/>
      <c r="MJT1043" s="8"/>
      <c r="MJU1043" s="8"/>
      <c r="MJV1043" s="8"/>
      <c r="MJW1043" s="8"/>
      <c r="MJX1043" s="8"/>
      <c r="MJY1043" s="8"/>
      <c r="MJZ1043" s="8"/>
      <c r="MKA1043" s="8"/>
      <c r="MKB1043" s="8"/>
      <c r="MKC1043" s="8"/>
      <c r="MKD1043" s="8"/>
      <c r="MKE1043" s="8"/>
      <c r="MKF1043" s="8"/>
      <c r="MKG1043" s="8"/>
      <c r="MKH1043" s="8"/>
      <c r="MKI1043" s="8"/>
      <c r="MKJ1043" s="8"/>
      <c r="MKK1043" s="8"/>
      <c r="MKL1043" s="8"/>
      <c r="MKM1043" s="8"/>
      <c r="MKN1043" s="8"/>
      <c r="MKO1043" s="8"/>
      <c r="MKP1043" s="8"/>
      <c r="MKQ1043" s="8"/>
      <c r="MKR1043" s="8"/>
      <c r="MKS1043" s="8"/>
      <c r="MKT1043" s="8"/>
      <c r="MKU1043" s="8"/>
      <c r="MKV1043" s="8"/>
      <c r="MKW1043" s="8"/>
      <c r="MKX1043" s="8"/>
      <c r="MKY1043" s="8"/>
      <c r="MKZ1043" s="8"/>
      <c r="MLA1043" s="8"/>
      <c r="MLB1043" s="8"/>
      <c r="MLC1043" s="8"/>
      <c r="MLD1043" s="8"/>
      <c r="MLE1043" s="8"/>
      <c r="MLF1043" s="8"/>
      <c r="MLG1043" s="8"/>
      <c r="MLH1043" s="8"/>
      <c r="MLI1043" s="8"/>
      <c r="MLJ1043" s="8"/>
      <c r="MLK1043" s="8"/>
      <c r="MLL1043" s="8"/>
      <c r="MLM1043" s="8"/>
      <c r="MLN1043" s="8"/>
      <c r="MLO1043" s="8"/>
      <c r="MLP1043" s="8"/>
      <c r="MLQ1043" s="8"/>
      <c r="MLR1043" s="8"/>
      <c r="MLS1043" s="8"/>
      <c r="MLT1043" s="8"/>
      <c r="MLU1043" s="8"/>
      <c r="MLV1043" s="8"/>
      <c r="MLW1043" s="8"/>
      <c r="MLX1043" s="8"/>
      <c r="MLY1043" s="8"/>
      <c r="MLZ1043" s="8"/>
      <c r="MMA1043" s="8"/>
      <c r="MMB1043" s="8"/>
      <c r="MMC1043" s="8"/>
      <c r="MMD1043" s="8"/>
      <c r="MME1043" s="8"/>
      <c r="MMF1043" s="8"/>
      <c r="MMG1043" s="8"/>
      <c r="MMH1043" s="8"/>
      <c r="MMI1043" s="8"/>
      <c r="MMJ1043" s="8"/>
      <c r="MMK1043" s="8"/>
      <c r="MML1043" s="8"/>
      <c r="MMM1043" s="8"/>
      <c r="MMN1043" s="8"/>
      <c r="MMO1043" s="8"/>
      <c r="MMP1043" s="8"/>
      <c r="MMQ1043" s="8"/>
      <c r="MMR1043" s="8"/>
      <c r="MMS1043" s="8"/>
      <c r="MMT1043" s="8"/>
      <c r="MMU1043" s="8"/>
      <c r="MMV1043" s="8"/>
      <c r="MMW1043" s="8"/>
      <c r="MMX1043" s="8"/>
      <c r="MMY1043" s="8"/>
      <c r="MMZ1043" s="8"/>
      <c r="MNA1043" s="8"/>
      <c r="MNB1043" s="8"/>
      <c r="MNC1043" s="8"/>
      <c r="MND1043" s="8"/>
      <c r="MNE1043" s="8"/>
      <c r="MNF1043" s="8"/>
      <c r="MNG1043" s="8"/>
      <c r="MNH1043" s="8"/>
      <c r="MNI1043" s="8"/>
      <c r="MNJ1043" s="8"/>
      <c r="MNK1043" s="8"/>
      <c r="MNL1043" s="8"/>
      <c r="MNM1043" s="8"/>
      <c r="MNN1043" s="8"/>
      <c r="MNO1043" s="8"/>
      <c r="MNP1043" s="8"/>
      <c r="MNQ1043" s="8"/>
      <c r="MNR1043" s="8"/>
      <c r="MNS1043" s="8"/>
      <c r="MNT1043" s="8"/>
      <c r="MNU1043" s="8"/>
      <c r="MNV1043" s="8"/>
      <c r="MNW1043" s="8"/>
      <c r="MNX1043" s="8"/>
      <c r="MNY1043" s="8"/>
      <c r="MNZ1043" s="8"/>
      <c r="MOA1043" s="8"/>
      <c r="MOB1043" s="8"/>
      <c r="MOC1043" s="8"/>
      <c r="MOD1043" s="8"/>
      <c r="MOE1043" s="8"/>
      <c r="MOF1043" s="8"/>
      <c r="MOG1043" s="8"/>
      <c r="MOH1043" s="8"/>
      <c r="MOI1043" s="8"/>
      <c r="MOJ1043" s="8"/>
      <c r="MOK1043" s="8"/>
      <c r="MOL1043" s="8"/>
      <c r="MOM1043" s="8"/>
      <c r="MON1043" s="8"/>
      <c r="MOO1043" s="8"/>
      <c r="MOP1043" s="8"/>
      <c r="MOQ1043" s="8"/>
      <c r="MOR1043" s="8"/>
      <c r="MOS1043" s="8"/>
      <c r="MOT1043" s="8"/>
      <c r="MOU1043" s="8"/>
      <c r="MOV1043" s="8"/>
      <c r="MOW1043" s="8"/>
      <c r="MOX1043" s="8"/>
      <c r="MOY1043" s="8"/>
      <c r="MOZ1043" s="8"/>
      <c r="MPA1043" s="8"/>
      <c r="MPB1043" s="8"/>
      <c r="MPC1043" s="8"/>
      <c r="MPD1043" s="8"/>
      <c r="MPE1043" s="8"/>
      <c r="MPF1043" s="8"/>
      <c r="MPG1043" s="8"/>
      <c r="MPH1043" s="8"/>
      <c r="MPI1043" s="8"/>
      <c r="MPJ1043" s="8"/>
      <c r="MPK1043" s="8"/>
      <c r="MPL1043" s="8"/>
      <c r="MPM1043" s="8"/>
      <c r="MPN1043" s="8"/>
      <c r="MPO1043" s="8"/>
      <c r="MPP1043" s="8"/>
      <c r="MPQ1043" s="8"/>
      <c r="MPR1043" s="8"/>
      <c r="MPS1043" s="8"/>
      <c r="MPT1043" s="8"/>
      <c r="MPU1043" s="8"/>
      <c r="MPV1043" s="8"/>
      <c r="MPW1043" s="8"/>
      <c r="MPX1043" s="8"/>
      <c r="MPY1043" s="8"/>
      <c r="MPZ1043" s="8"/>
      <c r="MQA1043" s="8"/>
      <c r="MQB1043" s="8"/>
      <c r="MQC1043" s="8"/>
      <c r="MQD1043" s="8"/>
      <c r="MQE1043" s="8"/>
      <c r="MQF1043" s="8"/>
      <c r="MQG1043" s="8"/>
      <c r="MQH1043" s="8"/>
      <c r="MQI1043" s="8"/>
      <c r="MQJ1043" s="8"/>
      <c r="MQK1043" s="8"/>
      <c r="MQL1043" s="8"/>
      <c r="MQM1043" s="8"/>
      <c r="MQN1043" s="8"/>
      <c r="MQO1043" s="8"/>
      <c r="MQP1043" s="8"/>
      <c r="MQQ1043" s="8"/>
      <c r="MQR1043" s="8"/>
      <c r="MQS1043" s="8"/>
      <c r="MQT1043" s="8"/>
      <c r="MQU1043" s="8"/>
      <c r="MQV1043" s="8"/>
      <c r="MQW1043" s="8"/>
      <c r="MQX1043" s="8"/>
      <c r="MQY1043" s="8"/>
      <c r="MQZ1043" s="8"/>
      <c r="MRA1043" s="8"/>
      <c r="MRB1043" s="8"/>
      <c r="MRC1043" s="8"/>
      <c r="MRD1043" s="8"/>
      <c r="MRE1043" s="8"/>
      <c r="MRF1043" s="8"/>
      <c r="MRG1043" s="8"/>
      <c r="MRH1043" s="8"/>
      <c r="MRI1043" s="8"/>
      <c r="MRJ1043" s="8"/>
      <c r="MRK1043" s="8"/>
      <c r="MRL1043" s="8"/>
      <c r="MRM1043" s="8"/>
      <c r="MRN1043" s="8"/>
      <c r="MRO1043" s="8"/>
      <c r="MRP1043" s="8"/>
      <c r="MRQ1043" s="8"/>
      <c r="MRR1043" s="8"/>
      <c r="MRS1043" s="8"/>
      <c r="MRT1043" s="8"/>
      <c r="MRU1043" s="8"/>
      <c r="MRV1043" s="8"/>
      <c r="MRW1043" s="8"/>
      <c r="MRX1043" s="8"/>
      <c r="MRY1043" s="8"/>
      <c r="MRZ1043" s="8"/>
      <c r="MSA1043" s="8"/>
      <c r="MSB1043" s="8"/>
      <c r="MSC1043" s="8"/>
      <c r="MSD1043" s="8"/>
      <c r="MSE1043" s="8"/>
      <c r="MSF1043" s="8"/>
      <c r="MSG1043" s="8"/>
      <c r="MSH1043" s="8"/>
      <c r="MSI1043" s="8"/>
      <c r="MSJ1043" s="8"/>
      <c r="MSK1043" s="8"/>
      <c r="MSL1043" s="8"/>
      <c r="MSM1043" s="8"/>
      <c r="MSN1043" s="8"/>
      <c r="MSO1043" s="8"/>
      <c r="MSP1043" s="8"/>
      <c r="MSQ1043" s="8"/>
      <c r="MSR1043" s="8"/>
      <c r="MSS1043" s="8"/>
      <c r="MST1043" s="8"/>
      <c r="MSU1043" s="8"/>
      <c r="MSV1043" s="8"/>
      <c r="MSW1043" s="8"/>
      <c r="MSX1043" s="8"/>
      <c r="MSY1043" s="8"/>
      <c r="MSZ1043" s="8"/>
      <c r="MTA1043" s="8"/>
      <c r="MTB1043" s="8"/>
      <c r="MTC1043" s="8"/>
      <c r="MTD1043" s="8"/>
      <c r="MTE1043" s="8"/>
      <c r="MTF1043" s="8"/>
      <c r="MTG1043" s="8"/>
      <c r="MTH1043" s="8"/>
      <c r="MTI1043" s="8"/>
      <c r="MTJ1043" s="8"/>
      <c r="MTK1043" s="8"/>
      <c r="MTL1043" s="8"/>
      <c r="MTM1043" s="8"/>
      <c r="MTN1043" s="8"/>
      <c r="MTO1043" s="8"/>
      <c r="MTP1043" s="8"/>
      <c r="MTQ1043" s="8"/>
      <c r="MTR1043" s="8"/>
      <c r="MTS1043" s="8"/>
      <c r="MTT1043" s="8"/>
      <c r="MTU1043" s="8"/>
      <c r="MTV1043" s="8"/>
      <c r="MTW1043" s="8"/>
      <c r="MTX1043" s="8"/>
      <c r="MTY1043" s="8"/>
      <c r="MTZ1043" s="8"/>
      <c r="MUA1043" s="8"/>
      <c r="MUB1043" s="8"/>
      <c r="MUC1043" s="8"/>
      <c r="MUD1043" s="8"/>
      <c r="MUE1043" s="8"/>
      <c r="MUF1043" s="8"/>
      <c r="MUG1043" s="8"/>
      <c r="MUH1043" s="8"/>
      <c r="MUI1043" s="8"/>
      <c r="MUJ1043" s="8"/>
      <c r="MUK1043" s="8"/>
      <c r="MUL1043" s="8"/>
      <c r="MUM1043" s="8"/>
      <c r="MUN1043" s="8"/>
      <c r="MUO1043" s="8"/>
      <c r="MUP1043" s="8"/>
      <c r="MUQ1043" s="8"/>
      <c r="MUR1043" s="8"/>
      <c r="MUS1043" s="8"/>
      <c r="MUT1043" s="8"/>
      <c r="MUU1043" s="8"/>
      <c r="MUV1043" s="8"/>
      <c r="MUW1043" s="8"/>
      <c r="MUX1043" s="8"/>
      <c r="MUY1043" s="8"/>
      <c r="MUZ1043" s="8"/>
      <c r="MVA1043" s="8"/>
      <c r="MVB1043" s="8"/>
      <c r="MVC1043" s="8"/>
      <c r="MVD1043" s="8"/>
      <c r="MVE1043" s="8"/>
      <c r="MVF1043" s="8"/>
      <c r="MVG1043" s="8"/>
      <c r="MVH1043" s="8"/>
      <c r="MVI1043" s="8"/>
      <c r="MVJ1043" s="8"/>
      <c r="MVK1043" s="8"/>
      <c r="MVL1043" s="8"/>
      <c r="MVM1043" s="8"/>
      <c r="MVN1043" s="8"/>
      <c r="MVO1043" s="8"/>
      <c r="MVP1043" s="8"/>
      <c r="MVQ1043" s="8"/>
      <c r="MVR1043" s="8"/>
      <c r="MVS1043" s="8"/>
      <c r="MVT1043" s="8"/>
      <c r="MVU1043" s="8"/>
      <c r="MVV1043" s="8"/>
      <c r="MVW1043" s="8"/>
      <c r="MVX1043" s="8"/>
      <c r="MVY1043" s="8"/>
      <c r="MVZ1043" s="8"/>
      <c r="MWA1043" s="8"/>
      <c r="MWB1043" s="8"/>
      <c r="MWC1043" s="8"/>
      <c r="MWD1043" s="8"/>
      <c r="MWE1043" s="8"/>
      <c r="MWF1043" s="8"/>
      <c r="MWG1043" s="8"/>
      <c r="MWH1043" s="8"/>
      <c r="MWI1043" s="8"/>
      <c r="MWJ1043" s="8"/>
      <c r="MWK1043" s="8"/>
      <c r="MWL1043" s="8"/>
      <c r="MWM1043" s="8"/>
      <c r="MWN1043" s="8"/>
      <c r="MWO1043" s="8"/>
      <c r="MWP1043" s="8"/>
      <c r="MWQ1043" s="8"/>
      <c r="MWR1043" s="8"/>
      <c r="MWS1043" s="8"/>
      <c r="MWT1043" s="8"/>
      <c r="MWU1043" s="8"/>
      <c r="MWV1043" s="8"/>
      <c r="MWW1043" s="8"/>
      <c r="MWX1043" s="8"/>
      <c r="MWY1043" s="8"/>
      <c r="MWZ1043" s="8"/>
      <c r="MXA1043" s="8"/>
      <c r="MXB1043" s="8"/>
      <c r="MXC1043" s="8"/>
      <c r="MXD1043" s="8"/>
      <c r="MXE1043" s="8"/>
      <c r="MXF1043" s="8"/>
      <c r="MXG1043" s="8"/>
      <c r="MXH1043" s="8"/>
      <c r="MXI1043" s="8"/>
      <c r="MXJ1043" s="8"/>
      <c r="MXK1043" s="8"/>
      <c r="MXL1043" s="8"/>
      <c r="MXM1043" s="8"/>
      <c r="MXN1043" s="8"/>
      <c r="MXO1043" s="8"/>
      <c r="MXP1043" s="8"/>
      <c r="MXQ1043" s="8"/>
      <c r="MXR1043" s="8"/>
      <c r="MXS1043" s="8"/>
      <c r="MXT1043" s="8"/>
      <c r="MXU1043" s="8"/>
      <c r="MXV1043" s="8"/>
      <c r="MXW1043" s="8"/>
      <c r="MXX1043" s="8"/>
      <c r="MXY1043" s="8"/>
      <c r="MXZ1043" s="8"/>
      <c r="MYA1043" s="8"/>
      <c r="MYB1043" s="8"/>
      <c r="MYC1043" s="8"/>
      <c r="MYD1043" s="8"/>
      <c r="MYE1043" s="8"/>
      <c r="MYF1043" s="8"/>
      <c r="MYG1043" s="8"/>
      <c r="MYH1043" s="8"/>
      <c r="MYI1043" s="8"/>
      <c r="MYJ1043" s="8"/>
      <c r="MYK1043" s="8"/>
      <c r="MYL1043" s="8"/>
      <c r="MYM1043" s="8"/>
      <c r="MYN1043" s="8"/>
      <c r="MYO1043" s="8"/>
      <c r="MYP1043" s="8"/>
      <c r="MYQ1043" s="8"/>
      <c r="MYR1043" s="8"/>
      <c r="MYS1043" s="8"/>
      <c r="MYT1043" s="8"/>
      <c r="MYU1043" s="8"/>
      <c r="MYV1043" s="8"/>
      <c r="MYW1043" s="8"/>
      <c r="MYX1043" s="8"/>
      <c r="MYY1043" s="8"/>
      <c r="MYZ1043" s="8"/>
      <c r="MZA1043" s="8"/>
      <c r="MZB1043" s="8"/>
      <c r="MZC1043" s="8"/>
      <c r="MZD1043" s="8"/>
      <c r="MZE1043" s="8"/>
      <c r="MZF1043" s="8"/>
      <c r="MZG1043" s="8"/>
      <c r="MZH1043" s="8"/>
      <c r="MZI1043" s="8"/>
      <c r="MZJ1043" s="8"/>
      <c r="MZK1043" s="8"/>
      <c r="MZL1043" s="8"/>
      <c r="MZM1043" s="8"/>
      <c r="MZN1043" s="8"/>
      <c r="MZO1043" s="8"/>
      <c r="MZP1043" s="8"/>
      <c r="MZQ1043" s="8"/>
      <c r="MZR1043" s="8"/>
      <c r="MZS1043" s="8"/>
      <c r="MZT1043" s="8"/>
      <c r="MZU1043" s="8"/>
      <c r="MZV1043" s="8"/>
      <c r="MZW1043" s="8"/>
      <c r="MZX1043" s="8"/>
      <c r="MZY1043" s="8"/>
      <c r="MZZ1043" s="8"/>
      <c r="NAA1043" s="8"/>
      <c r="NAB1043" s="8"/>
      <c r="NAC1043" s="8"/>
      <c r="NAD1043" s="8"/>
      <c r="NAE1043" s="8"/>
      <c r="NAF1043" s="8"/>
      <c r="NAG1043" s="8"/>
      <c r="NAH1043" s="8"/>
      <c r="NAI1043" s="8"/>
      <c r="NAJ1043" s="8"/>
      <c r="NAK1043" s="8"/>
      <c r="NAL1043" s="8"/>
      <c r="NAM1043" s="8"/>
      <c r="NAN1043" s="8"/>
      <c r="NAO1043" s="8"/>
      <c r="NAP1043" s="8"/>
      <c r="NAQ1043" s="8"/>
      <c r="NAR1043" s="8"/>
      <c r="NAS1043" s="8"/>
      <c r="NAT1043" s="8"/>
      <c r="NAU1043" s="8"/>
      <c r="NAV1043" s="8"/>
      <c r="NAW1043" s="8"/>
      <c r="NAX1043" s="8"/>
      <c r="NAY1043" s="8"/>
      <c r="NAZ1043" s="8"/>
      <c r="NBA1043" s="8"/>
      <c r="NBB1043" s="8"/>
      <c r="NBC1043" s="8"/>
      <c r="NBD1043" s="8"/>
      <c r="NBE1043" s="8"/>
      <c r="NBF1043" s="8"/>
      <c r="NBG1043" s="8"/>
      <c r="NBH1043" s="8"/>
      <c r="NBI1043" s="8"/>
      <c r="NBJ1043" s="8"/>
      <c r="NBK1043" s="8"/>
      <c r="NBL1043" s="8"/>
      <c r="NBM1043" s="8"/>
      <c r="NBN1043" s="8"/>
      <c r="NBO1043" s="8"/>
      <c r="NBP1043" s="8"/>
      <c r="NBQ1043" s="8"/>
      <c r="NBR1043" s="8"/>
      <c r="NBS1043" s="8"/>
      <c r="NBT1043" s="8"/>
      <c r="NBU1043" s="8"/>
      <c r="NBV1043" s="8"/>
      <c r="NBW1043" s="8"/>
      <c r="NBX1043" s="8"/>
      <c r="NBY1043" s="8"/>
      <c r="NBZ1043" s="8"/>
      <c r="NCA1043" s="8"/>
      <c r="NCB1043" s="8"/>
      <c r="NCC1043" s="8"/>
      <c r="NCD1043" s="8"/>
      <c r="NCE1043" s="8"/>
      <c r="NCF1043" s="8"/>
      <c r="NCG1043" s="8"/>
      <c r="NCH1043" s="8"/>
      <c r="NCI1043" s="8"/>
      <c r="NCJ1043" s="8"/>
      <c r="NCK1043" s="8"/>
      <c r="NCL1043" s="8"/>
      <c r="NCM1043" s="8"/>
      <c r="NCN1043" s="8"/>
      <c r="NCO1043" s="8"/>
      <c r="NCP1043" s="8"/>
      <c r="NCQ1043" s="8"/>
      <c r="NCR1043" s="8"/>
      <c r="NCS1043" s="8"/>
      <c r="NCT1043" s="8"/>
      <c r="NCU1043" s="8"/>
      <c r="NCV1043" s="8"/>
      <c r="NCW1043" s="8"/>
      <c r="NCX1043" s="8"/>
      <c r="NCY1043" s="8"/>
      <c r="NCZ1043" s="8"/>
      <c r="NDA1043" s="8"/>
      <c r="NDB1043" s="8"/>
      <c r="NDC1043" s="8"/>
      <c r="NDD1043" s="8"/>
      <c r="NDE1043" s="8"/>
      <c r="NDF1043" s="8"/>
      <c r="NDG1043" s="8"/>
      <c r="NDH1043" s="8"/>
      <c r="NDI1043" s="8"/>
      <c r="NDJ1043" s="8"/>
      <c r="NDK1043" s="8"/>
      <c r="NDL1043" s="8"/>
      <c r="NDM1043" s="8"/>
      <c r="NDN1043" s="8"/>
      <c r="NDO1043" s="8"/>
      <c r="NDP1043" s="8"/>
      <c r="NDQ1043" s="8"/>
      <c r="NDR1043" s="8"/>
      <c r="NDS1043" s="8"/>
      <c r="NDT1043" s="8"/>
      <c r="NDU1043" s="8"/>
      <c r="NDV1043" s="8"/>
      <c r="NDW1043" s="8"/>
      <c r="NDX1043" s="8"/>
      <c r="NDY1043" s="8"/>
      <c r="NDZ1043" s="8"/>
      <c r="NEA1043" s="8"/>
      <c r="NEB1043" s="8"/>
      <c r="NEC1043" s="8"/>
      <c r="NED1043" s="8"/>
      <c r="NEE1043" s="8"/>
      <c r="NEF1043" s="8"/>
      <c r="NEG1043" s="8"/>
      <c r="NEH1043" s="8"/>
      <c r="NEI1043" s="8"/>
      <c r="NEJ1043" s="8"/>
      <c r="NEK1043" s="8"/>
      <c r="NEL1043" s="8"/>
      <c r="NEM1043" s="8"/>
      <c r="NEN1043" s="8"/>
      <c r="NEO1043" s="8"/>
      <c r="NEP1043" s="8"/>
      <c r="NEQ1043" s="8"/>
      <c r="NER1043" s="8"/>
      <c r="NES1043" s="8"/>
      <c r="NET1043" s="8"/>
      <c r="NEU1043" s="8"/>
      <c r="NEV1043" s="8"/>
      <c r="NEW1043" s="8"/>
      <c r="NEX1043" s="8"/>
      <c r="NEY1043" s="8"/>
      <c r="NEZ1043" s="8"/>
      <c r="NFA1043" s="8"/>
      <c r="NFB1043" s="8"/>
      <c r="NFC1043" s="8"/>
      <c r="NFD1043" s="8"/>
      <c r="NFE1043" s="8"/>
      <c r="NFF1043" s="8"/>
      <c r="NFG1043" s="8"/>
      <c r="NFH1043" s="8"/>
      <c r="NFI1043" s="8"/>
      <c r="NFJ1043" s="8"/>
      <c r="NFK1043" s="8"/>
      <c r="NFL1043" s="8"/>
      <c r="NFM1043" s="8"/>
      <c r="NFN1043" s="8"/>
      <c r="NFO1043" s="8"/>
      <c r="NFP1043" s="8"/>
      <c r="NFQ1043" s="8"/>
      <c r="NFR1043" s="8"/>
      <c r="NFS1043" s="8"/>
      <c r="NFT1043" s="8"/>
      <c r="NFU1043" s="8"/>
      <c r="NFV1043" s="8"/>
      <c r="NFW1043" s="8"/>
      <c r="NFX1043" s="8"/>
      <c r="NFY1043" s="8"/>
      <c r="NFZ1043" s="8"/>
      <c r="NGA1043" s="8"/>
      <c r="NGB1043" s="8"/>
      <c r="NGC1043" s="8"/>
      <c r="NGD1043" s="8"/>
      <c r="NGE1043" s="8"/>
      <c r="NGF1043" s="8"/>
      <c r="NGG1043" s="8"/>
      <c r="NGH1043" s="8"/>
      <c r="NGI1043" s="8"/>
      <c r="NGJ1043" s="8"/>
      <c r="NGK1043" s="8"/>
      <c r="NGL1043" s="8"/>
      <c r="NGM1043" s="8"/>
      <c r="NGN1043" s="8"/>
      <c r="NGO1043" s="8"/>
      <c r="NGP1043" s="8"/>
      <c r="NGQ1043" s="8"/>
      <c r="NGR1043" s="8"/>
      <c r="NGS1043" s="8"/>
      <c r="NGT1043" s="8"/>
      <c r="NGU1043" s="8"/>
      <c r="NGV1043" s="8"/>
      <c r="NGW1043" s="8"/>
      <c r="NGX1043" s="8"/>
      <c r="NGY1043" s="8"/>
      <c r="NGZ1043" s="8"/>
      <c r="NHA1043" s="8"/>
      <c r="NHB1043" s="8"/>
      <c r="NHC1043" s="8"/>
      <c r="NHD1043" s="8"/>
      <c r="NHE1043" s="8"/>
      <c r="NHF1043" s="8"/>
      <c r="NHG1043" s="8"/>
      <c r="NHH1043" s="8"/>
      <c r="NHI1043" s="8"/>
      <c r="NHJ1043" s="8"/>
      <c r="NHK1043" s="8"/>
      <c r="NHL1043" s="8"/>
      <c r="NHM1043" s="8"/>
      <c r="NHN1043" s="8"/>
      <c r="NHO1043" s="8"/>
      <c r="NHP1043" s="8"/>
      <c r="NHQ1043" s="8"/>
      <c r="NHR1043" s="8"/>
      <c r="NHS1043" s="8"/>
      <c r="NHT1043" s="8"/>
      <c r="NHU1043" s="8"/>
      <c r="NHV1043" s="8"/>
      <c r="NHW1043" s="8"/>
      <c r="NHX1043" s="8"/>
      <c r="NHY1043" s="8"/>
      <c r="NHZ1043" s="8"/>
      <c r="NIA1043" s="8"/>
      <c r="NIB1043" s="8"/>
      <c r="NIC1043" s="8"/>
      <c r="NID1043" s="8"/>
      <c r="NIE1043" s="8"/>
      <c r="NIF1043" s="8"/>
      <c r="NIG1043" s="8"/>
      <c r="NIH1043" s="8"/>
      <c r="NII1043" s="8"/>
      <c r="NIJ1043" s="8"/>
      <c r="NIK1043" s="8"/>
      <c r="NIL1043" s="8"/>
      <c r="NIM1043" s="8"/>
      <c r="NIN1043" s="8"/>
      <c r="NIO1043" s="8"/>
      <c r="NIP1043" s="8"/>
      <c r="NIQ1043" s="8"/>
      <c r="NIR1043" s="8"/>
      <c r="NIS1043" s="8"/>
      <c r="NIT1043" s="8"/>
      <c r="NIU1043" s="8"/>
      <c r="NIV1043" s="8"/>
      <c r="NIW1043" s="8"/>
      <c r="NIX1043" s="8"/>
      <c r="NIY1043" s="8"/>
      <c r="NIZ1043" s="8"/>
      <c r="NJA1043" s="8"/>
      <c r="NJB1043" s="8"/>
      <c r="NJC1043" s="8"/>
      <c r="NJD1043" s="8"/>
      <c r="NJE1043" s="8"/>
      <c r="NJF1043" s="8"/>
      <c r="NJG1043" s="8"/>
      <c r="NJH1043" s="8"/>
      <c r="NJI1043" s="8"/>
      <c r="NJJ1043" s="8"/>
      <c r="NJK1043" s="8"/>
      <c r="NJL1043" s="8"/>
      <c r="NJM1043" s="8"/>
      <c r="NJN1043" s="8"/>
      <c r="NJO1043" s="8"/>
      <c r="NJP1043" s="8"/>
      <c r="NJQ1043" s="8"/>
      <c r="NJR1043" s="8"/>
      <c r="NJS1043" s="8"/>
      <c r="NJT1043" s="8"/>
      <c r="NJU1043" s="8"/>
      <c r="NJV1043" s="8"/>
      <c r="NJW1043" s="8"/>
      <c r="NJX1043" s="8"/>
      <c r="NJY1043" s="8"/>
      <c r="NJZ1043" s="8"/>
      <c r="NKA1043" s="8"/>
      <c r="NKB1043" s="8"/>
      <c r="NKC1043" s="8"/>
      <c r="NKD1043" s="8"/>
      <c r="NKE1043" s="8"/>
      <c r="NKF1043" s="8"/>
      <c r="NKG1043" s="8"/>
      <c r="NKH1043" s="8"/>
      <c r="NKI1043" s="8"/>
      <c r="NKJ1043" s="8"/>
      <c r="NKK1043" s="8"/>
      <c r="NKL1043" s="8"/>
      <c r="NKM1043" s="8"/>
      <c r="NKN1043" s="8"/>
      <c r="NKO1043" s="8"/>
      <c r="NKP1043" s="8"/>
      <c r="NKQ1043" s="8"/>
      <c r="NKR1043" s="8"/>
      <c r="NKS1043" s="8"/>
      <c r="NKT1043" s="8"/>
      <c r="NKU1043" s="8"/>
      <c r="NKV1043" s="8"/>
      <c r="NKW1043" s="8"/>
      <c r="NKX1043" s="8"/>
      <c r="NKY1043" s="8"/>
      <c r="NKZ1043" s="8"/>
      <c r="NLA1043" s="8"/>
      <c r="NLB1043" s="8"/>
      <c r="NLC1043" s="8"/>
      <c r="NLD1043" s="8"/>
      <c r="NLE1043" s="8"/>
      <c r="NLF1043" s="8"/>
      <c r="NLG1043" s="8"/>
      <c r="NLH1043" s="8"/>
      <c r="NLI1043" s="8"/>
      <c r="NLJ1043" s="8"/>
      <c r="NLK1043" s="8"/>
      <c r="NLL1043" s="8"/>
      <c r="NLM1043" s="8"/>
      <c r="NLN1043" s="8"/>
      <c r="NLO1043" s="8"/>
      <c r="NLP1043" s="8"/>
      <c r="NLQ1043" s="8"/>
      <c r="NLR1043" s="8"/>
      <c r="NLS1043" s="8"/>
      <c r="NLT1043" s="8"/>
      <c r="NLU1043" s="8"/>
      <c r="NLV1043" s="8"/>
      <c r="NLW1043" s="8"/>
      <c r="NLX1043" s="8"/>
      <c r="NLY1043" s="8"/>
      <c r="NLZ1043" s="8"/>
      <c r="NMA1043" s="8"/>
      <c r="NMB1043" s="8"/>
      <c r="NMC1043" s="8"/>
      <c r="NMD1043" s="8"/>
      <c r="NME1043" s="8"/>
      <c r="NMF1043" s="8"/>
      <c r="NMG1043" s="8"/>
      <c r="NMH1043" s="8"/>
      <c r="NMI1043" s="8"/>
      <c r="NMJ1043" s="8"/>
      <c r="NMK1043" s="8"/>
      <c r="NML1043" s="8"/>
      <c r="NMM1043" s="8"/>
      <c r="NMN1043" s="8"/>
      <c r="NMO1043" s="8"/>
      <c r="NMP1043" s="8"/>
      <c r="NMQ1043" s="8"/>
      <c r="NMR1043" s="8"/>
      <c r="NMS1043" s="8"/>
      <c r="NMT1043" s="8"/>
      <c r="NMU1043" s="8"/>
      <c r="NMV1043" s="8"/>
      <c r="NMW1043" s="8"/>
      <c r="NMX1043" s="8"/>
      <c r="NMY1043" s="8"/>
      <c r="NMZ1043" s="8"/>
      <c r="NNA1043" s="8"/>
      <c r="NNB1043" s="8"/>
      <c r="NNC1043" s="8"/>
      <c r="NND1043" s="8"/>
      <c r="NNE1043" s="8"/>
      <c r="NNF1043" s="8"/>
      <c r="NNG1043" s="8"/>
      <c r="NNH1043" s="8"/>
      <c r="NNI1043" s="8"/>
      <c r="NNJ1043" s="8"/>
      <c r="NNK1043" s="8"/>
      <c r="NNL1043" s="8"/>
      <c r="NNM1043" s="8"/>
      <c r="NNN1043" s="8"/>
      <c r="NNO1043" s="8"/>
      <c r="NNP1043" s="8"/>
      <c r="NNQ1043" s="8"/>
      <c r="NNR1043" s="8"/>
      <c r="NNS1043" s="8"/>
      <c r="NNT1043" s="8"/>
      <c r="NNU1043" s="8"/>
      <c r="NNV1043" s="8"/>
      <c r="NNW1043" s="8"/>
      <c r="NNX1043" s="8"/>
      <c r="NNY1043" s="8"/>
      <c r="NNZ1043" s="8"/>
      <c r="NOA1043" s="8"/>
      <c r="NOB1043" s="8"/>
      <c r="NOC1043" s="8"/>
      <c r="NOD1043" s="8"/>
      <c r="NOE1043" s="8"/>
      <c r="NOF1043" s="8"/>
      <c r="NOG1043" s="8"/>
      <c r="NOH1043" s="8"/>
      <c r="NOI1043" s="8"/>
      <c r="NOJ1043" s="8"/>
      <c r="NOK1043" s="8"/>
      <c r="NOL1043" s="8"/>
      <c r="NOM1043" s="8"/>
      <c r="NON1043" s="8"/>
      <c r="NOO1043" s="8"/>
      <c r="NOP1043" s="8"/>
      <c r="NOQ1043" s="8"/>
      <c r="NOR1043" s="8"/>
      <c r="NOS1043" s="8"/>
      <c r="NOT1043" s="8"/>
      <c r="NOU1043" s="8"/>
      <c r="NOV1043" s="8"/>
      <c r="NOW1043" s="8"/>
      <c r="NOX1043" s="8"/>
      <c r="NOY1043" s="8"/>
      <c r="NOZ1043" s="8"/>
      <c r="NPA1043" s="8"/>
      <c r="NPB1043" s="8"/>
      <c r="NPC1043" s="8"/>
      <c r="NPD1043" s="8"/>
      <c r="NPE1043" s="8"/>
      <c r="NPF1043" s="8"/>
      <c r="NPG1043" s="8"/>
      <c r="NPH1043" s="8"/>
      <c r="NPI1043" s="8"/>
      <c r="NPJ1043" s="8"/>
      <c r="NPK1043" s="8"/>
      <c r="NPL1043" s="8"/>
      <c r="NPM1043" s="8"/>
      <c r="NPN1043" s="8"/>
      <c r="NPO1043" s="8"/>
      <c r="NPP1043" s="8"/>
      <c r="NPQ1043" s="8"/>
      <c r="NPR1043" s="8"/>
      <c r="NPS1043" s="8"/>
      <c r="NPT1043" s="8"/>
      <c r="NPU1043" s="8"/>
      <c r="NPV1043" s="8"/>
      <c r="NPW1043" s="8"/>
      <c r="NPX1043" s="8"/>
      <c r="NPY1043" s="8"/>
      <c r="NPZ1043" s="8"/>
      <c r="NQA1043" s="8"/>
      <c r="NQB1043" s="8"/>
      <c r="NQC1043" s="8"/>
      <c r="NQD1043" s="8"/>
      <c r="NQE1043" s="8"/>
      <c r="NQF1043" s="8"/>
      <c r="NQG1043" s="8"/>
      <c r="NQH1043" s="8"/>
      <c r="NQI1043" s="8"/>
      <c r="NQJ1043" s="8"/>
      <c r="NQK1043" s="8"/>
      <c r="NQL1043" s="8"/>
      <c r="NQM1043" s="8"/>
      <c r="NQN1043" s="8"/>
      <c r="NQO1043" s="8"/>
      <c r="NQP1043" s="8"/>
      <c r="NQQ1043" s="8"/>
      <c r="NQR1043" s="8"/>
      <c r="NQS1043" s="8"/>
      <c r="NQT1043" s="8"/>
      <c r="NQU1043" s="8"/>
      <c r="NQV1043" s="8"/>
      <c r="NQW1043" s="8"/>
      <c r="NQX1043" s="8"/>
      <c r="NQY1043" s="8"/>
      <c r="NQZ1043" s="8"/>
      <c r="NRA1043" s="8"/>
      <c r="NRB1043" s="8"/>
      <c r="NRC1043" s="8"/>
      <c r="NRD1043" s="8"/>
      <c r="NRE1043" s="8"/>
      <c r="NRF1043" s="8"/>
      <c r="NRG1043" s="8"/>
      <c r="NRH1043" s="8"/>
      <c r="NRI1043" s="8"/>
      <c r="NRJ1043" s="8"/>
      <c r="NRK1043" s="8"/>
      <c r="NRL1043" s="8"/>
      <c r="NRM1043" s="8"/>
      <c r="NRN1043" s="8"/>
      <c r="NRO1043" s="8"/>
      <c r="NRP1043" s="8"/>
      <c r="NRQ1043" s="8"/>
      <c r="NRR1043" s="8"/>
      <c r="NRS1043" s="8"/>
      <c r="NRT1043" s="8"/>
      <c r="NRU1043" s="8"/>
      <c r="NRV1043" s="8"/>
      <c r="NRW1043" s="8"/>
      <c r="NRX1043" s="8"/>
      <c r="NRY1043" s="8"/>
      <c r="NRZ1043" s="8"/>
      <c r="NSA1043" s="8"/>
      <c r="NSB1043" s="8"/>
      <c r="NSC1043" s="8"/>
      <c r="NSD1043" s="8"/>
      <c r="NSE1043" s="8"/>
      <c r="NSF1043" s="8"/>
      <c r="NSG1043" s="8"/>
      <c r="NSH1043" s="8"/>
      <c r="NSI1043" s="8"/>
      <c r="NSJ1043" s="8"/>
      <c r="NSK1043" s="8"/>
      <c r="NSL1043" s="8"/>
      <c r="NSM1043" s="8"/>
      <c r="NSN1043" s="8"/>
      <c r="NSO1043" s="8"/>
      <c r="NSP1043" s="8"/>
      <c r="NSQ1043" s="8"/>
      <c r="NSR1043" s="8"/>
      <c r="NSS1043" s="8"/>
      <c r="NST1043" s="8"/>
      <c r="NSU1043" s="8"/>
      <c r="NSV1043" s="8"/>
      <c r="NSW1043" s="8"/>
      <c r="NSX1043" s="8"/>
      <c r="NSY1043" s="8"/>
      <c r="NSZ1043" s="8"/>
      <c r="NTA1043" s="8"/>
      <c r="NTB1043" s="8"/>
      <c r="NTC1043" s="8"/>
      <c r="NTD1043" s="8"/>
      <c r="NTE1043" s="8"/>
      <c r="NTF1043" s="8"/>
      <c r="NTG1043" s="8"/>
      <c r="NTH1043" s="8"/>
      <c r="NTI1043" s="8"/>
      <c r="NTJ1043" s="8"/>
      <c r="NTK1043" s="8"/>
      <c r="NTL1043" s="8"/>
      <c r="NTM1043" s="8"/>
      <c r="NTN1043" s="8"/>
      <c r="NTO1043" s="8"/>
      <c r="NTP1043" s="8"/>
      <c r="NTQ1043" s="8"/>
      <c r="NTR1043" s="8"/>
      <c r="NTS1043" s="8"/>
      <c r="NTT1043" s="8"/>
      <c r="NTU1043" s="8"/>
      <c r="NTV1043" s="8"/>
      <c r="NTW1043" s="8"/>
      <c r="NTX1043" s="8"/>
      <c r="NTY1043" s="8"/>
      <c r="NTZ1043" s="8"/>
      <c r="NUA1043" s="8"/>
      <c r="NUB1043" s="8"/>
      <c r="NUC1043" s="8"/>
      <c r="NUD1043" s="8"/>
      <c r="NUE1043" s="8"/>
      <c r="NUF1043" s="8"/>
      <c r="NUG1043" s="8"/>
      <c r="NUH1043" s="8"/>
      <c r="NUI1043" s="8"/>
      <c r="NUJ1043" s="8"/>
      <c r="NUK1043" s="8"/>
      <c r="NUL1043" s="8"/>
      <c r="NUM1043" s="8"/>
      <c r="NUN1043" s="8"/>
      <c r="NUO1043" s="8"/>
      <c r="NUP1043" s="8"/>
      <c r="NUQ1043" s="8"/>
      <c r="NUR1043" s="8"/>
      <c r="NUS1043" s="8"/>
      <c r="NUT1043" s="8"/>
      <c r="NUU1043" s="8"/>
      <c r="NUV1043" s="8"/>
      <c r="NUW1043" s="8"/>
      <c r="NUX1043" s="8"/>
      <c r="NUY1043" s="8"/>
      <c r="NUZ1043" s="8"/>
      <c r="NVA1043" s="8"/>
      <c r="NVB1043" s="8"/>
      <c r="NVC1043" s="8"/>
      <c r="NVD1043" s="8"/>
      <c r="NVE1043" s="8"/>
      <c r="NVF1043" s="8"/>
      <c r="NVG1043" s="8"/>
      <c r="NVH1043" s="8"/>
      <c r="NVI1043" s="8"/>
      <c r="NVJ1043" s="8"/>
      <c r="NVK1043" s="8"/>
      <c r="NVL1043" s="8"/>
      <c r="NVM1043" s="8"/>
      <c r="NVN1043" s="8"/>
      <c r="NVO1043" s="8"/>
      <c r="NVP1043" s="8"/>
      <c r="NVQ1043" s="8"/>
      <c r="NVR1043" s="8"/>
      <c r="NVS1043" s="8"/>
      <c r="NVT1043" s="8"/>
      <c r="NVU1043" s="8"/>
      <c r="NVV1043" s="8"/>
      <c r="NVW1043" s="8"/>
      <c r="NVX1043" s="8"/>
      <c r="NVY1043" s="8"/>
      <c r="NVZ1043" s="8"/>
      <c r="NWA1043" s="8"/>
      <c r="NWB1043" s="8"/>
      <c r="NWC1043" s="8"/>
      <c r="NWD1043" s="8"/>
      <c r="NWE1043" s="8"/>
      <c r="NWF1043" s="8"/>
      <c r="NWG1043" s="8"/>
      <c r="NWH1043" s="8"/>
      <c r="NWI1043" s="8"/>
      <c r="NWJ1043" s="8"/>
      <c r="NWK1043" s="8"/>
      <c r="NWL1043" s="8"/>
      <c r="NWM1043" s="8"/>
      <c r="NWN1043" s="8"/>
      <c r="NWO1043" s="8"/>
      <c r="NWP1043" s="8"/>
      <c r="NWQ1043" s="8"/>
      <c r="NWR1043" s="8"/>
      <c r="NWS1043" s="8"/>
      <c r="NWT1043" s="8"/>
      <c r="NWU1043" s="8"/>
      <c r="NWV1043" s="8"/>
      <c r="NWW1043" s="8"/>
      <c r="NWX1043" s="8"/>
      <c r="NWY1043" s="8"/>
      <c r="NWZ1043" s="8"/>
      <c r="NXA1043" s="8"/>
      <c r="NXB1043" s="8"/>
      <c r="NXC1043" s="8"/>
      <c r="NXD1043" s="8"/>
      <c r="NXE1043" s="8"/>
      <c r="NXF1043" s="8"/>
      <c r="NXG1043" s="8"/>
      <c r="NXH1043" s="8"/>
      <c r="NXI1043" s="8"/>
      <c r="NXJ1043" s="8"/>
      <c r="NXK1043" s="8"/>
      <c r="NXL1043" s="8"/>
      <c r="NXM1043" s="8"/>
      <c r="NXN1043" s="8"/>
      <c r="NXO1043" s="8"/>
      <c r="NXP1043" s="8"/>
      <c r="NXQ1043" s="8"/>
      <c r="NXR1043" s="8"/>
      <c r="NXS1043" s="8"/>
      <c r="NXT1043" s="8"/>
      <c r="NXU1043" s="8"/>
      <c r="NXV1043" s="8"/>
      <c r="NXW1043" s="8"/>
      <c r="NXX1043" s="8"/>
      <c r="NXY1043" s="8"/>
      <c r="NXZ1043" s="8"/>
      <c r="NYA1043" s="8"/>
      <c r="NYB1043" s="8"/>
      <c r="NYC1043" s="8"/>
      <c r="NYD1043" s="8"/>
      <c r="NYE1043" s="8"/>
      <c r="NYF1043" s="8"/>
      <c r="NYG1043" s="8"/>
      <c r="NYH1043" s="8"/>
      <c r="NYI1043" s="8"/>
      <c r="NYJ1043" s="8"/>
      <c r="NYK1043" s="8"/>
      <c r="NYL1043" s="8"/>
      <c r="NYM1043" s="8"/>
      <c r="NYN1043" s="8"/>
      <c r="NYO1043" s="8"/>
      <c r="NYP1043" s="8"/>
      <c r="NYQ1043" s="8"/>
      <c r="NYR1043" s="8"/>
      <c r="NYS1043" s="8"/>
      <c r="NYT1043" s="8"/>
      <c r="NYU1043" s="8"/>
      <c r="NYV1043" s="8"/>
      <c r="NYW1043" s="8"/>
      <c r="NYX1043" s="8"/>
      <c r="NYY1043" s="8"/>
      <c r="NYZ1043" s="8"/>
      <c r="NZA1043" s="8"/>
      <c r="NZB1043" s="8"/>
      <c r="NZC1043" s="8"/>
      <c r="NZD1043" s="8"/>
      <c r="NZE1043" s="8"/>
      <c r="NZF1043" s="8"/>
      <c r="NZG1043" s="8"/>
      <c r="NZH1043" s="8"/>
      <c r="NZI1043" s="8"/>
      <c r="NZJ1043" s="8"/>
      <c r="NZK1043" s="8"/>
      <c r="NZL1043" s="8"/>
      <c r="NZM1043" s="8"/>
      <c r="NZN1043" s="8"/>
      <c r="NZO1043" s="8"/>
      <c r="NZP1043" s="8"/>
      <c r="NZQ1043" s="8"/>
      <c r="NZR1043" s="8"/>
      <c r="NZS1043" s="8"/>
      <c r="NZT1043" s="8"/>
      <c r="NZU1043" s="8"/>
      <c r="NZV1043" s="8"/>
      <c r="NZW1043" s="8"/>
      <c r="NZX1043" s="8"/>
      <c r="NZY1043" s="8"/>
      <c r="NZZ1043" s="8"/>
      <c r="OAA1043" s="8"/>
      <c r="OAB1043" s="8"/>
      <c r="OAC1043" s="8"/>
      <c r="OAD1043" s="8"/>
      <c r="OAE1043" s="8"/>
      <c r="OAF1043" s="8"/>
      <c r="OAG1043" s="8"/>
      <c r="OAH1043" s="8"/>
      <c r="OAI1043" s="8"/>
      <c r="OAJ1043" s="8"/>
      <c r="OAK1043" s="8"/>
      <c r="OAL1043" s="8"/>
      <c r="OAM1043" s="8"/>
      <c r="OAN1043" s="8"/>
      <c r="OAO1043" s="8"/>
      <c r="OAP1043" s="8"/>
      <c r="OAQ1043" s="8"/>
      <c r="OAR1043" s="8"/>
      <c r="OAS1043" s="8"/>
      <c r="OAT1043" s="8"/>
      <c r="OAU1043" s="8"/>
      <c r="OAV1043" s="8"/>
      <c r="OAW1043" s="8"/>
      <c r="OAX1043" s="8"/>
      <c r="OAY1043" s="8"/>
      <c r="OAZ1043" s="8"/>
      <c r="OBA1043" s="8"/>
      <c r="OBB1043" s="8"/>
      <c r="OBC1043" s="8"/>
      <c r="OBD1043" s="8"/>
      <c r="OBE1043" s="8"/>
      <c r="OBF1043" s="8"/>
      <c r="OBG1043" s="8"/>
      <c r="OBH1043" s="8"/>
      <c r="OBI1043" s="8"/>
      <c r="OBJ1043" s="8"/>
      <c r="OBK1043" s="8"/>
      <c r="OBL1043" s="8"/>
      <c r="OBM1043" s="8"/>
      <c r="OBN1043" s="8"/>
      <c r="OBO1043" s="8"/>
      <c r="OBP1043" s="8"/>
      <c r="OBQ1043" s="8"/>
      <c r="OBR1043" s="8"/>
      <c r="OBS1043" s="8"/>
      <c r="OBT1043" s="8"/>
      <c r="OBU1043" s="8"/>
      <c r="OBV1043" s="8"/>
      <c r="OBW1043" s="8"/>
      <c r="OBX1043" s="8"/>
      <c r="OBY1043" s="8"/>
      <c r="OBZ1043" s="8"/>
      <c r="OCA1043" s="8"/>
      <c r="OCB1043" s="8"/>
      <c r="OCC1043" s="8"/>
      <c r="OCD1043" s="8"/>
      <c r="OCE1043" s="8"/>
      <c r="OCF1043" s="8"/>
      <c r="OCG1043" s="8"/>
      <c r="OCH1043" s="8"/>
      <c r="OCI1043" s="8"/>
      <c r="OCJ1043" s="8"/>
      <c r="OCK1043" s="8"/>
      <c r="OCL1043" s="8"/>
      <c r="OCM1043" s="8"/>
      <c r="OCN1043" s="8"/>
      <c r="OCO1043" s="8"/>
      <c r="OCP1043" s="8"/>
      <c r="OCQ1043" s="8"/>
      <c r="OCR1043" s="8"/>
      <c r="OCS1043" s="8"/>
      <c r="OCT1043" s="8"/>
      <c r="OCU1043" s="8"/>
      <c r="OCV1043" s="8"/>
      <c r="OCW1043" s="8"/>
      <c r="OCX1043" s="8"/>
      <c r="OCY1043" s="8"/>
      <c r="OCZ1043" s="8"/>
      <c r="ODA1043" s="8"/>
      <c r="ODB1043" s="8"/>
      <c r="ODC1043" s="8"/>
      <c r="ODD1043" s="8"/>
      <c r="ODE1043" s="8"/>
      <c r="ODF1043" s="8"/>
      <c r="ODG1043" s="8"/>
      <c r="ODH1043" s="8"/>
      <c r="ODI1043" s="8"/>
      <c r="ODJ1043" s="8"/>
      <c r="ODK1043" s="8"/>
      <c r="ODL1043" s="8"/>
      <c r="ODM1043" s="8"/>
      <c r="ODN1043" s="8"/>
      <c r="ODO1043" s="8"/>
      <c r="ODP1043" s="8"/>
      <c r="ODQ1043" s="8"/>
      <c r="ODR1043" s="8"/>
      <c r="ODS1043" s="8"/>
      <c r="ODT1043" s="8"/>
      <c r="ODU1043" s="8"/>
      <c r="ODV1043" s="8"/>
      <c r="ODW1043" s="8"/>
      <c r="ODX1043" s="8"/>
      <c r="ODY1043" s="8"/>
      <c r="ODZ1043" s="8"/>
      <c r="OEA1043" s="8"/>
      <c r="OEB1043" s="8"/>
      <c r="OEC1043" s="8"/>
      <c r="OED1043" s="8"/>
      <c r="OEE1043" s="8"/>
      <c r="OEF1043" s="8"/>
      <c r="OEG1043" s="8"/>
      <c r="OEH1043" s="8"/>
      <c r="OEI1043" s="8"/>
      <c r="OEJ1043" s="8"/>
      <c r="OEK1043" s="8"/>
      <c r="OEL1043" s="8"/>
      <c r="OEM1043" s="8"/>
      <c r="OEN1043" s="8"/>
      <c r="OEO1043" s="8"/>
      <c r="OEP1043" s="8"/>
      <c r="OEQ1043" s="8"/>
      <c r="OER1043" s="8"/>
      <c r="OES1043" s="8"/>
      <c r="OET1043" s="8"/>
      <c r="OEU1043" s="8"/>
      <c r="OEV1043" s="8"/>
      <c r="OEW1043" s="8"/>
      <c r="OEX1043" s="8"/>
      <c r="OEY1043" s="8"/>
      <c r="OEZ1043" s="8"/>
      <c r="OFA1043" s="8"/>
      <c r="OFB1043" s="8"/>
      <c r="OFC1043" s="8"/>
      <c r="OFD1043" s="8"/>
      <c r="OFE1043" s="8"/>
      <c r="OFF1043" s="8"/>
      <c r="OFG1043" s="8"/>
      <c r="OFH1043" s="8"/>
      <c r="OFI1043" s="8"/>
      <c r="OFJ1043" s="8"/>
      <c r="OFK1043" s="8"/>
      <c r="OFL1043" s="8"/>
      <c r="OFM1043" s="8"/>
      <c r="OFN1043" s="8"/>
      <c r="OFO1043" s="8"/>
      <c r="OFP1043" s="8"/>
      <c r="OFQ1043" s="8"/>
      <c r="OFR1043" s="8"/>
      <c r="OFS1043" s="8"/>
      <c r="OFT1043" s="8"/>
      <c r="OFU1043" s="8"/>
      <c r="OFV1043" s="8"/>
      <c r="OFW1043" s="8"/>
      <c r="OFX1043" s="8"/>
      <c r="OFY1043" s="8"/>
      <c r="OFZ1043" s="8"/>
      <c r="OGA1043" s="8"/>
      <c r="OGB1043" s="8"/>
      <c r="OGC1043" s="8"/>
      <c r="OGD1043" s="8"/>
      <c r="OGE1043" s="8"/>
      <c r="OGF1043" s="8"/>
      <c r="OGG1043" s="8"/>
      <c r="OGH1043" s="8"/>
      <c r="OGI1043" s="8"/>
      <c r="OGJ1043" s="8"/>
      <c r="OGK1043" s="8"/>
      <c r="OGL1043" s="8"/>
      <c r="OGM1043" s="8"/>
      <c r="OGN1043" s="8"/>
      <c r="OGO1043" s="8"/>
      <c r="OGP1043" s="8"/>
      <c r="OGQ1043" s="8"/>
      <c r="OGR1043" s="8"/>
      <c r="OGS1043" s="8"/>
      <c r="OGT1043" s="8"/>
      <c r="OGU1043" s="8"/>
      <c r="OGV1043" s="8"/>
      <c r="OGW1043" s="8"/>
      <c r="OGX1043" s="8"/>
      <c r="OGY1043" s="8"/>
      <c r="OGZ1043" s="8"/>
      <c r="OHA1043" s="8"/>
      <c r="OHB1043" s="8"/>
      <c r="OHC1043" s="8"/>
      <c r="OHD1043" s="8"/>
      <c r="OHE1043" s="8"/>
      <c r="OHF1043" s="8"/>
      <c r="OHG1043" s="8"/>
      <c r="OHH1043" s="8"/>
      <c r="OHI1043" s="8"/>
      <c r="OHJ1043" s="8"/>
      <c r="OHK1043" s="8"/>
      <c r="OHL1043" s="8"/>
      <c r="OHM1043" s="8"/>
      <c r="OHN1043" s="8"/>
      <c r="OHO1043" s="8"/>
      <c r="OHP1043" s="8"/>
      <c r="OHQ1043" s="8"/>
      <c r="OHR1043" s="8"/>
      <c r="OHS1043" s="8"/>
      <c r="OHT1043" s="8"/>
      <c r="OHU1043" s="8"/>
      <c r="OHV1043" s="8"/>
      <c r="OHW1043" s="8"/>
      <c r="OHX1043" s="8"/>
      <c r="OHY1043" s="8"/>
      <c r="OHZ1043" s="8"/>
      <c r="OIA1043" s="8"/>
      <c r="OIB1043" s="8"/>
      <c r="OIC1043" s="8"/>
      <c r="OID1043" s="8"/>
      <c r="OIE1043" s="8"/>
      <c r="OIF1043" s="8"/>
      <c r="OIG1043" s="8"/>
      <c r="OIH1043" s="8"/>
      <c r="OII1043" s="8"/>
      <c r="OIJ1043" s="8"/>
      <c r="OIK1043" s="8"/>
      <c r="OIL1043" s="8"/>
      <c r="OIM1043" s="8"/>
      <c r="OIN1043" s="8"/>
      <c r="OIO1043" s="8"/>
      <c r="OIP1043" s="8"/>
      <c r="OIQ1043" s="8"/>
      <c r="OIR1043" s="8"/>
      <c r="OIS1043" s="8"/>
      <c r="OIT1043" s="8"/>
      <c r="OIU1043" s="8"/>
      <c r="OIV1043" s="8"/>
      <c r="OIW1043" s="8"/>
      <c r="OIX1043" s="8"/>
      <c r="OIY1043" s="8"/>
      <c r="OIZ1043" s="8"/>
      <c r="OJA1043" s="8"/>
      <c r="OJB1043" s="8"/>
      <c r="OJC1043" s="8"/>
      <c r="OJD1043" s="8"/>
      <c r="OJE1043" s="8"/>
      <c r="OJF1043" s="8"/>
      <c r="OJG1043" s="8"/>
      <c r="OJH1043" s="8"/>
      <c r="OJI1043" s="8"/>
      <c r="OJJ1043" s="8"/>
      <c r="OJK1043" s="8"/>
      <c r="OJL1043" s="8"/>
      <c r="OJM1043" s="8"/>
      <c r="OJN1043" s="8"/>
      <c r="OJO1043" s="8"/>
      <c r="OJP1043" s="8"/>
      <c r="OJQ1043" s="8"/>
      <c r="OJR1043" s="8"/>
      <c r="OJS1043" s="8"/>
      <c r="OJT1043" s="8"/>
      <c r="OJU1043" s="8"/>
      <c r="OJV1043" s="8"/>
      <c r="OJW1043" s="8"/>
      <c r="OJX1043" s="8"/>
      <c r="OJY1043" s="8"/>
      <c r="OJZ1043" s="8"/>
      <c r="OKA1043" s="8"/>
      <c r="OKB1043" s="8"/>
      <c r="OKC1043" s="8"/>
      <c r="OKD1043" s="8"/>
      <c r="OKE1043" s="8"/>
      <c r="OKF1043" s="8"/>
      <c r="OKG1043" s="8"/>
      <c r="OKH1043" s="8"/>
      <c r="OKI1043" s="8"/>
      <c r="OKJ1043" s="8"/>
      <c r="OKK1043" s="8"/>
      <c r="OKL1043" s="8"/>
      <c r="OKM1043" s="8"/>
      <c r="OKN1043" s="8"/>
      <c r="OKO1043" s="8"/>
      <c r="OKP1043" s="8"/>
      <c r="OKQ1043" s="8"/>
      <c r="OKR1043" s="8"/>
      <c r="OKS1043" s="8"/>
      <c r="OKT1043" s="8"/>
      <c r="OKU1043" s="8"/>
      <c r="OKV1043" s="8"/>
      <c r="OKW1043" s="8"/>
      <c r="OKX1043" s="8"/>
      <c r="OKY1043" s="8"/>
      <c r="OKZ1043" s="8"/>
      <c r="OLA1043" s="8"/>
      <c r="OLB1043" s="8"/>
      <c r="OLC1043" s="8"/>
      <c r="OLD1043" s="8"/>
      <c r="OLE1043" s="8"/>
      <c r="OLF1043" s="8"/>
      <c r="OLG1043" s="8"/>
      <c r="OLH1043" s="8"/>
      <c r="OLI1043" s="8"/>
      <c r="OLJ1043" s="8"/>
      <c r="OLK1043" s="8"/>
      <c r="OLL1043" s="8"/>
      <c r="OLM1043" s="8"/>
      <c r="OLN1043" s="8"/>
      <c r="OLO1043" s="8"/>
      <c r="OLP1043" s="8"/>
      <c r="OLQ1043" s="8"/>
      <c r="OLR1043" s="8"/>
      <c r="OLS1043" s="8"/>
      <c r="OLT1043" s="8"/>
      <c r="OLU1043" s="8"/>
      <c r="OLV1043" s="8"/>
      <c r="OLW1043" s="8"/>
      <c r="OLX1043" s="8"/>
      <c r="OLY1043" s="8"/>
      <c r="OLZ1043" s="8"/>
      <c r="OMA1043" s="8"/>
      <c r="OMB1043" s="8"/>
      <c r="OMC1043" s="8"/>
      <c r="OMD1043" s="8"/>
      <c r="OME1043" s="8"/>
      <c r="OMF1043" s="8"/>
      <c r="OMG1043" s="8"/>
      <c r="OMH1043" s="8"/>
      <c r="OMI1043" s="8"/>
      <c r="OMJ1043" s="8"/>
      <c r="OMK1043" s="8"/>
      <c r="OML1043" s="8"/>
      <c r="OMM1043" s="8"/>
      <c r="OMN1043" s="8"/>
      <c r="OMO1043" s="8"/>
      <c r="OMP1043" s="8"/>
      <c r="OMQ1043" s="8"/>
      <c r="OMR1043" s="8"/>
      <c r="OMS1043" s="8"/>
      <c r="OMT1043" s="8"/>
      <c r="OMU1043" s="8"/>
      <c r="OMV1043" s="8"/>
      <c r="OMW1043" s="8"/>
      <c r="OMX1043" s="8"/>
      <c r="OMY1043" s="8"/>
      <c r="OMZ1043" s="8"/>
      <c r="ONA1043" s="8"/>
      <c r="ONB1043" s="8"/>
      <c r="ONC1043" s="8"/>
      <c r="OND1043" s="8"/>
      <c r="ONE1043" s="8"/>
      <c r="ONF1043" s="8"/>
      <c r="ONG1043" s="8"/>
      <c r="ONH1043" s="8"/>
      <c r="ONI1043" s="8"/>
      <c r="ONJ1043" s="8"/>
      <c r="ONK1043" s="8"/>
      <c r="ONL1043" s="8"/>
      <c r="ONM1043" s="8"/>
      <c r="ONN1043" s="8"/>
      <c r="ONO1043" s="8"/>
      <c r="ONP1043" s="8"/>
      <c r="ONQ1043" s="8"/>
      <c r="ONR1043" s="8"/>
      <c r="ONS1043" s="8"/>
      <c r="ONT1043" s="8"/>
      <c r="ONU1043" s="8"/>
      <c r="ONV1043" s="8"/>
      <c r="ONW1043" s="8"/>
      <c r="ONX1043" s="8"/>
      <c r="ONY1043" s="8"/>
      <c r="ONZ1043" s="8"/>
      <c r="OOA1043" s="8"/>
      <c r="OOB1043" s="8"/>
      <c r="OOC1043" s="8"/>
      <c r="OOD1043" s="8"/>
      <c r="OOE1043" s="8"/>
      <c r="OOF1043" s="8"/>
      <c r="OOG1043" s="8"/>
      <c r="OOH1043" s="8"/>
      <c r="OOI1043" s="8"/>
      <c r="OOJ1043" s="8"/>
      <c r="OOK1043" s="8"/>
      <c r="OOL1043" s="8"/>
      <c r="OOM1043" s="8"/>
      <c r="OON1043" s="8"/>
      <c r="OOO1043" s="8"/>
      <c r="OOP1043" s="8"/>
      <c r="OOQ1043" s="8"/>
      <c r="OOR1043" s="8"/>
      <c r="OOS1043" s="8"/>
      <c r="OOT1043" s="8"/>
      <c r="OOU1043" s="8"/>
      <c r="OOV1043" s="8"/>
      <c r="OOW1043" s="8"/>
      <c r="OOX1043" s="8"/>
      <c r="OOY1043" s="8"/>
      <c r="OOZ1043" s="8"/>
      <c r="OPA1043" s="8"/>
      <c r="OPB1043" s="8"/>
      <c r="OPC1043" s="8"/>
      <c r="OPD1043" s="8"/>
      <c r="OPE1043" s="8"/>
      <c r="OPF1043" s="8"/>
      <c r="OPG1043" s="8"/>
      <c r="OPH1043" s="8"/>
      <c r="OPI1043" s="8"/>
      <c r="OPJ1043" s="8"/>
      <c r="OPK1043" s="8"/>
      <c r="OPL1043" s="8"/>
      <c r="OPM1043" s="8"/>
      <c r="OPN1043" s="8"/>
      <c r="OPO1043" s="8"/>
      <c r="OPP1043" s="8"/>
      <c r="OPQ1043" s="8"/>
      <c r="OPR1043" s="8"/>
      <c r="OPS1043" s="8"/>
      <c r="OPT1043" s="8"/>
      <c r="OPU1043" s="8"/>
      <c r="OPV1043" s="8"/>
      <c r="OPW1043" s="8"/>
      <c r="OPX1043" s="8"/>
      <c r="OPY1043" s="8"/>
      <c r="OPZ1043" s="8"/>
      <c r="OQA1043" s="8"/>
      <c r="OQB1043" s="8"/>
      <c r="OQC1043" s="8"/>
      <c r="OQD1043" s="8"/>
      <c r="OQE1043" s="8"/>
      <c r="OQF1043" s="8"/>
      <c r="OQG1043" s="8"/>
      <c r="OQH1043" s="8"/>
      <c r="OQI1043" s="8"/>
      <c r="OQJ1043" s="8"/>
      <c r="OQK1043" s="8"/>
      <c r="OQL1043" s="8"/>
      <c r="OQM1043" s="8"/>
      <c r="OQN1043" s="8"/>
      <c r="OQO1043" s="8"/>
      <c r="OQP1043" s="8"/>
      <c r="OQQ1043" s="8"/>
      <c r="OQR1043" s="8"/>
      <c r="OQS1043" s="8"/>
      <c r="OQT1043" s="8"/>
      <c r="OQU1043" s="8"/>
      <c r="OQV1043" s="8"/>
      <c r="OQW1043" s="8"/>
      <c r="OQX1043" s="8"/>
      <c r="OQY1043" s="8"/>
      <c r="OQZ1043" s="8"/>
      <c r="ORA1043" s="8"/>
      <c r="ORB1043" s="8"/>
      <c r="ORC1043" s="8"/>
      <c r="ORD1043" s="8"/>
      <c r="ORE1043" s="8"/>
      <c r="ORF1043" s="8"/>
      <c r="ORG1043" s="8"/>
      <c r="ORH1043" s="8"/>
      <c r="ORI1043" s="8"/>
      <c r="ORJ1043" s="8"/>
      <c r="ORK1043" s="8"/>
      <c r="ORL1043" s="8"/>
      <c r="ORM1043" s="8"/>
      <c r="ORN1043" s="8"/>
      <c r="ORO1043" s="8"/>
      <c r="ORP1043" s="8"/>
      <c r="ORQ1043" s="8"/>
      <c r="ORR1043" s="8"/>
      <c r="ORS1043" s="8"/>
      <c r="ORT1043" s="8"/>
      <c r="ORU1043" s="8"/>
      <c r="ORV1043" s="8"/>
      <c r="ORW1043" s="8"/>
      <c r="ORX1043" s="8"/>
      <c r="ORY1043" s="8"/>
      <c r="ORZ1043" s="8"/>
      <c r="OSA1043" s="8"/>
      <c r="OSB1043" s="8"/>
      <c r="OSC1043" s="8"/>
      <c r="OSD1043" s="8"/>
      <c r="OSE1043" s="8"/>
      <c r="OSF1043" s="8"/>
      <c r="OSG1043" s="8"/>
      <c r="OSH1043" s="8"/>
      <c r="OSI1043" s="8"/>
      <c r="OSJ1043" s="8"/>
      <c r="OSK1043" s="8"/>
      <c r="OSL1043" s="8"/>
      <c r="OSM1043" s="8"/>
      <c r="OSN1043" s="8"/>
      <c r="OSO1043" s="8"/>
      <c r="OSP1043" s="8"/>
      <c r="OSQ1043" s="8"/>
      <c r="OSR1043" s="8"/>
      <c r="OSS1043" s="8"/>
      <c r="OST1043" s="8"/>
      <c r="OSU1043" s="8"/>
      <c r="OSV1043" s="8"/>
      <c r="OSW1043" s="8"/>
      <c r="OSX1043" s="8"/>
      <c r="OSY1043" s="8"/>
      <c r="OSZ1043" s="8"/>
      <c r="OTA1043" s="8"/>
      <c r="OTB1043" s="8"/>
      <c r="OTC1043" s="8"/>
      <c r="OTD1043" s="8"/>
      <c r="OTE1043" s="8"/>
      <c r="OTF1043" s="8"/>
      <c r="OTG1043" s="8"/>
      <c r="OTH1043" s="8"/>
      <c r="OTI1043" s="8"/>
      <c r="OTJ1043" s="8"/>
      <c r="OTK1043" s="8"/>
      <c r="OTL1043" s="8"/>
      <c r="OTM1043" s="8"/>
      <c r="OTN1043" s="8"/>
      <c r="OTO1043" s="8"/>
      <c r="OTP1043" s="8"/>
      <c r="OTQ1043" s="8"/>
      <c r="OTR1043" s="8"/>
      <c r="OTS1043" s="8"/>
      <c r="OTT1043" s="8"/>
      <c r="OTU1043" s="8"/>
      <c r="OTV1043" s="8"/>
      <c r="OTW1043" s="8"/>
      <c r="OTX1043" s="8"/>
      <c r="OTY1043" s="8"/>
      <c r="OTZ1043" s="8"/>
      <c r="OUA1043" s="8"/>
      <c r="OUB1043" s="8"/>
      <c r="OUC1043" s="8"/>
      <c r="OUD1043" s="8"/>
      <c r="OUE1043" s="8"/>
      <c r="OUF1043" s="8"/>
      <c r="OUG1043" s="8"/>
      <c r="OUH1043" s="8"/>
      <c r="OUI1043" s="8"/>
      <c r="OUJ1043" s="8"/>
      <c r="OUK1043" s="8"/>
      <c r="OUL1043" s="8"/>
      <c r="OUM1043" s="8"/>
      <c r="OUN1043" s="8"/>
      <c r="OUO1043" s="8"/>
      <c r="OUP1043" s="8"/>
      <c r="OUQ1043" s="8"/>
      <c r="OUR1043" s="8"/>
      <c r="OUS1043" s="8"/>
      <c r="OUT1043" s="8"/>
      <c r="OUU1043" s="8"/>
      <c r="OUV1043" s="8"/>
      <c r="OUW1043" s="8"/>
      <c r="OUX1043" s="8"/>
      <c r="OUY1043" s="8"/>
      <c r="OUZ1043" s="8"/>
      <c r="OVA1043" s="8"/>
      <c r="OVB1043" s="8"/>
      <c r="OVC1043" s="8"/>
      <c r="OVD1043" s="8"/>
      <c r="OVE1043" s="8"/>
      <c r="OVF1043" s="8"/>
      <c r="OVG1043" s="8"/>
      <c r="OVH1043" s="8"/>
      <c r="OVI1043" s="8"/>
      <c r="OVJ1043" s="8"/>
      <c r="OVK1043" s="8"/>
      <c r="OVL1043" s="8"/>
      <c r="OVM1043" s="8"/>
      <c r="OVN1043" s="8"/>
      <c r="OVO1043" s="8"/>
      <c r="OVP1043" s="8"/>
      <c r="OVQ1043" s="8"/>
      <c r="OVR1043" s="8"/>
      <c r="OVS1043" s="8"/>
      <c r="OVT1043" s="8"/>
      <c r="OVU1043" s="8"/>
      <c r="OVV1043" s="8"/>
      <c r="OVW1043" s="8"/>
      <c r="OVX1043" s="8"/>
      <c r="OVY1043" s="8"/>
      <c r="OVZ1043" s="8"/>
      <c r="OWA1043" s="8"/>
      <c r="OWB1043" s="8"/>
      <c r="OWC1043" s="8"/>
      <c r="OWD1043" s="8"/>
      <c r="OWE1043" s="8"/>
      <c r="OWF1043" s="8"/>
      <c r="OWG1043" s="8"/>
      <c r="OWH1043" s="8"/>
      <c r="OWI1043" s="8"/>
      <c r="OWJ1043" s="8"/>
      <c r="OWK1043" s="8"/>
      <c r="OWL1043" s="8"/>
      <c r="OWM1043" s="8"/>
      <c r="OWN1043" s="8"/>
      <c r="OWO1043" s="8"/>
      <c r="OWP1043" s="8"/>
      <c r="OWQ1043" s="8"/>
      <c r="OWR1043" s="8"/>
      <c r="OWS1043" s="8"/>
      <c r="OWT1043" s="8"/>
      <c r="OWU1043" s="8"/>
      <c r="OWV1043" s="8"/>
      <c r="OWW1043" s="8"/>
      <c r="OWX1043" s="8"/>
      <c r="OWY1043" s="8"/>
      <c r="OWZ1043" s="8"/>
      <c r="OXA1043" s="8"/>
      <c r="OXB1043" s="8"/>
      <c r="OXC1043" s="8"/>
      <c r="OXD1043" s="8"/>
      <c r="OXE1043" s="8"/>
      <c r="OXF1043" s="8"/>
      <c r="OXG1043" s="8"/>
      <c r="OXH1043" s="8"/>
      <c r="OXI1043" s="8"/>
      <c r="OXJ1043" s="8"/>
      <c r="OXK1043" s="8"/>
      <c r="OXL1043" s="8"/>
      <c r="OXM1043" s="8"/>
      <c r="OXN1043" s="8"/>
      <c r="OXO1043" s="8"/>
      <c r="OXP1043" s="8"/>
      <c r="OXQ1043" s="8"/>
      <c r="OXR1043" s="8"/>
      <c r="OXS1043" s="8"/>
      <c r="OXT1043" s="8"/>
      <c r="OXU1043" s="8"/>
      <c r="OXV1043" s="8"/>
      <c r="OXW1043" s="8"/>
      <c r="OXX1043" s="8"/>
      <c r="OXY1043" s="8"/>
      <c r="OXZ1043" s="8"/>
      <c r="OYA1043" s="8"/>
      <c r="OYB1043" s="8"/>
      <c r="OYC1043" s="8"/>
      <c r="OYD1043" s="8"/>
      <c r="OYE1043" s="8"/>
      <c r="OYF1043" s="8"/>
      <c r="OYG1043" s="8"/>
      <c r="OYH1043" s="8"/>
      <c r="OYI1043" s="8"/>
      <c r="OYJ1043" s="8"/>
      <c r="OYK1043" s="8"/>
      <c r="OYL1043" s="8"/>
      <c r="OYM1043" s="8"/>
      <c r="OYN1043" s="8"/>
      <c r="OYO1043" s="8"/>
      <c r="OYP1043" s="8"/>
      <c r="OYQ1043" s="8"/>
      <c r="OYR1043" s="8"/>
      <c r="OYS1043" s="8"/>
      <c r="OYT1043" s="8"/>
      <c r="OYU1043" s="8"/>
      <c r="OYV1043" s="8"/>
      <c r="OYW1043" s="8"/>
      <c r="OYX1043" s="8"/>
      <c r="OYY1043" s="8"/>
      <c r="OYZ1043" s="8"/>
      <c r="OZA1043" s="8"/>
      <c r="OZB1043" s="8"/>
      <c r="OZC1043" s="8"/>
      <c r="OZD1043" s="8"/>
      <c r="OZE1043" s="8"/>
      <c r="OZF1043" s="8"/>
      <c r="OZG1043" s="8"/>
      <c r="OZH1043" s="8"/>
      <c r="OZI1043" s="8"/>
      <c r="OZJ1043" s="8"/>
      <c r="OZK1043" s="8"/>
      <c r="OZL1043" s="8"/>
      <c r="OZM1043" s="8"/>
      <c r="OZN1043" s="8"/>
      <c r="OZO1043" s="8"/>
      <c r="OZP1043" s="8"/>
      <c r="OZQ1043" s="8"/>
      <c r="OZR1043" s="8"/>
      <c r="OZS1043" s="8"/>
      <c r="OZT1043" s="8"/>
      <c r="OZU1043" s="8"/>
      <c r="OZV1043" s="8"/>
      <c r="OZW1043" s="8"/>
      <c r="OZX1043" s="8"/>
      <c r="OZY1043" s="8"/>
      <c r="OZZ1043" s="8"/>
      <c r="PAA1043" s="8"/>
      <c r="PAB1043" s="8"/>
      <c r="PAC1043" s="8"/>
      <c r="PAD1043" s="8"/>
      <c r="PAE1043" s="8"/>
      <c r="PAF1043" s="8"/>
      <c r="PAG1043" s="8"/>
      <c r="PAH1043" s="8"/>
      <c r="PAI1043" s="8"/>
      <c r="PAJ1043" s="8"/>
      <c r="PAK1043" s="8"/>
      <c r="PAL1043" s="8"/>
      <c r="PAM1043" s="8"/>
      <c r="PAN1043" s="8"/>
      <c r="PAO1043" s="8"/>
      <c r="PAP1043" s="8"/>
      <c r="PAQ1043" s="8"/>
      <c r="PAR1043" s="8"/>
      <c r="PAS1043" s="8"/>
      <c r="PAT1043" s="8"/>
      <c r="PAU1043" s="8"/>
      <c r="PAV1043" s="8"/>
      <c r="PAW1043" s="8"/>
      <c r="PAX1043" s="8"/>
      <c r="PAY1043" s="8"/>
      <c r="PAZ1043" s="8"/>
      <c r="PBA1043" s="8"/>
      <c r="PBB1043" s="8"/>
      <c r="PBC1043" s="8"/>
      <c r="PBD1043" s="8"/>
      <c r="PBE1043" s="8"/>
      <c r="PBF1043" s="8"/>
      <c r="PBG1043" s="8"/>
      <c r="PBH1043" s="8"/>
      <c r="PBI1043" s="8"/>
      <c r="PBJ1043" s="8"/>
      <c r="PBK1043" s="8"/>
      <c r="PBL1043" s="8"/>
      <c r="PBM1043" s="8"/>
      <c r="PBN1043" s="8"/>
      <c r="PBO1043" s="8"/>
      <c r="PBP1043" s="8"/>
      <c r="PBQ1043" s="8"/>
      <c r="PBR1043" s="8"/>
      <c r="PBS1043" s="8"/>
      <c r="PBT1043" s="8"/>
      <c r="PBU1043" s="8"/>
      <c r="PBV1043" s="8"/>
      <c r="PBW1043" s="8"/>
      <c r="PBX1043" s="8"/>
      <c r="PBY1043" s="8"/>
      <c r="PBZ1043" s="8"/>
      <c r="PCA1043" s="8"/>
      <c r="PCB1043" s="8"/>
      <c r="PCC1043" s="8"/>
      <c r="PCD1043" s="8"/>
      <c r="PCE1043" s="8"/>
      <c r="PCF1043" s="8"/>
      <c r="PCG1043" s="8"/>
      <c r="PCH1043" s="8"/>
      <c r="PCI1043" s="8"/>
      <c r="PCJ1043" s="8"/>
      <c r="PCK1043" s="8"/>
      <c r="PCL1043" s="8"/>
      <c r="PCM1043" s="8"/>
      <c r="PCN1043" s="8"/>
      <c r="PCO1043" s="8"/>
      <c r="PCP1043" s="8"/>
      <c r="PCQ1043" s="8"/>
      <c r="PCR1043" s="8"/>
      <c r="PCS1043" s="8"/>
      <c r="PCT1043" s="8"/>
      <c r="PCU1043" s="8"/>
      <c r="PCV1043" s="8"/>
      <c r="PCW1043" s="8"/>
      <c r="PCX1043" s="8"/>
      <c r="PCY1043" s="8"/>
      <c r="PCZ1043" s="8"/>
      <c r="PDA1043" s="8"/>
      <c r="PDB1043" s="8"/>
      <c r="PDC1043" s="8"/>
      <c r="PDD1043" s="8"/>
      <c r="PDE1043" s="8"/>
      <c r="PDF1043" s="8"/>
      <c r="PDG1043" s="8"/>
      <c r="PDH1043" s="8"/>
      <c r="PDI1043" s="8"/>
      <c r="PDJ1043" s="8"/>
      <c r="PDK1043" s="8"/>
      <c r="PDL1043" s="8"/>
      <c r="PDM1043" s="8"/>
      <c r="PDN1043" s="8"/>
      <c r="PDO1043" s="8"/>
      <c r="PDP1043" s="8"/>
      <c r="PDQ1043" s="8"/>
      <c r="PDR1043" s="8"/>
      <c r="PDS1043" s="8"/>
      <c r="PDT1043" s="8"/>
      <c r="PDU1043" s="8"/>
      <c r="PDV1043" s="8"/>
      <c r="PDW1043" s="8"/>
      <c r="PDX1043" s="8"/>
      <c r="PDY1043" s="8"/>
      <c r="PDZ1043" s="8"/>
      <c r="PEA1043" s="8"/>
      <c r="PEB1043" s="8"/>
      <c r="PEC1043" s="8"/>
      <c r="PED1043" s="8"/>
      <c r="PEE1043" s="8"/>
      <c r="PEF1043" s="8"/>
      <c r="PEG1043" s="8"/>
      <c r="PEH1043" s="8"/>
      <c r="PEI1043" s="8"/>
      <c r="PEJ1043" s="8"/>
      <c r="PEK1043" s="8"/>
      <c r="PEL1043" s="8"/>
      <c r="PEM1043" s="8"/>
      <c r="PEN1043" s="8"/>
      <c r="PEO1043" s="8"/>
      <c r="PEP1043" s="8"/>
      <c r="PEQ1043" s="8"/>
      <c r="PER1043" s="8"/>
      <c r="PES1043" s="8"/>
      <c r="PET1043" s="8"/>
      <c r="PEU1043" s="8"/>
      <c r="PEV1043" s="8"/>
      <c r="PEW1043" s="8"/>
      <c r="PEX1043" s="8"/>
      <c r="PEY1043" s="8"/>
      <c r="PEZ1043" s="8"/>
      <c r="PFA1043" s="8"/>
      <c r="PFB1043" s="8"/>
      <c r="PFC1043" s="8"/>
      <c r="PFD1043" s="8"/>
      <c r="PFE1043" s="8"/>
      <c r="PFF1043" s="8"/>
      <c r="PFG1043" s="8"/>
      <c r="PFH1043" s="8"/>
      <c r="PFI1043" s="8"/>
      <c r="PFJ1043" s="8"/>
      <c r="PFK1043" s="8"/>
      <c r="PFL1043" s="8"/>
      <c r="PFM1043" s="8"/>
      <c r="PFN1043" s="8"/>
      <c r="PFO1043" s="8"/>
      <c r="PFP1043" s="8"/>
      <c r="PFQ1043" s="8"/>
      <c r="PFR1043" s="8"/>
      <c r="PFS1043" s="8"/>
      <c r="PFT1043" s="8"/>
      <c r="PFU1043" s="8"/>
      <c r="PFV1043" s="8"/>
      <c r="PFW1043" s="8"/>
      <c r="PFX1043" s="8"/>
      <c r="PFY1043" s="8"/>
      <c r="PFZ1043" s="8"/>
      <c r="PGA1043" s="8"/>
      <c r="PGB1043" s="8"/>
      <c r="PGC1043" s="8"/>
      <c r="PGD1043" s="8"/>
      <c r="PGE1043" s="8"/>
      <c r="PGF1043" s="8"/>
      <c r="PGG1043" s="8"/>
      <c r="PGH1043" s="8"/>
      <c r="PGI1043" s="8"/>
      <c r="PGJ1043" s="8"/>
      <c r="PGK1043" s="8"/>
      <c r="PGL1043" s="8"/>
      <c r="PGM1043" s="8"/>
      <c r="PGN1043" s="8"/>
      <c r="PGO1043" s="8"/>
      <c r="PGP1043" s="8"/>
      <c r="PGQ1043" s="8"/>
      <c r="PGR1043" s="8"/>
      <c r="PGS1043" s="8"/>
      <c r="PGT1043" s="8"/>
      <c r="PGU1043" s="8"/>
      <c r="PGV1043" s="8"/>
      <c r="PGW1043" s="8"/>
      <c r="PGX1043" s="8"/>
      <c r="PGY1043" s="8"/>
      <c r="PGZ1043" s="8"/>
      <c r="PHA1043" s="8"/>
      <c r="PHB1043" s="8"/>
      <c r="PHC1043" s="8"/>
      <c r="PHD1043" s="8"/>
      <c r="PHE1043" s="8"/>
      <c r="PHF1043" s="8"/>
      <c r="PHG1043" s="8"/>
      <c r="PHH1043" s="8"/>
      <c r="PHI1043" s="8"/>
      <c r="PHJ1043" s="8"/>
      <c r="PHK1043" s="8"/>
      <c r="PHL1043" s="8"/>
      <c r="PHM1043" s="8"/>
      <c r="PHN1043" s="8"/>
      <c r="PHO1043" s="8"/>
      <c r="PHP1043" s="8"/>
      <c r="PHQ1043" s="8"/>
      <c r="PHR1043" s="8"/>
      <c r="PHS1043" s="8"/>
      <c r="PHT1043" s="8"/>
      <c r="PHU1043" s="8"/>
      <c r="PHV1043" s="8"/>
      <c r="PHW1043" s="8"/>
      <c r="PHX1043" s="8"/>
      <c r="PHY1043" s="8"/>
      <c r="PHZ1043" s="8"/>
      <c r="PIA1043" s="8"/>
      <c r="PIB1043" s="8"/>
      <c r="PIC1043" s="8"/>
      <c r="PID1043" s="8"/>
      <c r="PIE1043" s="8"/>
      <c r="PIF1043" s="8"/>
      <c r="PIG1043" s="8"/>
      <c r="PIH1043" s="8"/>
      <c r="PII1043" s="8"/>
      <c r="PIJ1043" s="8"/>
      <c r="PIK1043" s="8"/>
      <c r="PIL1043" s="8"/>
      <c r="PIM1043" s="8"/>
      <c r="PIN1043" s="8"/>
      <c r="PIO1043" s="8"/>
      <c r="PIP1043" s="8"/>
      <c r="PIQ1043" s="8"/>
      <c r="PIR1043" s="8"/>
      <c r="PIS1043" s="8"/>
      <c r="PIT1043" s="8"/>
      <c r="PIU1043" s="8"/>
      <c r="PIV1043" s="8"/>
      <c r="PIW1043" s="8"/>
      <c r="PIX1043" s="8"/>
      <c r="PIY1043" s="8"/>
      <c r="PIZ1043" s="8"/>
      <c r="PJA1043" s="8"/>
      <c r="PJB1043" s="8"/>
      <c r="PJC1043" s="8"/>
      <c r="PJD1043" s="8"/>
      <c r="PJE1043" s="8"/>
      <c r="PJF1043" s="8"/>
      <c r="PJG1043" s="8"/>
      <c r="PJH1043" s="8"/>
      <c r="PJI1043" s="8"/>
      <c r="PJJ1043" s="8"/>
      <c r="PJK1043" s="8"/>
      <c r="PJL1043" s="8"/>
      <c r="PJM1043" s="8"/>
      <c r="PJN1043" s="8"/>
      <c r="PJO1043" s="8"/>
      <c r="PJP1043" s="8"/>
      <c r="PJQ1043" s="8"/>
      <c r="PJR1043" s="8"/>
      <c r="PJS1043" s="8"/>
      <c r="PJT1043" s="8"/>
      <c r="PJU1043" s="8"/>
      <c r="PJV1043" s="8"/>
      <c r="PJW1043" s="8"/>
      <c r="PJX1043" s="8"/>
      <c r="PJY1043" s="8"/>
      <c r="PJZ1043" s="8"/>
      <c r="PKA1043" s="8"/>
      <c r="PKB1043" s="8"/>
      <c r="PKC1043" s="8"/>
      <c r="PKD1043" s="8"/>
      <c r="PKE1043" s="8"/>
      <c r="PKF1043" s="8"/>
      <c r="PKG1043" s="8"/>
      <c r="PKH1043" s="8"/>
      <c r="PKI1043" s="8"/>
      <c r="PKJ1043" s="8"/>
      <c r="PKK1043" s="8"/>
      <c r="PKL1043" s="8"/>
      <c r="PKM1043" s="8"/>
      <c r="PKN1043" s="8"/>
      <c r="PKO1043" s="8"/>
      <c r="PKP1043" s="8"/>
      <c r="PKQ1043" s="8"/>
      <c r="PKR1043" s="8"/>
      <c r="PKS1043" s="8"/>
      <c r="PKT1043" s="8"/>
      <c r="PKU1043" s="8"/>
      <c r="PKV1043" s="8"/>
      <c r="PKW1043" s="8"/>
      <c r="PKX1043" s="8"/>
      <c r="PKY1043" s="8"/>
      <c r="PKZ1043" s="8"/>
      <c r="PLA1043" s="8"/>
      <c r="PLB1043" s="8"/>
      <c r="PLC1043" s="8"/>
      <c r="PLD1043" s="8"/>
      <c r="PLE1043" s="8"/>
      <c r="PLF1043" s="8"/>
      <c r="PLG1043" s="8"/>
      <c r="PLH1043" s="8"/>
      <c r="PLI1043" s="8"/>
      <c r="PLJ1043" s="8"/>
      <c r="PLK1043" s="8"/>
      <c r="PLL1043" s="8"/>
      <c r="PLM1043" s="8"/>
      <c r="PLN1043" s="8"/>
      <c r="PLO1043" s="8"/>
      <c r="PLP1043" s="8"/>
      <c r="PLQ1043" s="8"/>
      <c r="PLR1043" s="8"/>
      <c r="PLS1043" s="8"/>
      <c r="PLT1043" s="8"/>
      <c r="PLU1043" s="8"/>
      <c r="PLV1043" s="8"/>
      <c r="PLW1043" s="8"/>
      <c r="PLX1043" s="8"/>
      <c r="PLY1043" s="8"/>
      <c r="PLZ1043" s="8"/>
      <c r="PMA1043" s="8"/>
      <c r="PMB1043" s="8"/>
      <c r="PMC1043" s="8"/>
      <c r="PMD1043" s="8"/>
      <c r="PME1043" s="8"/>
      <c r="PMF1043" s="8"/>
      <c r="PMG1043" s="8"/>
      <c r="PMH1043" s="8"/>
      <c r="PMI1043" s="8"/>
      <c r="PMJ1043" s="8"/>
      <c r="PMK1043" s="8"/>
      <c r="PML1043" s="8"/>
      <c r="PMM1043" s="8"/>
      <c r="PMN1043" s="8"/>
      <c r="PMO1043" s="8"/>
      <c r="PMP1043" s="8"/>
      <c r="PMQ1043" s="8"/>
      <c r="PMR1043" s="8"/>
      <c r="PMS1043" s="8"/>
      <c r="PMT1043" s="8"/>
      <c r="PMU1043" s="8"/>
      <c r="PMV1043" s="8"/>
      <c r="PMW1043" s="8"/>
      <c r="PMX1043" s="8"/>
      <c r="PMY1043" s="8"/>
      <c r="PMZ1043" s="8"/>
      <c r="PNA1043" s="8"/>
      <c r="PNB1043" s="8"/>
      <c r="PNC1043" s="8"/>
      <c r="PND1043" s="8"/>
      <c r="PNE1043" s="8"/>
      <c r="PNF1043" s="8"/>
      <c r="PNG1043" s="8"/>
      <c r="PNH1043" s="8"/>
      <c r="PNI1043" s="8"/>
      <c r="PNJ1043" s="8"/>
      <c r="PNK1043" s="8"/>
      <c r="PNL1043" s="8"/>
      <c r="PNM1043" s="8"/>
      <c r="PNN1043" s="8"/>
      <c r="PNO1043" s="8"/>
      <c r="PNP1043" s="8"/>
      <c r="PNQ1043" s="8"/>
      <c r="PNR1043" s="8"/>
      <c r="PNS1043" s="8"/>
      <c r="PNT1043" s="8"/>
      <c r="PNU1043" s="8"/>
      <c r="PNV1043" s="8"/>
      <c r="PNW1043" s="8"/>
      <c r="PNX1043" s="8"/>
      <c r="PNY1043" s="8"/>
      <c r="PNZ1043" s="8"/>
      <c r="POA1043" s="8"/>
      <c r="POB1043" s="8"/>
      <c r="POC1043" s="8"/>
      <c r="POD1043" s="8"/>
      <c r="POE1043" s="8"/>
      <c r="POF1043" s="8"/>
      <c r="POG1043" s="8"/>
      <c r="POH1043" s="8"/>
      <c r="POI1043" s="8"/>
      <c r="POJ1043" s="8"/>
      <c r="POK1043" s="8"/>
      <c r="POL1043" s="8"/>
      <c r="POM1043" s="8"/>
      <c r="PON1043" s="8"/>
      <c r="POO1043" s="8"/>
      <c r="POP1043" s="8"/>
      <c r="POQ1043" s="8"/>
      <c r="POR1043" s="8"/>
      <c r="POS1043" s="8"/>
      <c r="POT1043" s="8"/>
      <c r="POU1043" s="8"/>
      <c r="POV1043" s="8"/>
      <c r="POW1043" s="8"/>
      <c r="POX1043" s="8"/>
      <c r="POY1043" s="8"/>
      <c r="POZ1043" s="8"/>
      <c r="PPA1043" s="8"/>
      <c r="PPB1043" s="8"/>
      <c r="PPC1043" s="8"/>
      <c r="PPD1043" s="8"/>
      <c r="PPE1043" s="8"/>
      <c r="PPF1043" s="8"/>
      <c r="PPG1043" s="8"/>
      <c r="PPH1043" s="8"/>
      <c r="PPI1043" s="8"/>
      <c r="PPJ1043" s="8"/>
      <c r="PPK1043" s="8"/>
      <c r="PPL1043" s="8"/>
      <c r="PPM1043" s="8"/>
      <c r="PPN1043" s="8"/>
      <c r="PPO1043" s="8"/>
      <c r="PPP1043" s="8"/>
      <c r="PPQ1043" s="8"/>
      <c r="PPR1043" s="8"/>
      <c r="PPS1043" s="8"/>
      <c r="PPT1043" s="8"/>
      <c r="PPU1043" s="8"/>
      <c r="PPV1043" s="8"/>
      <c r="PPW1043" s="8"/>
      <c r="PPX1043" s="8"/>
      <c r="PPY1043" s="8"/>
      <c r="PPZ1043" s="8"/>
      <c r="PQA1043" s="8"/>
      <c r="PQB1043" s="8"/>
      <c r="PQC1043" s="8"/>
      <c r="PQD1043" s="8"/>
      <c r="PQE1043" s="8"/>
      <c r="PQF1043" s="8"/>
      <c r="PQG1043" s="8"/>
      <c r="PQH1043" s="8"/>
      <c r="PQI1043" s="8"/>
      <c r="PQJ1043" s="8"/>
      <c r="PQK1043" s="8"/>
      <c r="PQL1043" s="8"/>
      <c r="PQM1043" s="8"/>
      <c r="PQN1043" s="8"/>
      <c r="PQO1043" s="8"/>
      <c r="PQP1043" s="8"/>
      <c r="PQQ1043" s="8"/>
      <c r="PQR1043" s="8"/>
      <c r="PQS1043" s="8"/>
      <c r="PQT1043" s="8"/>
      <c r="PQU1043" s="8"/>
      <c r="PQV1043" s="8"/>
      <c r="PQW1043" s="8"/>
      <c r="PQX1043" s="8"/>
      <c r="PQY1043" s="8"/>
      <c r="PQZ1043" s="8"/>
      <c r="PRA1043" s="8"/>
      <c r="PRB1043" s="8"/>
      <c r="PRC1043" s="8"/>
      <c r="PRD1043" s="8"/>
      <c r="PRE1043" s="8"/>
      <c r="PRF1043" s="8"/>
      <c r="PRG1043" s="8"/>
      <c r="PRH1043" s="8"/>
      <c r="PRI1043" s="8"/>
      <c r="PRJ1043" s="8"/>
      <c r="PRK1043" s="8"/>
      <c r="PRL1043" s="8"/>
      <c r="PRM1043" s="8"/>
      <c r="PRN1043" s="8"/>
      <c r="PRO1043" s="8"/>
      <c r="PRP1043" s="8"/>
      <c r="PRQ1043" s="8"/>
      <c r="PRR1043" s="8"/>
      <c r="PRS1043" s="8"/>
      <c r="PRT1043" s="8"/>
      <c r="PRU1043" s="8"/>
      <c r="PRV1043" s="8"/>
      <c r="PRW1043" s="8"/>
      <c r="PRX1043" s="8"/>
      <c r="PRY1043" s="8"/>
      <c r="PRZ1043" s="8"/>
      <c r="PSA1043" s="8"/>
      <c r="PSB1043" s="8"/>
      <c r="PSC1043" s="8"/>
      <c r="PSD1043" s="8"/>
      <c r="PSE1043" s="8"/>
      <c r="PSF1043" s="8"/>
      <c r="PSG1043" s="8"/>
      <c r="PSH1043" s="8"/>
      <c r="PSI1043" s="8"/>
      <c r="PSJ1043" s="8"/>
      <c r="PSK1043" s="8"/>
      <c r="PSL1043" s="8"/>
      <c r="PSM1043" s="8"/>
      <c r="PSN1043" s="8"/>
      <c r="PSO1043" s="8"/>
      <c r="PSP1043" s="8"/>
      <c r="PSQ1043" s="8"/>
      <c r="PSR1043" s="8"/>
      <c r="PSS1043" s="8"/>
      <c r="PST1043" s="8"/>
      <c r="PSU1043" s="8"/>
      <c r="PSV1043" s="8"/>
      <c r="PSW1043" s="8"/>
      <c r="PSX1043" s="8"/>
      <c r="PSY1043" s="8"/>
      <c r="PSZ1043" s="8"/>
      <c r="PTA1043" s="8"/>
      <c r="PTB1043" s="8"/>
      <c r="PTC1043" s="8"/>
      <c r="PTD1043" s="8"/>
      <c r="PTE1043" s="8"/>
      <c r="PTF1043" s="8"/>
      <c r="PTG1043" s="8"/>
      <c r="PTH1043" s="8"/>
      <c r="PTI1043" s="8"/>
      <c r="PTJ1043" s="8"/>
      <c r="PTK1043" s="8"/>
      <c r="PTL1043" s="8"/>
      <c r="PTM1043" s="8"/>
      <c r="PTN1043" s="8"/>
      <c r="PTO1043" s="8"/>
      <c r="PTP1043" s="8"/>
      <c r="PTQ1043" s="8"/>
      <c r="PTR1043" s="8"/>
      <c r="PTS1043" s="8"/>
      <c r="PTT1043" s="8"/>
      <c r="PTU1043" s="8"/>
      <c r="PTV1043" s="8"/>
      <c r="PTW1043" s="8"/>
      <c r="PTX1043" s="8"/>
      <c r="PTY1043" s="8"/>
      <c r="PTZ1043" s="8"/>
      <c r="PUA1043" s="8"/>
      <c r="PUB1043" s="8"/>
      <c r="PUC1043" s="8"/>
      <c r="PUD1043" s="8"/>
      <c r="PUE1043" s="8"/>
      <c r="PUF1043" s="8"/>
      <c r="PUG1043" s="8"/>
      <c r="PUH1043" s="8"/>
      <c r="PUI1043" s="8"/>
      <c r="PUJ1043" s="8"/>
      <c r="PUK1043" s="8"/>
      <c r="PUL1043" s="8"/>
      <c r="PUM1043" s="8"/>
      <c r="PUN1043" s="8"/>
      <c r="PUO1043" s="8"/>
      <c r="PUP1043" s="8"/>
      <c r="PUQ1043" s="8"/>
      <c r="PUR1043" s="8"/>
      <c r="PUS1043" s="8"/>
      <c r="PUT1043" s="8"/>
      <c r="PUU1043" s="8"/>
      <c r="PUV1043" s="8"/>
      <c r="PUW1043" s="8"/>
      <c r="PUX1043" s="8"/>
      <c r="PUY1043" s="8"/>
      <c r="PUZ1043" s="8"/>
      <c r="PVA1043" s="8"/>
      <c r="PVB1043" s="8"/>
      <c r="PVC1043" s="8"/>
      <c r="PVD1043" s="8"/>
      <c r="PVE1043" s="8"/>
      <c r="PVF1043" s="8"/>
      <c r="PVG1043" s="8"/>
      <c r="PVH1043" s="8"/>
      <c r="PVI1043" s="8"/>
      <c r="PVJ1043" s="8"/>
      <c r="PVK1043" s="8"/>
      <c r="PVL1043" s="8"/>
      <c r="PVM1043" s="8"/>
      <c r="PVN1043" s="8"/>
      <c r="PVO1043" s="8"/>
      <c r="PVP1043" s="8"/>
      <c r="PVQ1043" s="8"/>
      <c r="PVR1043" s="8"/>
      <c r="PVS1043" s="8"/>
      <c r="PVT1043" s="8"/>
      <c r="PVU1043" s="8"/>
      <c r="PVV1043" s="8"/>
      <c r="PVW1043" s="8"/>
      <c r="PVX1043" s="8"/>
      <c r="PVY1043" s="8"/>
      <c r="PVZ1043" s="8"/>
      <c r="PWA1043" s="8"/>
      <c r="PWB1043" s="8"/>
      <c r="PWC1043" s="8"/>
      <c r="PWD1043" s="8"/>
      <c r="PWE1043" s="8"/>
      <c r="PWF1043" s="8"/>
      <c r="PWG1043" s="8"/>
      <c r="PWH1043" s="8"/>
      <c r="PWI1043" s="8"/>
      <c r="PWJ1043" s="8"/>
      <c r="PWK1043" s="8"/>
      <c r="PWL1043" s="8"/>
      <c r="PWM1043" s="8"/>
      <c r="PWN1043" s="8"/>
      <c r="PWO1043" s="8"/>
      <c r="PWP1043" s="8"/>
      <c r="PWQ1043" s="8"/>
      <c r="PWR1043" s="8"/>
      <c r="PWS1043" s="8"/>
      <c r="PWT1043" s="8"/>
      <c r="PWU1043" s="8"/>
      <c r="PWV1043" s="8"/>
      <c r="PWW1043" s="8"/>
      <c r="PWX1043" s="8"/>
      <c r="PWY1043" s="8"/>
      <c r="PWZ1043" s="8"/>
      <c r="PXA1043" s="8"/>
      <c r="PXB1043" s="8"/>
      <c r="PXC1043" s="8"/>
      <c r="PXD1043" s="8"/>
      <c r="PXE1043" s="8"/>
      <c r="PXF1043" s="8"/>
      <c r="PXG1043" s="8"/>
      <c r="PXH1043" s="8"/>
      <c r="PXI1043" s="8"/>
      <c r="PXJ1043" s="8"/>
      <c r="PXK1043" s="8"/>
      <c r="PXL1043" s="8"/>
      <c r="PXM1043" s="8"/>
      <c r="PXN1043" s="8"/>
      <c r="PXO1043" s="8"/>
      <c r="PXP1043" s="8"/>
      <c r="PXQ1043" s="8"/>
      <c r="PXR1043" s="8"/>
      <c r="PXS1043" s="8"/>
      <c r="PXT1043" s="8"/>
      <c r="PXU1043" s="8"/>
      <c r="PXV1043" s="8"/>
      <c r="PXW1043" s="8"/>
      <c r="PXX1043" s="8"/>
      <c r="PXY1043" s="8"/>
      <c r="PXZ1043" s="8"/>
      <c r="PYA1043" s="8"/>
      <c r="PYB1043" s="8"/>
      <c r="PYC1043" s="8"/>
      <c r="PYD1043" s="8"/>
      <c r="PYE1043" s="8"/>
      <c r="PYF1043" s="8"/>
      <c r="PYG1043" s="8"/>
      <c r="PYH1043" s="8"/>
      <c r="PYI1043" s="8"/>
      <c r="PYJ1043" s="8"/>
      <c r="PYK1043" s="8"/>
      <c r="PYL1043" s="8"/>
      <c r="PYM1043" s="8"/>
      <c r="PYN1043" s="8"/>
      <c r="PYO1043" s="8"/>
      <c r="PYP1043" s="8"/>
      <c r="PYQ1043" s="8"/>
      <c r="PYR1043" s="8"/>
      <c r="PYS1043" s="8"/>
      <c r="PYT1043" s="8"/>
      <c r="PYU1043" s="8"/>
      <c r="PYV1043" s="8"/>
      <c r="PYW1043" s="8"/>
      <c r="PYX1043" s="8"/>
      <c r="PYY1043" s="8"/>
      <c r="PYZ1043" s="8"/>
      <c r="PZA1043" s="8"/>
      <c r="PZB1043" s="8"/>
      <c r="PZC1043" s="8"/>
      <c r="PZD1043" s="8"/>
      <c r="PZE1043" s="8"/>
      <c r="PZF1043" s="8"/>
      <c r="PZG1043" s="8"/>
      <c r="PZH1043" s="8"/>
      <c r="PZI1043" s="8"/>
      <c r="PZJ1043" s="8"/>
      <c r="PZK1043" s="8"/>
      <c r="PZL1043" s="8"/>
      <c r="PZM1043" s="8"/>
      <c r="PZN1043" s="8"/>
      <c r="PZO1043" s="8"/>
      <c r="PZP1043" s="8"/>
      <c r="PZQ1043" s="8"/>
      <c r="PZR1043" s="8"/>
      <c r="PZS1043" s="8"/>
      <c r="PZT1043" s="8"/>
      <c r="PZU1043" s="8"/>
      <c r="PZV1043" s="8"/>
      <c r="PZW1043" s="8"/>
      <c r="PZX1043" s="8"/>
      <c r="PZY1043" s="8"/>
      <c r="PZZ1043" s="8"/>
      <c r="QAA1043" s="8"/>
      <c r="QAB1043" s="8"/>
      <c r="QAC1043" s="8"/>
      <c r="QAD1043" s="8"/>
      <c r="QAE1043" s="8"/>
      <c r="QAF1043" s="8"/>
      <c r="QAG1043" s="8"/>
      <c r="QAH1043" s="8"/>
      <c r="QAI1043" s="8"/>
      <c r="QAJ1043" s="8"/>
      <c r="QAK1043" s="8"/>
      <c r="QAL1043" s="8"/>
      <c r="QAM1043" s="8"/>
      <c r="QAN1043" s="8"/>
      <c r="QAO1043" s="8"/>
      <c r="QAP1043" s="8"/>
      <c r="QAQ1043" s="8"/>
      <c r="QAR1043" s="8"/>
      <c r="QAS1043" s="8"/>
      <c r="QAT1043" s="8"/>
      <c r="QAU1043" s="8"/>
      <c r="QAV1043" s="8"/>
      <c r="QAW1043" s="8"/>
      <c r="QAX1043" s="8"/>
      <c r="QAY1043" s="8"/>
      <c r="QAZ1043" s="8"/>
      <c r="QBA1043" s="8"/>
      <c r="QBB1043" s="8"/>
      <c r="QBC1043" s="8"/>
      <c r="QBD1043" s="8"/>
      <c r="QBE1043" s="8"/>
      <c r="QBF1043" s="8"/>
      <c r="QBG1043" s="8"/>
      <c r="QBH1043" s="8"/>
      <c r="QBI1043" s="8"/>
      <c r="QBJ1043" s="8"/>
      <c r="QBK1043" s="8"/>
      <c r="QBL1043" s="8"/>
      <c r="QBM1043" s="8"/>
      <c r="QBN1043" s="8"/>
      <c r="QBO1043" s="8"/>
      <c r="QBP1043" s="8"/>
      <c r="QBQ1043" s="8"/>
      <c r="QBR1043" s="8"/>
      <c r="QBS1043" s="8"/>
      <c r="QBT1043" s="8"/>
      <c r="QBU1043" s="8"/>
      <c r="QBV1043" s="8"/>
      <c r="QBW1043" s="8"/>
      <c r="QBX1043" s="8"/>
      <c r="QBY1043" s="8"/>
      <c r="QBZ1043" s="8"/>
      <c r="QCA1043" s="8"/>
      <c r="QCB1043" s="8"/>
      <c r="QCC1043" s="8"/>
      <c r="QCD1043" s="8"/>
      <c r="QCE1043" s="8"/>
      <c r="QCF1043" s="8"/>
      <c r="QCG1043" s="8"/>
      <c r="QCH1043" s="8"/>
      <c r="QCI1043" s="8"/>
      <c r="QCJ1043" s="8"/>
      <c r="QCK1043" s="8"/>
      <c r="QCL1043" s="8"/>
      <c r="QCM1043" s="8"/>
      <c r="QCN1043" s="8"/>
      <c r="QCO1043" s="8"/>
      <c r="QCP1043" s="8"/>
      <c r="QCQ1043" s="8"/>
      <c r="QCR1043" s="8"/>
      <c r="QCS1043" s="8"/>
      <c r="QCT1043" s="8"/>
      <c r="QCU1043" s="8"/>
      <c r="QCV1043" s="8"/>
      <c r="QCW1043" s="8"/>
      <c r="QCX1043" s="8"/>
      <c r="QCY1043" s="8"/>
      <c r="QCZ1043" s="8"/>
      <c r="QDA1043" s="8"/>
      <c r="QDB1043" s="8"/>
      <c r="QDC1043" s="8"/>
      <c r="QDD1043" s="8"/>
      <c r="QDE1043" s="8"/>
      <c r="QDF1043" s="8"/>
      <c r="QDG1043" s="8"/>
      <c r="QDH1043" s="8"/>
      <c r="QDI1043" s="8"/>
      <c r="QDJ1043" s="8"/>
      <c r="QDK1043" s="8"/>
      <c r="QDL1043" s="8"/>
      <c r="QDM1043" s="8"/>
      <c r="QDN1043" s="8"/>
      <c r="QDO1043" s="8"/>
      <c r="QDP1043" s="8"/>
      <c r="QDQ1043" s="8"/>
      <c r="QDR1043" s="8"/>
      <c r="QDS1043" s="8"/>
      <c r="QDT1043" s="8"/>
      <c r="QDU1043" s="8"/>
      <c r="QDV1043" s="8"/>
      <c r="QDW1043" s="8"/>
      <c r="QDX1043" s="8"/>
      <c r="QDY1043" s="8"/>
      <c r="QDZ1043" s="8"/>
      <c r="QEA1043" s="8"/>
      <c r="QEB1043" s="8"/>
      <c r="QEC1043" s="8"/>
      <c r="QED1043" s="8"/>
      <c r="QEE1043" s="8"/>
      <c r="QEF1043" s="8"/>
      <c r="QEG1043" s="8"/>
      <c r="QEH1043" s="8"/>
      <c r="QEI1043" s="8"/>
      <c r="QEJ1043" s="8"/>
      <c r="QEK1043" s="8"/>
      <c r="QEL1043" s="8"/>
      <c r="QEM1043" s="8"/>
      <c r="QEN1043" s="8"/>
      <c r="QEO1043" s="8"/>
      <c r="QEP1043" s="8"/>
      <c r="QEQ1043" s="8"/>
      <c r="QER1043" s="8"/>
      <c r="QES1043" s="8"/>
      <c r="QET1043" s="8"/>
      <c r="QEU1043" s="8"/>
      <c r="QEV1043" s="8"/>
      <c r="QEW1043" s="8"/>
      <c r="QEX1043" s="8"/>
      <c r="QEY1043" s="8"/>
      <c r="QEZ1043" s="8"/>
      <c r="QFA1043" s="8"/>
      <c r="QFB1043" s="8"/>
      <c r="QFC1043" s="8"/>
      <c r="QFD1043" s="8"/>
      <c r="QFE1043" s="8"/>
      <c r="QFF1043" s="8"/>
      <c r="QFG1043" s="8"/>
      <c r="QFH1043" s="8"/>
      <c r="QFI1043" s="8"/>
      <c r="QFJ1043" s="8"/>
      <c r="QFK1043" s="8"/>
      <c r="QFL1043" s="8"/>
      <c r="QFM1043" s="8"/>
      <c r="QFN1043" s="8"/>
      <c r="QFO1043" s="8"/>
      <c r="QFP1043" s="8"/>
      <c r="QFQ1043" s="8"/>
      <c r="QFR1043" s="8"/>
      <c r="QFS1043" s="8"/>
      <c r="QFT1043" s="8"/>
      <c r="QFU1043" s="8"/>
      <c r="QFV1043" s="8"/>
      <c r="QFW1043" s="8"/>
      <c r="QFX1043" s="8"/>
      <c r="QFY1043" s="8"/>
      <c r="QFZ1043" s="8"/>
      <c r="QGA1043" s="8"/>
      <c r="QGB1043" s="8"/>
      <c r="QGC1043" s="8"/>
      <c r="QGD1043" s="8"/>
      <c r="QGE1043" s="8"/>
      <c r="QGF1043" s="8"/>
      <c r="QGG1043" s="8"/>
      <c r="QGH1043" s="8"/>
      <c r="QGI1043" s="8"/>
      <c r="QGJ1043" s="8"/>
      <c r="QGK1043" s="8"/>
      <c r="QGL1043" s="8"/>
      <c r="QGM1043" s="8"/>
      <c r="QGN1043" s="8"/>
      <c r="QGO1043" s="8"/>
      <c r="QGP1043" s="8"/>
      <c r="QGQ1043" s="8"/>
      <c r="QGR1043" s="8"/>
      <c r="QGS1043" s="8"/>
      <c r="QGT1043" s="8"/>
      <c r="QGU1043" s="8"/>
      <c r="QGV1043" s="8"/>
      <c r="QGW1043" s="8"/>
      <c r="QGX1043" s="8"/>
      <c r="QGY1043" s="8"/>
      <c r="QGZ1043" s="8"/>
      <c r="QHA1043" s="8"/>
      <c r="QHB1043" s="8"/>
      <c r="QHC1043" s="8"/>
      <c r="QHD1043" s="8"/>
      <c r="QHE1043" s="8"/>
      <c r="QHF1043" s="8"/>
      <c r="QHG1043" s="8"/>
      <c r="QHH1043" s="8"/>
      <c r="QHI1043" s="8"/>
      <c r="QHJ1043" s="8"/>
      <c r="QHK1043" s="8"/>
      <c r="QHL1043" s="8"/>
      <c r="QHM1043" s="8"/>
      <c r="QHN1043" s="8"/>
      <c r="QHO1043" s="8"/>
      <c r="QHP1043" s="8"/>
      <c r="QHQ1043" s="8"/>
      <c r="QHR1043" s="8"/>
      <c r="QHS1043" s="8"/>
      <c r="QHT1043" s="8"/>
      <c r="QHU1043" s="8"/>
      <c r="QHV1043" s="8"/>
      <c r="QHW1043" s="8"/>
      <c r="QHX1043" s="8"/>
      <c r="QHY1043" s="8"/>
      <c r="QHZ1043" s="8"/>
      <c r="QIA1043" s="8"/>
      <c r="QIB1043" s="8"/>
      <c r="QIC1043" s="8"/>
      <c r="QID1043" s="8"/>
      <c r="QIE1043" s="8"/>
      <c r="QIF1043" s="8"/>
      <c r="QIG1043" s="8"/>
      <c r="QIH1043" s="8"/>
      <c r="QII1043" s="8"/>
      <c r="QIJ1043" s="8"/>
      <c r="QIK1043" s="8"/>
      <c r="QIL1043" s="8"/>
      <c r="QIM1043" s="8"/>
      <c r="QIN1043" s="8"/>
      <c r="QIO1043" s="8"/>
      <c r="QIP1043" s="8"/>
      <c r="QIQ1043" s="8"/>
      <c r="QIR1043" s="8"/>
      <c r="QIS1043" s="8"/>
      <c r="QIT1043" s="8"/>
      <c r="QIU1043" s="8"/>
      <c r="QIV1043" s="8"/>
      <c r="QIW1043" s="8"/>
      <c r="QIX1043" s="8"/>
      <c r="QIY1043" s="8"/>
      <c r="QIZ1043" s="8"/>
      <c r="QJA1043" s="8"/>
      <c r="QJB1043" s="8"/>
      <c r="QJC1043" s="8"/>
      <c r="QJD1043" s="8"/>
      <c r="QJE1043" s="8"/>
      <c r="QJF1043" s="8"/>
      <c r="QJG1043" s="8"/>
      <c r="QJH1043" s="8"/>
      <c r="QJI1043" s="8"/>
      <c r="QJJ1043" s="8"/>
      <c r="QJK1043" s="8"/>
      <c r="QJL1043" s="8"/>
      <c r="QJM1043" s="8"/>
      <c r="QJN1043" s="8"/>
      <c r="QJO1043" s="8"/>
      <c r="QJP1043" s="8"/>
      <c r="QJQ1043" s="8"/>
      <c r="QJR1043" s="8"/>
      <c r="QJS1043" s="8"/>
      <c r="QJT1043" s="8"/>
      <c r="QJU1043" s="8"/>
      <c r="QJV1043" s="8"/>
      <c r="QJW1043" s="8"/>
      <c r="QJX1043" s="8"/>
      <c r="QJY1043" s="8"/>
      <c r="QJZ1043" s="8"/>
      <c r="QKA1043" s="8"/>
      <c r="QKB1043" s="8"/>
      <c r="QKC1043" s="8"/>
      <c r="QKD1043" s="8"/>
      <c r="QKE1043" s="8"/>
      <c r="QKF1043" s="8"/>
      <c r="QKG1043" s="8"/>
      <c r="QKH1043" s="8"/>
      <c r="QKI1043" s="8"/>
      <c r="QKJ1043" s="8"/>
      <c r="QKK1043" s="8"/>
      <c r="QKL1043" s="8"/>
      <c r="QKM1043" s="8"/>
      <c r="QKN1043" s="8"/>
      <c r="QKO1043" s="8"/>
      <c r="QKP1043" s="8"/>
      <c r="QKQ1043" s="8"/>
      <c r="QKR1043" s="8"/>
      <c r="QKS1043" s="8"/>
      <c r="QKT1043" s="8"/>
      <c r="QKU1043" s="8"/>
      <c r="QKV1043" s="8"/>
      <c r="QKW1043" s="8"/>
      <c r="QKX1043" s="8"/>
      <c r="QKY1043" s="8"/>
      <c r="QKZ1043" s="8"/>
      <c r="QLA1043" s="8"/>
      <c r="QLB1043" s="8"/>
      <c r="QLC1043" s="8"/>
      <c r="QLD1043" s="8"/>
      <c r="QLE1043" s="8"/>
      <c r="QLF1043" s="8"/>
      <c r="QLG1043" s="8"/>
      <c r="QLH1043" s="8"/>
      <c r="QLI1043" s="8"/>
      <c r="QLJ1043" s="8"/>
      <c r="QLK1043" s="8"/>
      <c r="QLL1043" s="8"/>
      <c r="QLM1043" s="8"/>
      <c r="QLN1043" s="8"/>
      <c r="QLO1043" s="8"/>
      <c r="QLP1043" s="8"/>
      <c r="QLQ1043" s="8"/>
      <c r="QLR1043" s="8"/>
      <c r="QLS1043" s="8"/>
      <c r="QLT1043" s="8"/>
      <c r="QLU1043" s="8"/>
      <c r="QLV1043" s="8"/>
      <c r="QLW1043" s="8"/>
      <c r="QLX1043" s="8"/>
      <c r="QLY1043" s="8"/>
      <c r="QLZ1043" s="8"/>
      <c r="QMA1043" s="8"/>
      <c r="QMB1043" s="8"/>
      <c r="QMC1043" s="8"/>
      <c r="QMD1043" s="8"/>
      <c r="QME1043" s="8"/>
      <c r="QMF1043" s="8"/>
      <c r="QMG1043" s="8"/>
      <c r="QMH1043" s="8"/>
      <c r="QMI1043" s="8"/>
      <c r="QMJ1043" s="8"/>
      <c r="QMK1043" s="8"/>
      <c r="QML1043" s="8"/>
      <c r="QMM1043" s="8"/>
      <c r="QMN1043" s="8"/>
      <c r="QMO1043" s="8"/>
      <c r="QMP1043" s="8"/>
      <c r="QMQ1043" s="8"/>
      <c r="QMR1043" s="8"/>
      <c r="QMS1043" s="8"/>
      <c r="QMT1043" s="8"/>
      <c r="QMU1043" s="8"/>
      <c r="QMV1043" s="8"/>
      <c r="QMW1043" s="8"/>
      <c r="QMX1043" s="8"/>
      <c r="QMY1043" s="8"/>
      <c r="QMZ1043" s="8"/>
      <c r="QNA1043" s="8"/>
      <c r="QNB1043" s="8"/>
      <c r="QNC1043" s="8"/>
      <c r="QND1043" s="8"/>
      <c r="QNE1043" s="8"/>
      <c r="QNF1043" s="8"/>
      <c r="QNG1043" s="8"/>
      <c r="QNH1043" s="8"/>
      <c r="QNI1043" s="8"/>
      <c r="QNJ1043" s="8"/>
      <c r="QNK1043" s="8"/>
      <c r="QNL1043" s="8"/>
      <c r="QNM1043" s="8"/>
      <c r="QNN1043" s="8"/>
      <c r="QNO1043" s="8"/>
      <c r="QNP1043" s="8"/>
      <c r="QNQ1043" s="8"/>
      <c r="QNR1043" s="8"/>
      <c r="QNS1043" s="8"/>
      <c r="QNT1043" s="8"/>
      <c r="QNU1043" s="8"/>
      <c r="QNV1043" s="8"/>
      <c r="QNW1043" s="8"/>
      <c r="QNX1043" s="8"/>
      <c r="QNY1043" s="8"/>
      <c r="QNZ1043" s="8"/>
      <c r="QOA1043" s="8"/>
      <c r="QOB1043" s="8"/>
      <c r="QOC1043" s="8"/>
      <c r="QOD1043" s="8"/>
      <c r="QOE1043" s="8"/>
      <c r="QOF1043" s="8"/>
      <c r="QOG1043" s="8"/>
      <c r="QOH1043" s="8"/>
      <c r="QOI1043" s="8"/>
      <c r="QOJ1043" s="8"/>
      <c r="QOK1043" s="8"/>
      <c r="QOL1043" s="8"/>
      <c r="QOM1043" s="8"/>
      <c r="QON1043" s="8"/>
      <c r="QOO1043" s="8"/>
      <c r="QOP1043" s="8"/>
      <c r="QOQ1043" s="8"/>
      <c r="QOR1043" s="8"/>
      <c r="QOS1043" s="8"/>
      <c r="QOT1043" s="8"/>
      <c r="QOU1043" s="8"/>
      <c r="QOV1043" s="8"/>
      <c r="QOW1043" s="8"/>
      <c r="QOX1043" s="8"/>
      <c r="QOY1043" s="8"/>
      <c r="QOZ1043" s="8"/>
      <c r="QPA1043" s="8"/>
      <c r="QPB1043" s="8"/>
      <c r="QPC1043" s="8"/>
      <c r="QPD1043" s="8"/>
      <c r="QPE1043" s="8"/>
      <c r="QPF1043" s="8"/>
      <c r="QPG1043" s="8"/>
      <c r="QPH1043" s="8"/>
      <c r="QPI1043" s="8"/>
      <c r="QPJ1043" s="8"/>
      <c r="QPK1043" s="8"/>
      <c r="QPL1043" s="8"/>
      <c r="QPM1043" s="8"/>
      <c r="QPN1043" s="8"/>
      <c r="QPO1043" s="8"/>
      <c r="QPP1043" s="8"/>
      <c r="QPQ1043" s="8"/>
      <c r="QPR1043" s="8"/>
      <c r="QPS1043" s="8"/>
      <c r="QPT1043" s="8"/>
      <c r="QPU1043" s="8"/>
      <c r="QPV1043" s="8"/>
      <c r="QPW1043" s="8"/>
      <c r="QPX1043" s="8"/>
      <c r="QPY1043" s="8"/>
      <c r="QPZ1043" s="8"/>
      <c r="QQA1043" s="8"/>
      <c r="QQB1043" s="8"/>
      <c r="QQC1043" s="8"/>
      <c r="QQD1043" s="8"/>
      <c r="QQE1043" s="8"/>
      <c r="QQF1043" s="8"/>
      <c r="QQG1043" s="8"/>
      <c r="QQH1043" s="8"/>
      <c r="QQI1043" s="8"/>
      <c r="QQJ1043" s="8"/>
      <c r="QQK1043" s="8"/>
      <c r="QQL1043" s="8"/>
      <c r="QQM1043" s="8"/>
      <c r="QQN1043" s="8"/>
      <c r="QQO1043" s="8"/>
      <c r="QQP1043" s="8"/>
      <c r="QQQ1043" s="8"/>
      <c r="QQR1043" s="8"/>
      <c r="QQS1043" s="8"/>
      <c r="QQT1043" s="8"/>
      <c r="QQU1043" s="8"/>
      <c r="QQV1043" s="8"/>
      <c r="QQW1043" s="8"/>
      <c r="QQX1043" s="8"/>
      <c r="QQY1043" s="8"/>
      <c r="QQZ1043" s="8"/>
      <c r="QRA1043" s="8"/>
      <c r="QRB1043" s="8"/>
      <c r="QRC1043" s="8"/>
      <c r="QRD1043" s="8"/>
      <c r="QRE1043" s="8"/>
      <c r="QRF1043" s="8"/>
      <c r="QRG1043" s="8"/>
      <c r="QRH1043" s="8"/>
      <c r="QRI1043" s="8"/>
      <c r="QRJ1043" s="8"/>
      <c r="QRK1043" s="8"/>
      <c r="QRL1043" s="8"/>
      <c r="QRM1043" s="8"/>
      <c r="QRN1043" s="8"/>
      <c r="QRO1043" s="8"/>
      <c r="QRP1043" s="8"/>
      <c r="QRQ1043" s="8"/>
      <c r="QRR1043" s="8"/>
      <c r="QRS1043" s="8"/>
      <c r="QRT1043" s="8"/>
      <c r="QRU1043" s="8"/>
      <c r="QRV1043" s="8"/>
      <c r="QRW1043" s="8"/>
      <c r="QRX1043" s="8"/>
      <c r="QRY1043" s="8"/>
      <c r="QRZ1043" s="8"/>
      <c r="QSA1043" s="8"/>
      <c r="QSB1043" s="8"/>
      <c r="QSC1043" s="8"/>
      <c r="QSD1043" s="8"/>
      <c r="QSE1043" s="8"/>
      <c r="QSF1043" s="8"/>
      <c r="QSG1043" s="8"/>
      <c r="QSH1043" s="8"/>
      <c r="QSI1043" s="8"/>
      <c r="QSJ1043" s="8"/>
      <c r="QSK1043" s="8"/>
      <c r="QSL1043" s="8"/>
      <c r="QSM1043" s="8"/>
      <c r="QSN1043" s="8"/>
      <c r="QSO1043" s="8"/>
      <c r="QSP1043" s="8"/>
      <c r="QSQ1043" s="8"/>
      <c r="QSR1043" s="8"/>
      <c r="QSS1043" s="8"/>
      <c r="QST1043" s="8"/>
      <c r="QSU1043" s="8"/>
      <c r="QSV1043" s="8"/>
      <c r="QSW1043" s="8"/>
      <c r="QSX1043" s="8"/>
      <c r="QSY1043" s="8"/>
      <c r="QSZ1043" s="8"/>
      <c r="QTA1043" s="8"/>
      <c r="QTB1043" s="8"/>
      <c r="QTC1043" s="8"/>
      <c r="QTD1043" s="8"/>
      <c r="QTE1043" s="8"/>
      <c r="QTF1043" s="8"/>
      <c r="QTG1043" s="8"/>
      <c r="QTH1043" s="8"/>
      <c r="QTI1043" s="8"/>
      <c r="QTJ1043" s="8"/>
      <c r="QTK1043" s="8"/>
      <c r="QTL1043" s="8"/>
      <c r="QTM1043" s="8"/>
      <c r="QTN1043" s="8"/>
      <c r="QTO1043" s="8"/>
      <c r="QTP1043" s="8"/>
      <c r="QTQ1043" s="8"/>
      <c r="QTR1043" s="8"/>
      <c r="QTS1043" s="8"/>
      <c r="QTT1043" s="8"/>
      <c r="QTU1043" s="8"/>
      <c r="QTV1043" s="8"/>
      <c r="QTW1043" s="8"/>
      <c r="QTX1043" s="8"/>
      <c r="QTY1043" s="8"/>
      <c r="QTZ1043" s="8"/>
      <c r="QUA1043" s="8"/>
      <c r="QUB1043" s="8"/>
      <c r="QUC1043" s="8"/>
      <c r="QUD1043" s="8"/>
      <c r="QUE1043" s="8"/>
      <c r="QUF1043" s="8"/>
      <c r="QUG1043" s="8"/>
      <c r="QUH1043" s="8"/>
      <c r="QUI1043" s="8"/>
      <c r="QUJ1043" s="8"/>
      <c r="QUK1043" s="8"/>
      <c r="QUL1043" s="8"/>
      <c r="QUM1043" s="8"/>
      <c r="QUN1043" s="8"/>
      <c r="QUO1043" s="8"/>
      <c r="QUP1043" s="8"/>
      <c r="QUQ1043" s="8"/>
      <c r="QUR1043" s="8"/>
      <c r="QUS1043" s="8"/>
      <c r="QUT1043" s="8"/>
      <c r="QUU1043" s="8"/>
      <c r="QUV1043" s="8"/>
      <c r="QUW1043" s="8"/>
      <c r="QUX1043" s="8"/>
      <c r="QUY1043" s="8"/>
      <c r="QUZ1043" s="8"/>
      <c r="QVA1043" s="8"/>
      <c r="QVB1043" s="8"/>
      <c r="QVC1043" s="8"/>
      <c r="QVD1043" s="8"/>
      <c r="QVE1043" s="8"/>
      <c r="QVF1043" s="8"/>
      <c r="QVG1043" s="8"/>
      <c r="QVH1043" s="8"/>
      <c r="QVI1043" s="8"/>
      <c r="QVJ1043" s="8"/>
      <c r="QVK1043" s="8"/>
      <c r="QVL1043" s="8"/>
      <c r="QVM1043" s="8"/>
      <c r="QVN1043" s="8"/>
      <c r="QVO1043" s="8"/>
      <c r="QVP1043" s="8"/>
      <c r="QVQ1043" s="8"/>
      <c r="QVR1043" s="8"/>
      <c r="QVS1043" s="8"/>
      <c r="QVT1043" s="8"/>
      <c r="QVU1043" s="8"/>
      <c r="QVV1043" s="8"/>
      <c r="QVW1043" s="8"/>
      <c r="QVX1043" s="8"/>
      <c r="QVY1043" s="8"/>
      <c r="QVZ1043" s="8"/>
      <c r="QWA1043" s="8"/>
      <c r="QWB1043" s="8"/>
      <c r="QWC1043" s="8"/>
      <c r="QWD1043" s="8"/>
      <c r="QWE1043" s="8"/>
      <c r="QWF1043" s="8"/>
      <c r="QWG1043" s="8"/>
      <c r="QWH1043" s="8"/>
      <c r="QWI1043" s="8"/>
      <c r="QWJ1043" s="8"/>
      <c r="QWK1043" s="8"/>
      <c r="QWL1043" s="8"/>
      <c r="QWM1043" s="8"/>
      <c r="QWN1043" s="8"/>
      <c r="QWO1043" s="8"/>
      <c r="QWP1043" s="8"/>
      <c r="QWQ1043" s="8"/>
      <c r="QWR1043" s="8"/>
      <c r="QWS1043" s="8"/>
      <c r="QWT1043" s="8"/>
      <c r="QWU1043" s="8"/>
      <c r="QWV1043" s="8"/>
      <c r="QWW1043" s="8"/>
      <c r="QWX1043" s="8"/>
      <c r="QWY1043" s="8"/>
      <c r="QWZ1043" s="8"/>
      <c r="QXA1043" s="8"/>
      <c r="QXB1043" s="8"/>
      <c r="QXC1043" s="8"/>
      <c r="QXD1043" s="8"/>
      <c r="QXE1043" s="8"/>
      <c r="QXF1043" s="8"/>
      <c r="QXG1043" s="8"/>
      <c r="QXH1043" s="8"/>
      <c r="QXI1043" s="8"/>
      <c r="QXJ1043" s="8"/>
      <c r="QXK1043" s="8"/>
      <c r="QXL1043" s="8"/>
      <c r="QXM1043" s="8"/>
      <c r="QXN1043" s="8"/>
      <c r="QXO1043" s="8"/>
      <c r="QXP1043" s="8"/>
      <c r="QXQ1043" s="8"/>
      <c r="QXR1043" s="8"/>
      <c r="QXS1043" s="8"/>
      <c r="QXT1043" s="8"/>
      <c r="QXU1043" s="8"/>
      <c r="QXV1043" s="8"/>
      <c r="QXW1043" s="8"/>
      <c r="QXX1043" s="8"/>
      <c r="QXY1043" s="8"/>
      <c r="QXZ1043" s="8"/>
      <c r="QYA1043" s="8"/>
      <c r="QYB1043" s="8"/>
      <c r="QYC1043" s="8"/>
      <c r="QYD1043" s="8"/>
      <c r="QYE1043" s="8"/>
      <c r="QYF1043" s="8"/>
      <c r="QYG1043" s="8"/>
      <c r="QYH1043" s="8"/>
      <c r="QYI1043" s="8"/>
      <c r="QYJ1043" s="8"/>
      <c r="QYK1043" s="8"/>
      <c r="QYL1043" s="8"/>
      <c r="QYM1043" s="8"/>
      <c r="QYN1043" s="8"/>
      <c r="QYO1043" s="8"/>
      <c r="QYP1043" s="8"/>
      <c r="QYQ1043" s="8"/>
      <c r="QYR1043" s="8"/>
      <c r="QYS1043" s="8"/>
      <c r="QYT1043" s="8"/>
      <c r="QYU1043" s="8"/>
      <c r="QYV1043" s="8"/>
      <c r="QYW1043" s="8"/>
      <c r="QYX1043" s="8"/>
      <c r="QYY1043" s="8"/>
      <c r="QYZ1043" s="8"/>
      <c r="QZA1043" s="8"/>
      <c r="QZB1043" s="8"/>
      <c r="QZC1043" s="8"/>
      <c r="QZD1043" s="8"/>
      <c r="QZE1043" s="8"/>
      <c r="QZF1043" s="8"/>
      <c r="QZG1043" s="8"/>
      <c r="QZH1043" s="8"/>
      <c r="QZI1043" s="8"/>
      <c r="QZJ1043" s="8"/>
      <c r="QZK1043" s="8"/>
      <c r="QZL1043" s="8"/>
      <c r="QZM1043" s="8"/>
      <c r="QZN1043" s="8"/>
      <c r="QZO1043" s="8"/>
      <c r="QZP1043" s="8"/>
      <c r="QZQ1043" s="8"/>
      <c r="QZR1043" s="8"/>
      <c r="QZS1043" s="8"/>
      <c r="QZT1043" s="8"/>
      <c r="QZU1043" s="8"/>
      <c r="QZV1043" s="8"/>
      <c r="QZW1043" s="8"/>
      <c r="QZX1043" s="8"/>
      <c r="QZY1043" s="8"/>
      <c r="QZZ1043" s="8"/>
      <c r="RAA1043" s="8"/>
      <c r="RAB1043" s="8"/>
      <c r="RAC1043" s="8"/>
      <c r="RAD1043" s="8"/>
      <c r="RAE1043" s="8"/>
      <c r="RAF1043" s="8"/>
      <c r="RAG1043" s="8"/>
      <c r="RAH1043" s="8"/>
      <c r="RAI1043" s="8"/>
      <c r="RAJ1043" s="8"/>
      <c r="RAK1043" s="8"/>
      <c r="RAL1043" s="8"/>
      <c r="RAM1043" s="8"/>
      <c r="RAN1043" s="8"/>
      <c r="RAO1043" s="8"/>
      <c r="RAP1043" s="8"/>
      <c r="RAQ1043" s="8"/>
      <c r="RAR1043" s="8"/>
      <c r="RAS1043" s="8"/>
      <c r="RAT1043" s="8"/>
      <c r="RAU1043" s="8"/>
      <c r="RAV1043" s="8"/>
      <c r="RAW1043" s="8"/>
      <c r="RAX1043" s="8"/>
      <c r="RAY1043" s="8"/>
      <c r="RAZ1043" s="8"/>
      <c r="RBA1043" s="8"/>
      <c r="RBB1043" s="8"/>
      <c r="RBC1043" s="8"/>
      <c r="RBD1043" s="8"/>
      <c r="RBE1043" s="8"/>
      <c r="RBF1043" s="8"/>
      <c r="RBG1043" s="8"/>
      <c r="RBH1043" s="8"/>
      <c r="RBI1043" s="8"/>
      <c r="RBJ1043" s="8"/>
      <c r="RBK1043" s="8"/>
      <c r="RBL1043" s="8"/>
      <c r="RBM1043" s="8"/>
      <c r="RBN1043" s="8"/>
      <c r="RBO1043" s="8"/>
      <c r="RBP1043" s="8"/>
      <c r="RBQ1043" s="8"/>
      <c r="RBR1043" s="8"/>
      <c r="RBS1043" s="8"/>
      <c r="RBT1043" s="8"/>
      <c r="RBU1043" s="8"/>
      <c r="RBV1043" s="8"/>
      <c r="RBW1043" s="8"/>
      <c r="RBX1043" s="8"/>
      <c r="RBY1043" s="8"/>
      <c r="RBZ1043" s="8"/>
      <c r="RCA1043" s="8"/>
      <c r="RCB1043" s="8"/>
      <c r="RCC1043" s="8"/>
      <c r="RCD1043" s="8"/>
      <c r="RCE1043" s="8"/>
      <c r="RCF1043" s="8"/>
      <c r="RCG1043" s="8"/>
      <c r="RCH1043" s="8"/>
      <c r="RCI1043" s="8"/>
      <c r="RCJ1043" s="8"/>
      <c r="RCK1043" s="8"/>
      <c r="RCL1043" s="8"/>
      <c r="RCM1043" s="8"/>
      <c r="RCN1043" s="8"/>
      <c r="RCO1043" s="8"/>
      <c r="RCP1043" s="8"/>
      <c r="RCQ1043" s="8"/>
      <c r="RCR1043" s="8"/>
      <c r="RCS1043" s="8"/>
      <c r="RCT1043" s="8"/>
      <c r="RCU1043" s="8"/>
      <c r="RCV1043" s="8"/>
      <c r="RCW1043" s="8"/>
      <c r="RCX1043" s="8"/>
      <c r="RCY1043" s="8"/>
      <c r="RCZ1043" s="8"/>
      <c r="RDA1043" s="8"/>
      <c r="RDB1043" s="8"/>
      <c r="RDC1043" s="8"/>
      <c r="RDD1043" s="8"/>
      <c r="RDE1043" s="8"/>
      <c r="RDF1043" s="8"/>
      <c r="RDG1043" s="8"/>
      <c r="RDH1043" s="8"/>
      <c r="RDI1043" s="8"/>
      <c r="RDJ1043" s="8"/>
      <c r="RDK1043" s="8"/>
      <c r="RDL1043" s="8"/>
      <c r="RDM1043" s="8"/>
      <c r="RDN1043" s="8"/>
      <c r="RDO1043" s="8"/>
      <c r="RDP1043" s="8"/>
      <c r="RDQ1043" s="8"/>
      <c r="RDR1043" s="8"/>
      <c r="RDS1043" s="8"/>
      <c r="RDT1043" s="8"/>
      <c r="RDU1043" s="8"/>
      <c r="RDV1043" s="8"/>
      <c r="RDW1043" s="8"/>
      <c r="RDX1043" s="8"/>
      <c r="RDY1043" s="8"/>
      <c r="RDZ1043" s="8"/>
      <c r="REA1043" s="8"/>
      <c r="REB1043" s="8"/>
      <c r="REC1043" s="8"/>
      <c r="RED1043" s="8"/>
      <c r="REE1043" s="8"/>
      <c r="REF1043" s="8"/>
      <c r="REG1043" s="8"/>
      <c r="REH1043" s="8"/>
      <c r="REI1043" s="8"/>
      <c r="REJ1043" s="8"/>
      <c r="REK1043" s="8"/>
      <c r="REL1043" s="8"/>
      <c r="REM1043" s="8"/>
      <c r="REN1043" s="8"/>
      <c r="REO1043" s="8"/>
      <c r="REP1043" s="8"/>
      <c r="REQ1043" s="8"/>
      <c r="RER1043" s="8"/>
      <c r="RES1043" s="8"/>
      <c r="RET1043" s="8"/>
      <c r="REU1043" s="8"/>
      <c r="REV1043" s="8"/>
      <c r="REW1043" s="8"/>
      <c r="REX1043" s="8"/>
      <c r="REY1043" s="8"/>
      <c r="REZ1043" s="8"/>
      <c r="RFA1043" s="8"/>
      <c r="RFB1043" s="8"/>
      <c r="RFC1043" s="8"/>
      <c r="RFD1043" s="8"/>
      <c r="RFE1043" s="8"/>
      <c r="RFF1043" s="8"/>
      <c r="RFG1043" s="8"/>
      <c r="RFH1043" s="8"/>
      <c r="RFI1043" s="8"/>
      <c r="RFJ1043" s="8"/>
      <c r="RFK1043" s="8"/>
      <c r="RFL1043" s="8"/>
      <c r="RFM1043" s="8"/>
      <c r="RFN1043" s="8"/>
      <c r="RFO1043" s="8"/>
      <c r="RFP1043" s="8"/>
      <c r="RFQ1043" s="8"/>
      <c r="RFR1043" s="8"/>
      <c r="RFS1043" s="8"/>
      <c r="RFT1043" s="8"/>
      <c r="RFU1043" s="8"/>
      <c r="RFV1043" s="8"/>
      <c r="RFW1043" s="8"/>
      <c r="RFX1043" s="8"/>
      <c r="RFY1043" s="8"/>
      <c r="RFZ1043" s="8"/>
      <c r="RGA1043" s="8"/>
      <c r="RGB1043" s="8"/>
      <c r="RGC1043" s="8"/>
      <c r="RGD1043" s="8"/>
      <c r="RGE1043" s="8"/>
      <c r="RGF1043" s="8"/>
      <c r="RGG1043" s="8"/>
      <c r="RGH1043" s="8"/>
      <c r="RGI1043" s="8"/>
      <c r="RGJ1043" s="8"/>
      <c r="RGK1043" s="8"/>
      <c r="RGL1043" s="8"/>
      <c r="RGM1043" s="8"/>
      <c r="RGN1043" s="8"/>
      <c r="RGO1043" s="8"/>
      <c r="RGP1043" s="8"/>
      <c r="RGQ1043" s="8"/>
      <c r="RGR1043" s="8"/>
      <c r="RGS1043" s="8"/>
      <c r="RGT1043" s="8"/>
      <c r="RGU1043" s="8"/>
      <c r="RGV1043" s="8"/>
      <c r="RGW1043" s="8"/>
      <c r="RGX1043" s="8"/>
      <c r="RGY1043" s="8"/>
      <c r="RGZ1043" s="8"/>
      <c r="RHA1043" s="8"/>
      <c r="RHB1043" s="8"/>
      <c r="RHC1043" s="8"/>
      <c r="RHD1043" s="8"/>
      <c r="RHE1043" s="8"/>
      <c r="RHF1043" s="8"/>
      <c r="RHG1043" s="8"/>
      <c r="RHH1043" s="8"/>
      <c r="RHI1043" s="8"/>
      <c r="RHJ1043" s="8"/>
      <c r="RHK1043" s="8"/>
      <c r="RHL1043" s="8"/>
      <c r="RHM1043" s="8"/>
      <c r="RHN1043" s="8"/>
      <c r="RHO1043" s="8"/>
      <c r="RHP1043" s="8"/>
      <c r="RHQ1043" s="8"/>
      <c r="RHR1043" s="8"/>
      <c r="RHS1043" s="8"/>
      <c r="RHT1043" s="8"/>
      <c r="RHU1043" s="8"/>
      <c r="RHV1043" s="8"/>
      <c r="RHW1043" s="8"/>
      <c r="RHX1043" s="8"/>
      <c r="RHY1043" s="8"/>
      <c r="RHZ1043" s="8"/>
      <c r="RIA1043" s="8"/>
      <c r="RIB1043" s="8"/>
      <c r="RIC1043" s="8"/>
      <c r="RID1043" s="8"/>
      <c r="RIE1043" s="8"/>
      <c r="RIF1043" s="8"/>
      <c r="RIG1043" s="8"/>
      <c r="RIH1043" s="8"/>
      <c r="RII1043" s="8"/>
      <c r="RIJ1043" s="8"/>
      <c r="RIK1043" s="8"/>
      <c r="RIL1043" s="8"/>
      <c r="RIM1043" s="8"/>
      <c r="RIN1043" s="8"/>
      <c r="RIO1043" s="8"/>
      <c r="RIP1043" s="8"/>
      <c r="RIQ1043" s="8"/>
      <c r="RIR1043" s="8"/>
      <c r="RIS1043" s="8"/>
      <c r="RIT1043" s="8"/>
      <c r="RIU1043" s="8"/>
      <c r="RIV1043" s="8"/>
      <c r="RIW1043" s="8"/>
      <c r="RIX1043" s="8"/>
      <c r="RIY1043" s="8"/>
      <c r="RIZ1043" s="8"/>
      <c r="RJA1043" s="8"/>
      <c r="RJB1043" s="8"/>
      <c r="RJC1043" s="8"/>
      <c r="RJD1043" s="8"/>
      <c r="RJE1043" s="8"/>
      <c r="RJF1043" s="8"/>
      <c r="RJG1043" s="8"/>
      <c r="RJH1043" s="8"/>
      <c r="RJI1043" s="8"/>
      <c r="RJJ1043" s="8"/>
      <c r="RJK1043" s="8"/>
      <c r="RJL1043" s="8"/>
      <c r="RJM1043" s="8"/>
      <c r="RJN1043" s="8"/>
      <c r="RJO1043" s="8"/>
      <c r="RJP1043" s="8"/>
      <c r="RJQ1043" s="8"/>
      <c r="RJR1043" s="8"/>
      <c r="RJS1043" s="8"/>
      <c r="RJT1043" s="8"/>
      <c r="RJU1043" s="8"/>
      <c r="RJV1043" s="8"/>
      <c r="RJW1043" s="8"/>
      <c r="RJX1043" s="8"/>
      <c r="RJY1043" s="8"/>
      <c r="RJZ1043" s="8"/>
      <c r="RKA1043" s="8"/>
      <c r="RKB1043" s="8"/>
      <c r="RKC1043" s="8"/>
      <c r="RKD1043" s="8"/>
      <c r="RKE1043" s="8"/>
      <c r="RKF1043" s="8"/>
      <c r="RKG1043" s="8"/>
      <c r="RKH1043" s="8"/>
      <c r="RKI1043" s="8"/>
      <c r="RKJ1043" s="8"/>
      <c r="RKK1043" s="8"/>
      <c r="RKL1043" s="8"/>
      <c r="RKM1043" s="8"/>
      <c r="RKN1043" s="8"/>
      <c r="RKO1043" s="8"/>
      <c r="RKP1043" s="8"/>
      <c r="RKQ1043" s="8"/>
      <c r="RKR1043" s="8"/>
      <c r="RKS1043" s="8"/>
      <c r="RKT1043" s="8"/>
      <c r="RKU1043" s="8"/>
      <c r="RKV1043" s="8"/>
      <c r="RKW1043" s="8"/>
      <c r="RKX1043" s="8"/>
      <c r="RKY1043" s="8"/>
      <c r="RKZ1043" s="8"/>
      <c r="RLA1043" s="8"/>
      <c r="RLB1043" s="8"/>
      <c r="RLC1043" s="8"/>
      <c r="RLD1043" s="8"/>
      <c r="RLE1043" s="8"/>
      <c r="RLF1043" s="8"/>
      <c r="RLG1043" s="8"/>
      <c r="RLH1043" s="8"/>
      <c r="RLI1043" s="8"/>
      <c r="RLJ1043" s="8"/>
      <c r="RLK1043" s="8"/>
      <c r="RLL1043" s="8"/>
      <c r="RLM1043" s="8"/>
      <c r="RLN1043" s="8"/>
      <c r="RLO1043" s="8"/>
      <c r="RLP1043" s="8"/>
      <c r="RLQ1043" s="8"/>
      <c r="RLR1043" s="8"/>
      <c r="RLS1043" s="8"/>
      <c r="RLT1043" s="8"/>
      <c r="RLU1043" s="8"/>
      <c r="RLV1043" s="8"/>
      <c r="RLW1043" s="8"/>
      <c r="RLX1043" s="8"/>
      <c r="RLY1043" s="8"/>
      <c r="RLZ1043" s="8"/>
      <c r="RMA1043" s="8"/>
      <c r="RMB1043" s="8"/>
      <c r="RMC1043" s="8"/>
      <c r="RMD1043" s="8"/>
      <c r="RME1043" s="8"/>
      <c r="RMF1043" s="8"/>
      <c r="RMG1043" s="8"/>
      <c r="RMH1043" s="8"/>
      <c r="RMI1043" s="8"/>
      <c r="RMJ1043" s="8"/>
      <c r="RMK1043" s="8"/>
      <c r="RML1043" s="8"/>
      <c r="RMM1043" s="8"/>
      <c r="RMN1043" s="8"/>
      <c r="RMO1043" s="8"/>
      <c r="RMP1043" s="8"/>
      <c r="RMQ1043" s="8"/>
      <c r="RMR1043" s="8"/>
      <c r="RMS1043" s="8"/>
      <c r="RMT1043" s="8"/>
      <c r="RMU1043" s="8"/>
      <c r="RMV1043" s="8"/>
      <c r="RMW1043" s="8"/>
      <c r="RMX1043" s="8"/>
      <c r="RMY1043" s="8"/>
      <c r="RMZ1043" s="8"/>
      <c r="RNA1043" s="8"/>
      <c r="RNB1043" s="8"/>
      <c r="RNC1043" s="8"/>
      <c r="RND1043" s="8"/>
      <c r="RNE1043" s="8"/>
      <c r="RNF1043" s="8"/>
      <c r="RNG1043" s="8"/>
      <c r="RNH1043" s="8"/>
      <c r="RNI1043" s="8"/>
      <c r="RNJ1043" s="8"/>
      <c r="RNK1043" s="8"/>
      <c r="RNL1043" s="8"/>
      <c r="RNM1043" s="8"/>
      <c r="RNN1043" s="8"/>
      <c r="RNO1043" s="8"/>
      <c r="RNP1043" s="8"/>
      <c r="RNQ1043" s="8"/>
      <c r="RNR1043" s="8"/>
      <c r="RNS1043" s="8"/>
      <c r="RNT1043" s="8"/>
      <c r="RNU1043" s="8"/>
      <c r="RNV1043" s="8"/>
      <c r="RNW1043" s="8"/>
      <c r="RNX1043" s="8"/>
      <c r="RNY1043" s="8"/>
      <c r="RNZ1043" s="8"/>
      <c r="ROA1043" s="8"/>
      <c r="ROB1043" s="8"/>
      <c r="ROC1043" s="8"/>
      <c r="ROD1043" s="8"/>
      <c r="ROE1043" s="8"/>
      <c r="ROF1043" s="8"/>
      <c r="ROG1043" s="8"/>
      <c r="ROH1043" s="8"/>
      <c r="ROI1043" s="8"/>
      <c r="ROJ1043" s="8"/>
      <c r="ROK1043" s="8"/>
      <c r="ROL1043" s="8"/>
      <c r="ROM1043" s="8"/>
      <c r="RON1043" s="8"/>
      <c r="ROO1043" s="8"/>
      <c r="ROP1043" s="8"/>
      <c r="ROQ1043" s="8"/>
      <c r="ROR1043" s="8"/>
      <c r="ROS1043" s="8"/>
      <c r="ROT1043" s="8"/>
      <c r="ROU1043" s="8"/>
      <c r="ROV1043" s="8"/>
      <c r="ROW1043" s="8"/>
      <c r="ROX1043" s="8"/>
      <c r="ROY1043" s="8"/>
      <c r="ROZ1043" s="8"/>
      <c r="RPA1043" s="8"/>
      <c r="RPB1043" s="8"/>
      <c r="RPC1043" s="8"/>
      <c r="RPD1043" s="8"/>
      <c r="RPE1043" s="8"/>
      <c r="RPF1043" s="8"/>
      <c r="RPG1043" s="8"/>
      <c r="RPH1043" s="8"/>
      <c r="RPI1043" s="8"/>
      <c r="RPJ1043" s="8"/>
      <c r="RPK1043" s="8"/>
      <c r="RPL1043" s="8"/>
      <c r="RPM1043" s="8"/>
      <c r="RPN1043" s="8"/>
      <c r="RPO1043" s="8"/>
      <c r="RPP1043" s="8"/>
      <c r="RPQ1043" s="8"/>
      <c r="RPR1043" s="8"/>
      <c r="RPS1043" s="8"/>
      <c r="RPT1043" s="8"/>
      <c r="RPU1043" s="8"/>
      <c r="RPV1043" s="8"/>
      <c r="RPW1043" s="8"/>
      <c r="RPX1043" s="8"/>
      <c r="RPY1043" s="8"/>
      <c r="RPZ1043" s="8"/>
      <c r="RQA1043" s="8"/>
      <c r="RQB1043" s="8"/>
      <c r="RQC1043" s="8"/>
      <c r="RQD1043" s="8"/>
      <c r="RQE1043" s="8"/>
      <c r="RQF1043" s="8"/>
      <c r="RQG1043" s="8"/>
      <c r="RQH1043" s="8"/>
      <c r="RQI1043" s="8"/>
      <c r="RQJ1043" s="8"/>
      <c r="RQK1043" s="8"/>
      <c r="RQL1043" s="8"/>
      <c r="RQM1043" s="8"/>
      <c r="RQN1043" s="8"/>
      <c r="RQO1043" s="8"/>
      <c r="RQP1043" s="8"/>
      <c r="RQQ1043" s="8"/>
      <c r="RQR1043" s="8"/>
      <c r="RQS1043" s="8"/>
      <c r="RQT1043" s="8"/>
      <c r="RQU1043" s="8"/>
      <c r="RQV1043" s="8"/>
      <c r="RQW1043" s="8"/>
      <c r="RQX1043" s="8"/>
      <c r="RQY1043" s="8"/>
      <c r="RQZ1043" s="8"/>
      <c r="RRA1043" s="8"/>
      <c r="RRB1043" s="8"/>
      <c r="RRC1043" s="8"/>
      <c r="RRD1043" s="8"/>
      <c r="RRE1043" s="8"/>
      <c r="RRF1043" s="8"/>
      <c r="RRG1043" s="8"/>
      <c r="RRH1043" s="8"/>
      <c r="RRI1043" s="8"/>
      <c r="RRJ1043" s="8"/>
      <c r="RRK1043" s="8"/>
      <c r="RRL1043" s="8"/>
      <c r="RRM1043" s="8"/>
      <c r="RRN1043" s="8"/>
      <c r="RRO1043" s="8"/>
      <c r="RRP1043" s="8"/>
      <c r="RRQ1043" s="8"/>
      <c r="RRR1043" s="8"/>
      <c r="RRS1043" s="8"/>
      <c r="RRT1043" s="8"/>
      <c r="RRU1043" s="8"/>
      <c r="RRV1043" s="8"/>
      <c r="RRW1043" s="8"/>
      <c r="RRX1043" s="8"/>
      <c r="RRY1043" s="8"/>
      <c r="RRZ1043" s="8"/>
      <c r="RSA1043" s="8"/>
      <c r="RSB1043" s="8"/>
      <c r="RSC1043" s="8"/>
      <c r="RSD1043" s="8"/>
      <c r="RSE1043" s="8"/>
      <c r="RSF1043" s="8"/>
      <c r="RSG1043" s="8"/>
      <c r="RSH1043" s="8"/>
      <c r="RSI1043" s="8"/>
      <c r="RSJ1043" s="8"/>
      <c r="RSK1043" s="8"/>
      <c r="RSL1043" s="8"/>
      <c r="RSM1043" s="8"/>
      <c r="RSN1043" s="8"/>
      <c r="RSO1043" s="8"/>
      <c r="RSP1043" s="8"/>
      <c r="RSQ1043" s="8"/>
      <c r="RSR1043" s="8"/>
      <c r="RSS1043" s="8"/>
      <c r="RST1043" s="8"/>
      <c r="RSU1043" s="8"/>
      <c r="RSV1043" s="8"/>
      <c r="RSW1043" s="8"/>
      <c r="RSX1043" s="8"/>
      <c r="RSY1043" s="8"/>
      <c r="RSZ1043" s="8"/>
      <c r="RTA1043" s="8"/>
      <c r="RTB1043" s="8"/>
      <c r="RTC1043" s="8"/>
      <c r="RTD1043" s="8"/>
      <c r="RTE1043" s="8"/>
      <c r="RTF1043" s="8"/>
      <c r="RTG1043" s="8"/>
      <c r="RTH1043" s="8"/>
      <c r="RTI1043" s="8"/>
      <c r="RTJ1043" s="8"/>
      <c r="RTK1043" s="8"/>
      <c r="RTL1043" s="8"/>
      <c r="RTM1043" s="8"/>
      <c r="RTN1043" s="8"/>
      <c r="RTO1043" s="8"/>
      <c r="RTP1043" s="8"/>
      <c r="RTQ1043" s="8"/>
      <c r="RTR1043" s="8"/>
      <c r="RTS1043" s="8"/>
      <c r="RTT1043" s="8"/>
      <c r="RTU1043" s="8"/>
      <c r="RTV1043" s="8"/>
      <c r="RTW1043" s="8"/>
      <c r="RTX1043" s="8"/>
      <c r="RTY1043" s="8"/>
      <c r="RTZ1043" s="8"/>
      <c r="RUA1043" s="8"/>
      <c r="RUB1043" s="8"/>
      <c r="RUC1043" s="8"/>
      <c r="RUD1043" s="8"/>
      <c r="RUE1043" s="8"/>
      <c r="RUF1043" s="8"/>
      <c r="RUG1043" s="8"/>
      <c r="RUH1043" s="8"/>
      <c r="RUI1043" s="8"/>
      <c r="RUJ1043" s="8"/>
      <c r="RUK1043" s="8"/>
      <c r="RUL1043" s="8"/>
      <c r="RUM1043" s="8"/>
      <c r="RUN1043" s="8"/>
      <c r="RUO1043" s="8"/>
      <c r="RUP1043" s="8"/>
      <c r="RUQ1043" s="8"/>
      <c r="RUR1043" s="8"/>
      <c r="RUS1043" s="8"/>
      <c r="RUT1043" s="8"/>
      <c r="RUU1043" s="8"/>
      <c r="RUV1043" s="8"/>
      <c r="RUW1043" s="8"/>
      <c r="RUX1043" s="8"/>
      <c r="RUY1043" s="8"/>
      <c r="RUZ1043" s="8"/>
      <c r="RVA1043" s="8"/>
      <c r="RVB1043" s="8"/>
      <c r="RVC1043" s="8"/>
      <c r="RVD1043" s="8"/>
      <c r="RVE1043" s="8"/>
      <c r="RVF1043" s="8"/>
      <c r="RVG1043" s="8"/>
      <c r="RVH1043" s="8"/>
      <c r="RVI1043" s="8"/>
      <c r="RVJ1043" s="8"/>
      <c r="RVK1043" s="8"/>
      <c r="RVL1043" s="8"/>
      <c r="RVM1043" s="8"/>
      <c r="RVN1043" s="8"/>
      <c r="RVO1043" s="8"/>
      <c r="RVP1043" s="8"/>
      <c r="RVQ1043" s="8"/>
      <c r="RVR1043" s="8"/>
      <c r="RVS1043" s="8"/>
      <c r="RVT1043" s="8"/>
      <c r="RVU1043" s="8"/>
      <c r="RVV1043" s="8"/>
      <c r="RVW1043" s="8"/>
      <c r="RVX1043" s="8"/>
      <c r="RVY1043" s="8"/>
      <c r="RVZ1043" s="8"/>
      <c r="RWA1043" s="8"/>
      <c r="RWB1043" s="8"/>
      <c r="RWC1043" s="8"/>
      <c r="RWD1043" s="8"/>
      <c r="RWE1043" s="8"/>
      <c r="RWF1043" s="8"/>
      <c r="RWG1043" s="8"/>
      <c r="RWH1043" s="8"/>
      <c r="RWI1043" s="8"/>
      <c r="RWJ1043" s="8"/>
      <c r="RWK1043" s="8"/>
      <c r="RWL1043" s="8"/>
      <c r="RWM1043" s="8"/>
      <c r="RWN1043" s="8"/>
      <c r="RWO1043" s="8"/>
      <c r="RWP1043" s="8"/>
      <c r="RWQ1043" s="8"/>
      <c r="RWR1043" s="8"/>
      <c r="RWS1043" s="8"/>
      <c r="RWT1043" s="8"/>
      <c r="RWU1043" s="8"/>
      <c r="RWV1043" s="8"/>
      <c r="RWW1043" s="8"/>
      <c r="RWX1043" s="8"/>
      <c r="RWY1043" s="8"/>
      <c r="RWZ1043" s="8"/>
      <c r="RXA1043" s="8"/>
      <c r="RXB1043" s="8"/>
      <c r="RXC1043" s="8"/>
      <c r="RXD1043" s="8"/>
      <c r="RXE1043" s="8"/>
      <c r="RXF1043" s="8"/>
      <c r="RXG1043" s="8"/>
      <c r="RXH1043" s="8"/>
      <c r="RXI1043" s="8"/>
      <c r="RXJ1043" s="8"/>
      <c r="RXK1043" s="8"/>
      <c r="RXL1043" s="8"/>
      <c r="RXM1043" s="8"/>
      <c r="RXN1043" s="8"/>
      <c r="RXO1043" s="8"/>
      <c r="RXP1043" s="8"/>
      <c r="RXQ1043" s="8"/>
      <c r="RXR1043" s="8"/>
      <c r="RXS1043" s="8"/>
      <c r="RXT1043" s="8"/>
      <c r="RXU1043" s="8"/>
      <c r="RXV1043" s="8"/>
      <c r="RXW1043" s="8"/>
      <c r="RXX1043" s="8"/>
      <c r="RXY1043" s="8"/>
      <c r="RXZ1043" s="8"/>
      <c r="RYA1043" s="8"/>
      <c r="RYB1043" s="8"/>
      <c r="RYC1043" s="8"/>
      <c r="RYD1043" s="8"/>
      <c r="RYE1043" s="8"/>
      <c r="RYF1043" s="8"/>
      <c r="RYG1043" s="8"/>
      <c r="RYH1043" s="8"/>
      <c r="RYI1043" s="8"/>
      <c r="RYJ1043" s="8"/>
      <c r="RYK1043" s="8"/>
      <c r="RYL1043" s="8"/>
      <c r="RYM1043" s="8"/>
      <c r="RYN1043" s="8"/>
      <c r="RYO1043" s="8"/>
      <c r="RYP1043" s="8"/>
      <c r="RYQ1043" s="8"/>
      <c r="RYR1043" s="8"/>
      <c r="RYS1043" s="8"/>
      <c r="RYT1043" s="8"/>
      <c r="RYU1043" s="8"/>
      <c r="RYV1043" s="8"/>
      <c r="RYW1043" s="8"/>
      <c r="RYX1043" s="8"/>
      <c r="RYY1043" s="8"/>
      <c r="RYZ1043" s="8"/>
      <c r="RZA1043" s="8"/>
      <c r="RZB1043" s="8"/>
      <c r="RZC1043" s="8"/>
      <c r="RZD1043" s="8"/>
      <c r="RZE1043" s="8"/>
      <c r="RZF1043" s="8"/>
      <c r="RZG1043" s="8"/>
      <c r="RZH1043" s="8"/>
      <c r="RZI1043" s="8"/>
      <c r="RZJ1043" s="8"/>
      <c r="RZK1043" s="8"/>
      <c r="RZL1043" s="8"/>
      <c r="RZM1043" s="8"/>
      <c r="RZN1043" s="8"/>
      <c r="RZO1043" s="8"/>
      <c r="RZP1043" s="8"/>
      <c r="RZQ1043" s="8"/>
      <c r="RZR1043" s="8"/>
      <c r="RZS1043" s="8"/>
      <c r="RZT1043" s="8"/>
      <c r="RZU1043" s="8"/>
      <c r="RZV1043" s="8"/>
      <c r="RZW1043" s="8"/>
      <c r="RZX1043" s="8"/>
      <c r="RZY1043" s="8"/>
      <c r="RZZ1043" s="8"/>
      <c r="SAA1043" s="8"/>
      <c r="SAB1043" s="8"/>
      <c r="SAC1043" s="8"/>
      <c r="SAD1043" s="8"/>
      <c r="SAE1043" s="8"/>
      <c r="SAF1043" s="8"/>
      <c r="SAG1043" s="8"/>
      <c r="SAH1043" s="8"/>
      <c r="SAI1043" s="8"/>
      <c r="SAJ1043" s="8"/>
      <c r="SAK1043" s="8"/>
      <c r="SAL1043" s="8"/>
      <c r="SAM1043" s="8"/>
      <c r="SAN1043" s="8"/>
      <c r="SAO1043" s="8"/>
      <c r="SAP1043" s="8"/>
      <c r="SAQ1043" s="8"/>
      <c r="SAR1043" s="8"/>
      <c r="SAS1043" s="8"/>
      <c r="SAT1043" s="8"/>
      <c r="SAU1043" s="8"/>
      <c r="SAV1043" s="8"/>
      <c r="SAW1043" s="8"/>
      <c r="SAX1043" s="8"/>
      <c r="SAY1043" s="8"/>
      <c r="SAZ1043" s="8"/>
      <c r="SBA1043" s="8"/>
      <c r="SBB1043" s="8"/>
      <c r="SBC1043" s="8"/>
      <c r="SBD1043" s="8"/>
      <c r="SBE1043" s="8"/>
      <c r="SBF1043" s="8"/>
      <c r="SBG1043" s="8"/>
      <c r="SBH1043" s="8"/>
      <c r="SBI1043" s="8"/>
      <c r="SBJ1043" s="8"/>
      <c r="SBK1043" s="8"/>
      <c r="SBL1043" s="8"/>
      <c r="SBM1043" s="8"/>
      <c r="SBN1043" s="8"/>
      <c r="SBO1043" s="8"/>
      <c r="SBP1043" s="8"/>
      <c r="SBQ1043" s="8"/>
      <c r="SBR1043" s="8"/>
      <c r="SBS1043" s="8"/>
      <c r="SBT1043" s="8"/>
      <c r="SBU1043" s="8"/>
      <c r="SBV1043" s="8"/>
      <c r="SBW1043" s="8"/>
      <c r="SBX1043" s="8"/>
      <c r="SBY1043" s="8"/>
      <c r="SBZ1043" s="8"/>
      <c r="SCA1043" s="8"/>
      <c r="SCB1043" s="8"/>
      <c r="SCC1043" s="8"/>
      <c r="SCD1043" s="8"/>
      <c r="SCE1043" s="8"/>
      <c r="SCF1043" s="8"/>
      <c r="SCG1043" s="8"/>
      <c r="SCH1043" s="8"/>
      <c r="SCI1043" s="8"/>
      <c r="SCJ1043" s="8"/>
      <c r="SCK1043" s="8"/>
      <c r="SCL1043" s="8"/>
      <c r="SCM1043" s="8"/>
      <c r="SCN1043" s="8"/>
      <c r="SCO1043" s="8"/>
      <c r="SCP1043" s="8"/>
      <c r="SCQ1043" s="8"/>
      <c r="SCR1043" s="8"/>
      <c r="SCS1043" s="8"/>
      <c r="SCT1043" s="8"/>
      <c r="SCU1043" s="8"/>
      <c r="SCV1043" s="8"/>
      <c r="SCW1043" s="8"/>
      <c r="SCX1043" s="8"/>
      <c r="SCY1043" s="8"/>
      <c r="SCZ1043" s="8"/>
      <c r="SDA1043" s="8"/>
      <c r="SDB1043" s="8"/>
      <c r="SDC1043" s="8"/>
      <c r="SDD1043" s="8"/>
      <c r="SDE1043" s="8"/>
      <c r="SDF1043" s="8"/>
      <c r="SDG1043" s="8"/>
      <c r="SDH1043" s="8"/>
      <c r="SDI1043" s="8"/>
      <c r="SDJ1043" s="8"/>
      <c r="SDK1043" s="8"/>
      <c r="SDL1043" s="8"/>
      <c r="SDM1043" s="8"/>
      <c r="SDN1043" s="8"/>
      <c r="SDO1043" s="8"/>
      <c r="SDP1043" s="8"/>
      <c r="SDQ1043" s="8"/>
      <c r="SDR1043" s="8"/>
      <c r="SDS1043" s="8"/>
      <c r="SDT1043" s="8"/>
      <c r="SDU1043" s="8"/>
      <c r="SDV1043" s="8"/>
      <c r="SDW1043" s="8"/>
      <c r="SDX1043" s="8"/>
      <c r="SDY1043" s="8"/>
      <c r="SDZ1043" s="8"/>
      <c r="SEA1043" s="8"/>
      <c r="SEB1043" s="8"/>
      <c r="SEC1043" s="8"/>
      <c r="SED1043" s="8"/>
      <c r="SEE1043" s="8"/>
      <c r="SEF1043" s="8"/>
      <c r="SEG1043" s="8"/>
      <c r="SEH1043" s="8"/>
      <c r="SEI1043" s="8"/>
      <c r="SEJ1043" s="8"/>
      <c r="SEK1043" s="8"/>
      <c r="SEL1043" s="8"/>
      <c r="SEM1043" s="8"/>
      <c r="SEN1043" s="8"/>
      <c r="SEO1043" s="8"/>
      <c r="SEP1043" s="8"/>
      <c r="SEQ1043" s="8"/>
      <c r="SER1043" s="8"/>
      <c r="SES1043" s="8"/>
      <c r="SET1043" s="8"/>
      <c r="SEU1043" s="8"/>
      <c r="SEV1043" s="8"/>
      <c r="SEW1043" s="8"/>
      <c r="SEX1043" s="8"/>
      <c r="SEY1043" s="8"/>
      <c r="SEZ1043" s="8"/>
      <c r="SFA1043" s="8"/>
      <c r="SFB1043" s="8"/>
      <c r="SFC1043" s="8"/>
      <c r="SFD1043" s="8"/>
      <c r="SFE1043" s="8"/>
      <c r="SFF1043" s="8"/>
      <c r="SFG1043" s="8"/>
      <c r="SFH1043" s="8"/>
      <c r="SFI1043" s="8"/>
      <c r="SFJ1043" s="8"/>
      <c r="SFK1043" s="8"/>
      <c r="SFL1043" s="8"/>
      <c r="SFM1043" s="8"/>
      <c r="SFN1043" s="8"/>
      <c r="SFO1043" s="8"/>
      <c r="SFP1043" s="8"/>
      <c r="SFQ1043" s="8"/>
      <c r="SFR1043" s="8"/>
      <c r="SFS1043" s="8"/>
      <c r="SFT1043" s="8"/>
      <c r="SFU1043" s="8"/>
      <c r="SFV1043" s="8"/>
      <c r="SFW1043" s="8"/>
      <c r="SFX1043" s="8"/>
      <c r="SFY1043" s="8"/>
      <c r="SFZ1043" s="8"/>
      <c r="SGA1043" s="8"/>
      <c r="SGB1043" s="8"/>
      <c r="SGC1043" s="8"/>
      <c r="SGD1043" s="8"/>
      <c r="SGE1043" s="8"/>
      <c r="SGF1043" s="8"/>
      <c r="SGG1043" s="8"/>
      <c r="SGH1043" s="8"/>
      <c r="SGI1043" s="8"/>
      <c r="SGJ1043" s="8"/>
      <c r="SGK1043" s="8"/>
      <c r="SGL1043" s="8"/>
      <c r="SGM1043" s="8"/>
      <c r="SGN1043" s="8"/>
      <c r="SGO1043" s="8"/>
      <c r="SGP1043" s="8"/>
      <c r="SGQ1043" s="8"/>
      <c r="SGR1043" s="8"/>
      <c r="SGS1043" s="8"/>
      <c r="SGT1043" s="8"/>
      <c r="SGU1043" s="8"/>
      <c r="SGV1043" s="8"/>
      <c r="SGW1043" s="8"/>
      <c r="SGX1043" s="8"/>
      <c r="SGY1043" s="8"/>
      <c r="SGZ1043" s="8"/>
      <c r="SHA1043" s="8"/>
      <c r="SHB1043" s="8"/>
      <c r="SHC1043" s="8"/>
      <c r="SHD1043" s="8"/>
      <c r="SHE1043" s="8"/>
      <c r="SHF1043" s="8"/>
      <c r="SHG1043" s="8"/>
      <c r="SHH1043" s="8"/>
      <c r="SHI1043" s="8"/>
      <c r="SHJ1043" s="8"/>
      <c r="SHK1043" s="8"/>
      <c r="SHL1043" s="8"/>
      <c r="SHM1043" s="8"/>
      <c r="SHN1043" s="8"/>
      <c r="SHO1043" s="8"/>
      <c r="SHP1043" s="8"/>
      <c r="SHQ1043" s="8"/>
      <c r="SHR1043" s="8"/>
      <c r="SHS1043" s="8"/>
      <c r="SHT1043" s="8"/>
      <c r="SHU1043" s="8"/>
      <c r="SHV1043" s="8"/>
      <c r="SHW1043" s="8"/>
      <c r="SHX1043" s="8"/>
      <c r="SHY1043" s="8"/>
      <c r="SHZ1043" s="8"/>
      <c r="SIA1043" s="8"/>
      <c r="SIB1043" s="8"/>
      <c r="SIC1043" s="8"/>
      <c r="SID1043" s="8"/>
      <c r="SIE1043" s="8"/>
      <c r="SIF1043" s="8"/>
      <c r="SIG1043" s="8"/>
      <c r="SIH1043" s="8"/>
      <c r="SII1043" s="8"/>
      <c r="SIJ1043" s="8"/>
      <c r="SIK1043" s="8"/>
      <c r="SIL1043" s="8"/>
      <c r="SIM1043" s="8"/>
      <c r="SIN1043" s="8"/>
      <c r="SIO1043" s="8"/>
      <c r="SIP1043" s="8"/>
      <c r="SIQ1043" s="8"/>
      <c r="SIR1043" s="8"/>
      <c r="SIS1043" s="8"/>
      <c r="SIT1043" s="8"/>
      <c r="SIU1043" s="8"/>
      <c r="SIV1043" s="8"/>
      <c r="SIW1043" s="8"/>
      <c r="SIX1043" s="8"/>
      <c r="SIY1043" s="8"/>
      <c r="SIZ1043" s="8"/>
      <c r="SJA1043" s="8"/>
      <c r="SJB1043" s="8"/>
      <c r="SJC1043" s="8"/>
      <c r="SJD1043" s="8"/>
      <c r="SJE1043" s="8"/>
      <c r="SJF1043" s="8"/>
      <c r="SJG1043" s="8"/>
      <c r="SJH1043" s="8"/>
      <c r="SJI1043" s="8"/>
      <c r="SJJ1043" s="8"/>
      <c r="SJK1043" s="8"/>
      <c r="SJL1043" s="8"/>
      <c r="SJM1043" s="8"/>
      <c r="SJN1043" s="8"/>
      <c r="SJO1043" s="8"/>
      <c r="SJP1043" s="8"/>
      <c r="SJQ1043" s="8"/>
      <c r="SJR1043" s="8"/>
      <c r="SJS1043" s="8"/>
      <c r="SJT1043" s="8"/>
      <c r="SJU1043" s="8"/>
      <c r="SJV1043" s="8"/>
      <c r="SJW1043" s="8"/>
      <c r="SJX1043" s="8"/>
      <c r="SJY1043" s="8"/>
      <c r="SJZ1043" s="8"/>
      <c r="SKA1043" s="8"/>
      <c r="SKB1043" s="8"/>
      <c r="SKC1043" s="8"/>
      <c r="SKD1043" s="8"/>
      <c r="SKE1043" s="8"/>
      <c r="SKF1043" s="8"/>
      <c r="SKG1043" s="8"/>
      <c r="SKH1043" s="8"/>
      <c r="SKI1043" s="8"/>
      <c r="SKJ1043" s="8"/>
      <c r="SKK1043" s="8"/>
      <c r="SKL1043" s="8"/>
      <c r="SKM1043" s="8"/>
      <c r="SKN1043" s="8"/>
      <c r="SKO1043" s="8"/>
      <c r="SKP1043" s="8"/>
      <c r="SKQ1043" s="8"/>
      <c r="SKR1043" s="8"/>
      <c r="SKS1043" s="8"/>
      <c r="SKT1043" s="8"/>
      <c r="SKU1043" s="8"/>
      <c r="SKV1043" s="8"/>
      <c r="SKW1043" s="8"/>
      <c r="SKX1043" s="8"/>
      <c r="SKY1043" s="8"/>
      <c r="SKZ1043" s="8"/>
      <c r="SLA1043" s="8"/>
      <c r="SLB1043" s="8"/>
      <c r="SLC1043" s="8"/>
      <c r="SLD1043" s="8"/>
      <c r="SLE1043" s="8"/>
      <c r="SLF1043" s="8"/>
      <c r="SLG1043" s="8"/>
      <c r="SLH1043" s="8"/>
      <c r="SLI1043" s="8"/>
      <c r="SLJ1043" s="8"/>
      <c r="SLK1043" s="8"/>
      <c r="SLL1043" s="8"/>
      <c r="SLM1043" s="8"/>
      <c r="SLN1043" s="8"/>
      <c r="SLO1043" s="8"/>
      <c r="SLP1043" s="8"/>
      <c r="SLQ1043" s="8"/>
      <c r="SLR1043" s="8"/>
      <c r="SLS1043" s="8"/>
      <c r="SLT1043" s="8"/>
      <c r="SLU1043" s="8"/>
      <c r="SLV1043" s="8"/>
      <c r="SLW1043" s="8"/>
      <c r="SLX1043" s="8"/>
      <c r="SLY1043" s="8"/>
      <c r="SLZ1043" s="8"/>
      <c r="SMA1043" s="8"/>
      <c r="SMB1043" s="8"/>
      <c r="SMC1043" s="8"/>
      <c r="SMD1043" s="8"/>
      <c r="SME1043" s="8"/>
      <c r="SMF1043" s="8"/>
      <c r="SMG1043" s="8"/>
      <c r="SMH1043" s="8"/>
      <c r="SMI1043" s="8"/>
      <c r="SMJ1043" s="8"/>
      <c r="SMK1043" s="8"/>
      <c r="SML1043" s="8"/>
      <c r="SMM1043" s="8"/>
      <c r="SMN1043" s="8"/>
      <c r="SMO1043" s="8"/>
      <c r="SMP1043" s="8"/>
      <c r="SMQ1043" s="8"/>
      <c r="SMR1043" s="8"/>
      <c r="SMS1043" s="8"/>
      <c r="SMT1043" s="8"/>
      <c r="SMU1043" s="8"/>
      <c r="SMV1043" s="8"/>
      <c r="SMW1043" s="8"/>
      <c r="SMX1043" s="8"/>
      <c r="SMY1043" s="8"/>
      <c r="SMZ1043" s="8"/>
      <c r="SNA1043" s="8"/>
      <c r="SNB1043" s="8"/>
      <c r="SNC1043" s="8"/>
      <c r="SND1043" s="8"/>
      <c r="SNE1043" s="8"/>
      <c r="SNF1043" s="8"/>
      <c r="SNG1043" s="8"/>
      <c r="SNH1043" s="8"/>
      <c r="SNI1043" s="8"/>
      <c r="SNJ1043" s="8"/>
      <c r="SNK1043" s="8"/>
      <c r="SNL1043" s="8"/>
      <c r="SNM1043" s="8"/>
      <c r="SNN1043" s="8"/>
      <c r="SNO1043" s="8"/>
      <c r="SNP1043" s="8"/>
      <c r="SNQ1043" s="8"/>
      <c r="SNR1043" s="8"/>
      <c r="SNS1043" s="8"/>
      <c r="SNT1043" s="8"/>
      <c r="SNU1043" s="8"/>
      <c r="SNV1043" s="8"/>
      <c r="SNW1043" s="8"/>
      <c r="SNX1043" s="8"/>
      <c r="SNY1043" s="8"/>
      <c r="SNZ1043" s="8"/>
      <c r="SOA1043" s="8"/>
      <c r="SOB1043" s="8"/>
      <c r="SOC1043" s="8"/>
      <c r="SOD1043" s="8"/>
      <c r="SOE1043" s="8"/>
      <c r="SOF1043" s="8"/>
      <c r="SOG1043" s="8"/>
      <c r="SOH1043" s="8"/>
      <c r="SOI1043" s="8"/>
      <c r="SOJ1043" s="8"/>
      <c r="SOK1043" s="8"/>
      <c r="SOL1043" s="8"/>
      <c r="SOM1043" s="8"/>
      <c r="SON1043" s="8"/>
      <c r="SOO1043" s="8"/>
      <c r="SOP1043" s="8"/>
      <c r="SOQ1043" s="8"/>
      <c r="SOR1043" s="8"/>
      <c r="SOS1043" s="8"/>
      <c r="SOT1043" s="8"/>
      <c r="SOU1043" s="8"/>
      <c r="SOV1043" s="8"/>
      <c r="SOW1043" s="8"/>
      <c r="SOX1043" s="8"/>
      <c r="SOY1043" s="8"/>
      <c r="SOZ1043" s="8"/>
      <c r="SPA1043" s="8"/>
      <c r="SPB1043" s="8"/>
      <c r="SPC1043" s="8"/>
      <c r="SPD1043" s="8"/>
      <c r="SPE1043" s="8"/>
      <c r="SPF1043" s="8"/>
      <c r="SPG1043" s="8"/>
      <c r="SPH1043" s="8"/>
      <c r="SPI1043" s="8"/>
      <c r="SPJ1043" s="8"/>
      <c r="SPK1043" s="8"/>
      <c r="SPL1043" s="8"/>
      <c r="SPM1043" s="8"/>
      <c r="SPN1043" s="8"/>
      <c r="SPO1043" s="8"/>
      <c r="SPP1043" s="8"/>
      <c r="SPQ1043" s="8"/>
      <c r="SPR1043" s="8"/>
      <c r="SPS1043" s="8"/>
      <c r="SPT1043" s="8"/>
      <c r="SPU1043" s="8"/>
      <c r="SPV1043" s="8"/>
      <c r="SPW1043" s="8"/>
      <c r="SPX1043" s="8"/>
      <c r="SPY1043" s="8"/>
      <c r="SPZ1043" s="8"/>
      <c r="SQA1043" s="8"/>
      <c r="SQB1043" s="8"/>
      <c r="SQC1043" s="8"/>
      <c r="SQD1043" s="8"/>
      <c r="SQE1043" s="8"/>
      <c r="SQF1043" s="8"/>
      <c r="SQG1043" s="8"/>
      <c r="SQH1043" s="8"/>
      <c r="SQI1043" s="8"/>
      <c r="SQJ1043" s="8"/>
      <c r="SQK1043" s="8"/>
      <c r="SQL1043" s="8"/>
      <c r="SQM1043" s="8"/>
      <c r="SQN1043" s="8"/>
      <c r="SQO1043" s="8"/>
      <c r="SQP1043" s="8"/>
      <c r="SQQ1043" s="8"/>
      <c r="SQR1043" s="8"/>
      <c r="SQS1043" s="8"/>
      <c r="SQT1043" s="8"/>
      <c r="SQU1043" s="8"/>
      <c r="SQV1043" s="8"/>
      <c r="SQW1043" s="8"/>
      <c r="SQX1043" s="8"/>
      <c r="SQY1043" s="8"/>
      <c r="SQZ1043" s="8"/>
      <c r="SRA1043" s="8"/>
      <c r="SRB1043" s="8"/>
      <c r="SRC1043" s="8"/>
      <c r="SRD1043" s="8"/>
      <c r="SRE1043" s="8"/>
      <c r="SRF1043" s="8"/>
      <c r="SRG1043" s="8"/>
      <c r="SRH1043" s="8"/>
      <c r="SRI1043" s="8"/>
      <c r="SRJ1043" s="8"/>
      <c r="SRK1043" s="8"/>
      <c r="SRL1043" s="8"/>
      <c r="SRM1043" s="8"/>
      <c r="SRN1043" s="8"/>
      <c r="SRO1043" s="8"/>
      <c r="SRP1043" s="8"/>
      <c r="SRQ1043" s="8"/>
      <c r="SRR1043" s="8"/>
      <c r="SRS1043" s="8"/>
      <c r="SRT1043" s="8"/>
      <c r="SRU1043" s="8"/>
      <c r="SRV1043" s="8"/>
      <c r="SRW1043" s="8"/>
      <c r="SRX1043" s="8"/>
      <c r="SRY1043" s="8"/>
      <c r="SRZ1043" s="8"/>
      <c r="SSA1043" s="8"/>
      <c r="SSB1043" s="8"/>
      <c r="SSC1043" s="8"/>
      <c r="SSD1043" s="8"/>
      <c r="SSE1043" s="8"/>
      <c r="SSF1043" s="8"/>
      <c r="SSG1043" s="8"/>
      <c r="SSH1043" s="8"/>
      <c r="SSI1043" s="8"/>
      <c r="SSJ1043" s="8"/>
      <c r="SSK1043" s="8"/>
      <c r="SSL1043" s="8"/>
      <c r="SSM1043" s="8"/>
      <c r="SSN1043" s="8"/>
      <c r="SSO1043" s="8"/>
      <c r="SSP1043" s="8"/>
      <c r="SSQ1043" s="8"/>
      <c r="SSR1043" s="8"/>
      <c r="SSS1043" s="8"/>
      <c r="SST1043" s="8"/>
      <c r="SSU1043" s="8"/>
      <c r="SSV1043" s="8"/>
      <c r="SSW1043" s="8"/>
      <c r="SSX1043" s="8"/>
      <c r="SSY1043" s="8"/>
      <c r="SSZ1043" s="8"/>
      <c r="STA1043" s="8"/>
      <c r="STB1043" s="8"/>
      <c r="STC1043" s="8"/>
      <c r="STD1043" s="8"/>
      <c r="STE1043" s="8"/>
      <c r="STF1043" s="8"/>
      <c r="STG1043" s="8"/>
      <c r="STH1043" s="8"/>
      <c r="STI1043" s="8"/>
      <c r="STJ1043" s="8"/>
      <c r="STK1043" s="8"/>
      <c r="STL1043" s="8"/>
      <c r="STM1043" s="8"/>
      <c r="STN1043" s="8"/>
      <c r="STO1043" s="8"/>
      <c r="STP1043" s="8"/>
      <c r="STQ1043" s="8"/>
      <c r="STR1043" s="8"/>
      <c r="STS1043" s="8"/>
      <c r="STT1043" s="8"/>
      <c r="STU1043" s="8"/>
      <c r="STV1043" s="8"/>
      <c r="STW1043" s="8"/>
      <c r="STX1043" s="8"/>
      <c r="STY1043" s="8"/>
      <c r="STZ1043" s="8"/>
      <c r="SUA1043" s="8"/>
      <c r="SUB1043" s="8"/>
      <c r="SUC1043" s="8"/>
      <c r="SUD1043" s="8"/>
      <c r="SUE1043" s="8"/>
      <c r="SUF1043" s="8"/>
      <c r="SUG1043" s="8"/>
      <c r="SUH1043" s="8"/>
      <c r="SUI1043" s="8"/>
      <c r="SUJ1043" s="8"/>
      <c r="SUK1043" s="8"/>
      <c r="SUL1043" s="8"/>
      <c r="SUM1043" s="8"/>
      <c r="SUN1043" s="8"/>
      <c r="SUO1043" s="8"/>
      <c r="SUP1043" s="8"/>
      <c r="SUQ1043" s="8"/>
      <c r="SUR1043" s="8"/>
      <c r="SUS1043" s="8"/>
      <c r="SUT1043" s="8"/>
      <c r="SUU1043" s="8"/>
      <c r="SUV1043" s="8"/>
      <c r="SUW1043" s="8"/>
      <c r="SUX1043" s="8"/>
      <c r="SUY1043" s="8"/>
      <c r="SUZ1043" s="8"/>
      <c r="SVA1043" s="8"/>
      <c r="SVB1043" s="8"/>
      <c r="SVC1043" s="8"/>
      <c r="SVD1043" s="8"/>
      <c r="SVE1043" s="8"/>
      <c r="SVF1043" s="8"/>
      <c r="SVG1043" s="8"/>
      <c r="SVH1043" s="8"/>
      <c r="SVI1043" s="8"/>
      <c r="SVJ1043" s="8"/>
      <c r="SVK1043" s="8"/>
      <c r="SVL1043" s="8"/>
      <c r="SVM1043" s="8"/>
      <c r="SVN1043" s="8"/>
      <c r="SVO1043" s="8"/>
      <c r="SVP1043" s="8"/>
      <c r="SVQ1043" s="8"/>
      <c r="SVR1043" s="8"/>
      <c r="SVS1043" s="8"/>
      <c r="SVT1043" s="8"/>
      <c r="SVU1043" s="8"/>
      <c r="SVV1043" s="8"/>
      <c r="SVW1043" s="8"/>
      <c r="SVX1043" s="8"/>
      <c r="SVY1043" s="8"/>
      <c r="SVZ1043" s="8"/>
      <c r="SWA1043" s="8"/>
      <c r="SWB1043" s="8"/>
      <c r="SWC1043" s="8"/>
      <c r="SWD1043" s="8"/>
      <c r="SWE1043" s="8"/>
      <c r="SWF1043" s="8"/>
      <c r="SWG1043" s="8"/>
      <c r="SWH1043" s="8"/>
      <c r="SWI1043" s="8"/>
      <c r="SWJ1043" s="8"/>
      <c r="SWK1043" s="8"/>
      <c r="SWL1043" s="8"/>
      <c r="SWM1043" s="8"/>
      <c r="SWN1043" s="8"/>
      <c r="SWO1043" s="8"/>
      <c r="SWP1043" s="8"/>
      <c r="SWQ1043" s="8"/>
      <c r="SWR1043" s="8"/>
      <c r="SWS1043" s="8"/>
      <c r="SWT1043" s="8"/>
      <c r="SWU1043" s="8"/>
      <c r="SWV1043" s="8"/>
      <c r="SWW1043" s="8"/>
      <c r="SWX1043" s="8"/>
      <c r="SWY1043" s="8"/>
      <c r="SWZ1043" s="8"/>
      <c r="SXA1043" s="8"/>
      <c r="SXB1043" s="8"/>
      <c r="SXC1043" s="8"/>
      <c r="SXD1043" s="8"/>
      <c r="SXE1043" s="8"/>
      <c r="SXF1043" s="8"/>
      <c r="SXG1043" s="8"/>
      <c r="SXH1043" s="8"/>
      <c r="SXI1043" s="8"/>
      <c r="SXJ1043" s="8"/>
      <c r="SXK1043" s="8"/>
      <c r="SXL1043" s="8"/>
      <c r="SXM1043" s="8"/>
      <c r="SXN1043" s="8"/>
      <c r="SXO1043" s="8"/>
      <c r="SXP1043" s="8"/>
      <c r="SXQ1043" s="8"/>
      <c r="SXR1043" s="8"/>
      <c r="SXS1043" s="8"/>
      <c r="SXT1043" s="8"/>
      <c r="SXU1043" s="8"/>
      <c r="SXV1043" s="8"/>
      <c r="SXW1043" s="8"/>
      <c r="SXX1043" s="8"/>
      <c r="SXY1043" s="8"/>
      <c r="SXZ1043" s="8"/>
      <c r="SYA1043" s="8"/>
      <c r="SYB1043" s="8"/>
      <c r="SYC1043" s="8"/>
      <c r="SYD1043" s="8"/>
      <c r="SYE1043" s="8"/>
      <c r="SYF1043" s="8"/>
      <c r="SYG1043" s="8"/>
      <c r="SYH1043" s="8"/>
      <c r="SYI1043" s="8"/>
      <c r="SYJ1043" s="8"/>
      <c r="SYK1043" s="8"/>
      <c r="SYL1043" s="8"/>
      <c r="SYM1043" s="8"/>
      <c r="SYN1043" s="8"/>
      <c r="SYO1043" s="8"/>
      <c r="SYP1043" s="8"/>
      <c r="SYQ1043" s="8"/>
      <c r="SYR1043" s="8"/>
      <c r="SYS1043" s="8"/>
      <c r="SYT1043" s="8"/>
      <c r="SYU1043" s="8"/>
      <c r="SYV1043" s="8"/>
      <c r="SYW1043" s="8"/>
      <c r="SYX1043" s="8"/>
      <c r="SYY1043" s="8"/>
      <c r="SYZ1043" s="8"/>
      <c r="SZA1043" s="8"/>
      <c r="SZB1043" s="8"/>
      <c r="SZC1043" s="8"/>
      <c r="SZD1043" s="8"/>
      <c r="SZE1043" s="8"/>
      <c r="SZF1043" s="8"/>
      <c r="SZG1043" s="8"/>
      <c r="SZH1043" s="8"/>
      <c r="SZI1043" s="8"/>
      <c r="SZJ1043" s="8"/>
      <c r="SZK1043" s="8"/>
      <c r="SZL1043" s="8"/>
      <c r="SZM1043" s="8"/>
      <c r="SZN1043" s="8"/>
      <c r="SZO1043" s="8"/>
      <c r="SZP1043" s="8"/>
      <c r="SZQ1043" s="8"/>
      <c r="SZR1043" s="8"/>
      <c r="SZS1043" s="8"/>
      <c r="SZT1043" s="8"/>
      <c r="SZU1043" s="8"/>
      <c r="SZV1043" s="8"/>
      <c r="SZW1043" s="8"/>
      <c r="SZX1043" s="8"/>
      <c r="SZY1043" s="8"/>
      <c r="SZZ1043" s="8"/>
      <c r="TAA1043" s="8"/>
      <c r="TAB1043" s="8"/>
      <c r="TAC1043" s="8"/>
      <c r="TAD1043" s="8"/>
      <c r="TAE1043" s="8"/>
      <c r="TAF1043" s="8"/>
      <c r="TAG1043" s="8"/>
      <c r="TAH1043" s="8"/>
      <c r="TAI1043" s="8"/>
      <c r="TAJ1043" s="8"/>
      <c r="TAK1043" s="8"/>
      <c r="TAL1043" s="8"/>
      <c r="TAM1043" s="8"/>
      <c r="TAN1043" s="8"/>
      <c r="TAO1043" s="8"/>
      <c r="TAP1043" s="8"/>
      <c r="TAQ1043" s="8"/>
      <c r="TAR1043" s="8"/>
      <c r="TAS1043" s="8"/>
      <c r="TAT1043" s="8"/>
      <c r="TAU1043" s="8"/>
      <c r="TAV1043" s="8"/>
      <c r="TAW1043" s="8"/>
      <c r="TAX1043" s="8"/>
      <c r="TAY1043" s="8"/>
      <c r="TAZ1043" s="8"/>
      <c r="TBA1043" s="8"/>
      <c r="TBB1043" s="8"/>
      <c r="TBC1043" s="8"/>
      <c r="TBD1043" s="8"/>
      <c r="TBE1043" s="8"/>
      <c r="TBF1043" s="8"/>
      <c r="TBG1043" s="8"/>
      <c r="TBH1043" s="8"/>
      <c r="TBI1043" s="8"/>
      <c r="TBJ1043" s="8"/>
      <c r="TBK1043" s="8"/>
      <c r="TBL1043" s="8"/>
      <c r="TBM1043" s="8"/>
      <c r="TBN1043" s="8"/>
      <c r="TBO1043" s="8"/>
      <c r="TBP1043" s="8"/>
      <c r="TBQ1043" s="8"/>
      <c r="TBR1043" s="8"/>
      <c r="TBS1043" s="8"/>
      <c r="TBT1043" s="8"/>
      <c r="TBU1043" s="8"/>
      <c r="TBV1043" s="8"/>
      <c r="TBW1043" s="8"/>
      <c r="TBX1043" s="8"/>
      <c r="TBY1043" s="8"/>
      <c r="TBZ1043" s="8"/>
      <c r="TCA1043" s="8"/>
      <c r="TCB1043" s="8"/>
      <c r="TCC1043" s="8"/>
      <c r="TCD1043" s="8"/>
      <c r="TCE1043" s="8"/>
      <c r="TCF1043" s="8"/>
      <c r="TCG1043" s="8"/>
      <c r="TCH1043" s="8"/>
      <c r="TCI1043" s="8"/>
      <c r="TCJ1043" s="8"/>
      <c r="TCK1043" s="8"/>
      <c r="TCL1043" s="8"/>
      <c r="TCM1043" s="8"/>
      <c r="TCN1043" s="8"/>
      <c r="TCO1043" s="8"/>
      <c r="TCP1043" s="8"/>
      <c r="TCQ1043" s="8"/>
      <c r="TCR1043" s="8"/>
      <c r="TCS1043" s="8"/>
      <c r="TCT1043" s="8"/>
      <c r="TCU1043" s="8"/>
      <c r="TCV1043" s="8"/>
      <c r="TCW1043" s="8"/>
      <c r="TCX1043" s="8"/>
      <c r="TCY1043" s="8"/>
      <c r="TCZ1043" s="8"/>
      <c r="TDA1043" s="8"/>
      <c r="TDB1043" s="8"/>
      <c r="TDC1043" s="8"/>
      <c r="TDD1043" s="8"/>
      <c r="TDE1043" s="8"/>
      <c r="TDF1043" s="8"/>
      <c r="TDG1043" s="8"/>
      <c r="TDH1043" s="8"/>
      <c r="TDI1043" s="8"/>
      <c r="TDJ1043" s="8"/>
      <c r="TDK1043" s="8"/>
      <c r="TDL1043" s="8"/>
      <c r="TDM1043" s="8"/>
      <c r="TDN1043" s="8"/>
      <c r="TDO1043" s="8"/>
      <c r="TDP1043" s="8"/>
      <c r="TDQ1043" s="8"/>
      <c r="TDR1043" s="8"/>
      <c r="TDS1043" s="8"/>
      <c r="TDT1043" s="8"/>
      <c r="TDU1043" s="8"/>
      <c r="TDV1043" s="8"/>
      <c r="TDW1043" s="8"/>
      <c r="TDX1043" s="8"/>
      <c r="TDY1043" s="8"/>
      <c r="TDZ1043" s="8"/>
      <c r="TEA1043" s="8"/>
      <c r="TEB1043" s="8"/>
      <c r="TEC1043" s="8"/>
      <c r="TED1043" s="8"/>
      <c r="TEE1043" s="8"/>
      <c r="TEF1043" s="8"/>
      <c r="TEG1043" s="8"/>
      <c r="TEH1043" s="8"/>
      <c r="TEI1043" s="8"/>
      <c r="TEJ1043" s="8"/>
      <c r="TEK1043" s="8"/>
      <c r="TEL1043" s="8"/>
      <c r="TEM1043" s="8"/>
      <c r="TEN1043" s="8"/>
      <c r="TEO1043" s="8"/>
      <c r="TEP1043" s="8"/>
      <c r="TEQ1043" s="8"/>
      <c r="TER1043" s="8"/>
      <c r="TES1043" s="8"/>
      <c r="TET1043" s="8"/>
      <c r="TEU1043" s="8"/>
      <c r="TEV1043" s="8"/>
      <c r="TEW1043" s="8"/>
      <c r="TEX1043" s="8"/>
      <c r="TEY1043" s="8"/>
      <c r="TEZ1043" s="8"/>
      <c r="TFA1043" s="8"/>
      <c r="TFB1043" s="8"/>
      <c r="TFC1043" s="8"/>
      <c r="TFD1043" s="8"/>
      <c r="TFE1043" s="8"/>
      <c r="TFF1043" s="8"/>
      <c r="TFG1043" s="8"/>
      <c r="TFH1043" s="8"/>
      <c r="TFI1043" s="8"/>
      <c r="TFJ1043" s="8"/>
      <c r="TFK1043" s="8"/>
      <c r="TFL1043" s="8"/>
      <c r="TFM1043" s="8"/>
      <c r="TFN1043" s="8"/>
      <c r="TFO1043" s="8"/>
      <c r="TFP1043" s="8"/>
      <c r="TFQ1043" s="8"/>
      <c r="TFR1043" s="8"/>
      <c r="TFS1043" s="8"/>
      <c r="TFT1043" s="8"/>
      <c r="TFU1043" s="8"/>
      <c r="TFV1043" s="8"/>
      <c r="TFW1043" s="8"/>
      <c r="TFX1043" s="8"/>
      <c r="TFY1043" s="8"/>
      <c r="TFZ1043" s="8"/>
      <c r="TGA1043" s="8"/>
      <c r="TGB1043" s="8"/>
      <c r="TGC1043" s="8"/>
      <c r="TGD1043" s="8"/>
      <c r="TGE1043" s="8"/>
      <c r="TGF1043" s="8"/>
      <c r="TGG1043" s="8"/>
      <c r="TGH1043" s="8"/>
      <c r="TGI1043" s="8"/>
      <c r="TGJ1043" s="8"/>
      <c r="TGK1043" s="8"/>
      <c r="TGL1043" s="8"/>
      <c r="TGM1043" s="8"/>
      <c r="TGN1043" s="8"/>
      <c r="TGO1043" s="8"/>
      <c r="TGP1043" s="8"/>
      <c r="TGQ1043" s="8"/>
      <c r="TGR1043" s="8"/>
      <c r="TGS1043" s="8"/>
      <c r="TGT1043" s="8"/>
      <c r="TGU1043" s="8"/>
      <c r="TGV1043" s="8"/>
      <c r="TGW1043" s="8"/>
      <c r="TGX1043" s="8"/>
      <c r="TGY1043" s="8"/>
      <c r="TGZ1043" s="8"/>
      <c r="THA1043" s="8"/>
      <c r="THB1043" s="8"/>
      <c r="THC1043" s="8"/>
      <c r="THD1043" s="8"/>
      <c r="THE1043" s="8"/>
      <c r="THF1043" s="8"/>
      <c r="THG1043" s="8"/>
      <c r="THH1043" s="8"/>
      <c r="THI1043" s="8"/>
      <c r="THJ1043" s="8"/>
      <c r="THK1043" s="8"/>
      <c r="THL1043" s="8"/>
      <c r="THM1043" s="8"/>
      <c r="THN1043" s="8"/>
      <c r="THO1043" s="8"/>
      <c r="THP1043" s="8"/>
      <c r="THQ1043" s="8"/>
      <c r="THR1043" s="8"/>
      <c r="THS1043" s="8"/>
      <c r="THT1043" s="8"/>
      <c r="THU1043" s="8"/>
      <c r="THV1043" s="8"/>
      <c r="THW1043" s="8"/>
      <c r="THX1043" s="8"/>
      <c r="THY1043" s="8"/>
      <c r="THZ1043" s="8"/>
      <c r="TIA1043" s="8"/>
      <c r="TIB1043" s="8"/>
      <c r="TIC1043" s="8"/>
      <c r="TID1043" s="8"/>
      <c r="TIE1043" s="8"/>
      <c r="TIF1043" s="8"/>
      <c r="TIG1043" s="8"/>
      <c r="TIH1043" s="8"/>
      <c r="TII1043" s="8"/>
      <c r="TIJ1043" s="8"/>
      <c r="TIK1043" s="8"/>
      <c r="TIL1043" s="8"/>
      <c r="TIM1043" s="8"/>
      <c r="TIN1043" s="8"/>
      <c r="TIO1043" s="8"/>
      <c r="TIP1043" s="8"/>
      <c r="TIQ1043" s="8"/>
      <c r="TIR1043" s="8"/>
      <c r="TIS1043" s="8"/>
      <c r="TIT1043" s="8"/>
      <c r="TIU1043" s="8"/>
      <c r="TIV1043" s="8"/>
      <c r="TIW1043" s="8"/>
      <c r="TIX1043" s="8"/>
      <c r="TIY1043" s="8"/>
      <c r="TIZ1043" s="8"/>
      <c r="TJA1043" s="8"/>
      <c r="TJB1043" s="8"/>
      <c r="TJC1043" s="8"/>
      <c r="TJD1043" s="8"/>
      <c r="TJE1043" s="8"/>
      <c r="TJF1043" s="8"/>
      <c r="TJG1043" s="8"/>
      <c r="TJH1043" s="8"/>
      <c r="TJI1043" s="8"/>
      <c r="TJJ1043" s="8"/>
      <c r="TJK1043" s="8"/>
      <c r="TJL1043" s="8"/>
      <c r="TJM1043" s="8"/>
      <c r="TJN1043" s="8"/>
      <c r="TJO1043" s="8"/>
      <c r="TJP1043" s="8"/>
      <c r="TJQ1043" s="8"/>
      <c r="TJR1043" s="8"/>
      <c r="TJS1043" s="8"/>
      <c r="TJT1043" s="8"/>
      <c r="TJU1043" s="8"/>
      <c r="TJV1043" s="8"/>
      <c r="TJW1043" s="8"/>
      <c r="TJX1043" s="8"/>
      <c r="TJY1043" s="8"/>
      <c r="TJZ1043" s="8"/>
      <c r="TKA1043" s="8"/>
      <c r="TKB1043" s="8"/>
      <c r="TKC1043" s="8"/>
      <c r="TKD1043" s="8"/>
      <c r="TKE1043" s="8"/>
      <c r="TKF1043" s="8"/>
      <c r="TKG1043" s="8"/>
      <c r="TKH1043" s="8"/>
      <c r="TKI1043" s="8"/>
      <c r="TKJ1043" s="8"/>
      <c r="TKK1043" s="8"/>
      <c r="TKL1043" s="8"/>
      <c r="TKM1043" s="8"/>
      <c r="TKN1043" s="8"/>
      <c r="TKO1043" s="8"/>
      <c r="TKP1043" s="8"/>
      <c r="TKQ1043" s="8"/>
      <c r="TKR1043" s="8"/>
      <c r="TKS1043" s="8"/>
      <c r="TKT1043" s="8"/>
      <c r="TKU1043" s="8"/>
      <c r="TKV1043" s="8"/>
      <c r="TKW1043" s="8"/>
      <c r="TKX1043" s="8"/>
      <c r="TKY1043" s="8"/>
      <c r="TKZ1043" s="8"/>
      <c r="TLA1043" s="8"/>
      <c r="TLB1043" s="8"/>
      <c r="TLC1043" s="8"/>
      <c r="TLD1043" s="8"/>
      <c r="TLE1043" s="8"/>
      <c r="TLF1043" s="8"/>
      <c r="TLG1043" s="8"/>
      <c r="TLH1043" s="8"/>
      <c r="TLI1043" s="8"/>
      <c r="TLJ1043" s="8"/>
      <c r="TLK1043" s="8"/>
      <c r="TLL1043" s="8"/>
      <c r="TLM1043" s="8"/>
      <c r="TLN1043" s="8"/>
      <c r="TLO1043" s="8"/>
      <c r="TLP1043" s="8"/>
      <c r="TLQ1043" s="8"/>
      <c r="TLR1043" s="8"/>
      <c r="TLS1043" s="8"/>
      <c r="TLT1043" s="8"/>
      <c r="TLU1043" s="8"/>
      <c r="TLV1043" s="8"/>
      <c r="TLW1043" s="8"/>
      <c r="TLX1043" s="8"/>
      <c r="TLY1043" s="8"/>
      <c r="TLZ1043" s="8"/>
      <c r="TMA1043" s="8"/>
      <c r="TMB1043" s="8"/>
      <c r="TMC1043" s="8"/>
      <c r="TMD1043" s="8"/>
      <c r="TME1043" s="8"/>
      <c r="TMF1043" s="8"/>
      <c r="TMG1043" s="8"/>
      <c r="TMH1043" s="8"/>
      <c r="TMI1043" s="8"/>
      <c r="TMJ1043" s="8"/>
      <c r="TMK1043" s="8"/>
      <c r="TML1043" s="8"/>
      <c r="TMM1043" s="8"/>
      <c r="TMN1043" s="8"/>
      <c r="TMO1043" s="8"/>
      <c r="TMP1043" s="8"/>
      <c r="TMQ1043" s="8"/>
      <c r="TMR1043" s="8"/>
      <c r="TMS1043" s="8"/>
      <c r="TMT1043" s="8"/>
      <c r="TMU1043" s="8"/>
      <c r="TMV1043" s="8"/>
      <c r="TMW1043" s="8"/>
      <c r="TMX1043" s="8"/>
      <c r="TMY1043" s="8"/>
      <c r="TMZ1043" s="8"/>
      <c r="TNA1043" s="8"/>
      <c r="TNB1043" s="8"/>
      <c r="TNC1043" s="8"/>
      <c r="TND1043" s="8"/>
      <c r="TNE1043" s="8"/>
      <c r="TNF1043" s="8"/>
      <c r="TNG1043" s="8"/>
      <c r="TNH1043" s="8"/>
      <c r="TNI1043" s="8"/>
      <c r="TNJ1043" s="8"/>
      <c r="TNK1043" s="8"/>
      <c r="TNL1043" s="8"/>
      <c r="TNM1043" s="8"/>
      <c r="TNN1043" s="8"/>
      <c r="TNO1043" s="8"/>
      <c r="TNP1043" s="8"/>
      <c r="TNQ1043" s="8"/>
      <c r="TNR1043" s="8"/>
      <c r="TNS1043" s="8"/>
      <c r="TNT1043" s="8"/>
      <c r="TNU1043" s="8"/>
      <c r="TNV1043" s="8"/>
      <c r="TNW1043" s="8"/>
      <c r="TNX1043" s="8"/>
      <c r="TNY1043" s="8"/>
      <c r="TNZ1043" s="8"/>
      <c r="TOA1043" s="8"/>
      <c r="TOB1043" s="8"/>
      <c r="TOC1043" s="8"/>
      <c r="TOD1043" s="8"/>
      <c r="TOE1043" s="8"/>
      <c r="TOF1043" s="8"/>
      <c r="TOG1043" s="8"/>
      <c r="TOH1043" s="8"/>
      <c r="TOI1043" s="8"/>
      <c r="TOJ1043" s="8"/>
      <c r="TOK1043" s="8"/>
      <c r="TOL1043" s="8"/>
      <c r="TOM1043" s="8"/>
      <c r="TON1043" s="8"/>
      <c r="TOO1043" s="8"/>
      <c r="TOP1043" s="8"/>
      <c r="TOQ1043" s="8"/>
      <c r="TOR1043" s="8"/>
      <c r="TOS1043" s="8"/>
      <c r="TOT1043" s="8"/>
      <c r="TOU1043" s="8"/>
      <c r="TOV1043" s="8"/>
      <c r="TOW1043" s="8"/>
      <c r="TOX1043" s="8"/>
      <c r="TOY1043" s="8"/>
      <c r="TOZ1043" s="8"/>
      <c r="TPA1043" s="8"/>
      <c r="TPB1043" s="8"/>
      <c r="TPC1043" s="8"/>
      <c r="TPD1043" s="8"/>
      <c r="TPE1043" s="8"/>
      <c r="TPF1043" s="8"/>
      <c r="TPG1043" s="8"/>
      <c r="TPH1043" s="8"/>
      <c r="TPI1043" s="8"/>
      <c r="TPJ1043" s="8"/>
      <c r="TPK1043" s="8"/>
      <c r="TPL1043" s="8"/>
      <c r="TPM1043" s="8"/>
      <c r="TPN1043" s="8"/>
      <c r="TPO1043" s="8"/>
      <c r="TPP1043" s="8"/>
      <c r="TPQ1043" s="8"/>
      <c r="TPR1043" s="8"/>
      <c r="TPS1043" s="8"/>
      <c r="TPT1043" s="8"/>
      <c r="TPU1043" s="8"/>
      <c r="TPV1043" s="8"/>
      <c r="TPW1043" s="8"/>
      <c r="TPX1043" s="8"/>
      <c r="TPY1043" s="8"/>
      <c r="TPZ1043" s="8"/>
      <c r="TQA1043" s="8"/>
      <c r="TQB1043" s="8"/>
      <c r="TQC1043" s="8"/>
      <c r="TQD1043" s="8"/>
      <c r="TQE1043" s="8"/>
      <c r="TQF1043" s="8"/>
      <c r="TQG1043" s="8"/>
      <c r="TQH1043" s="8"/>
      <c r="TQI1043" s="8"/>
      <c r="TQJ1043" s="8"/>
      <c r="TQK1043" s="8"/>
      <c r="TQL1043" s="8"/>
      <c r="TQM1043" s="8"/>
      <c r="TQN1043" s="8"/>
      <c r="TQO1043" s="8"/>
      <c r="TQP1043" s="8"/>
      <c r="TQQ1043" s="8"/>
      <c r="TQR1043" s="8"/>
      <c r="TQS1043" s="8"/>
      <c r="TQT1043" s="8"/>
      <c r="TQU1043" s="8"/>
      <c r="TQV1043" s="8"/>
      <c r="TQW1043" s="8"/>
      <c r="TQX1043" s="8"/>
      <c r="TQY1043" s="8"/>
      <c r="TQZ1043" s="8"/>
      <c r="TRA1043" s="8"/>
      <c r="TRB1043" s="8"/>
      <c r="TRC1043" s="8"/>
      <c r="TRD1043" s="8"/>
      <c r="TRE1043" s="8"/>
      <c r="TRF1043" s="8"/>
      <c r="TRG1043" s="8"/>
      <c r="TRH1043" s="8"/>
      <c r="TRI1043" s="8"/>
      <c r="TRJ1043" s="8"/>
      <c r="TRK1043" s="8"/>
      <c r="TRL1043" s="8"/>
      <c r="TRM1043" s="8"/>
      <c r="TRN1043" s="8"/>
      <c r="TRO1043" s="8"/>
      <c r="TRP1043" s="8"/>
      <c r="TRQ1043" s="8"/>
      <c r="TRR1043" s="8"/>
      <c r="TRS1043" s="8"/>
      <c r="TRT1043" s="8"/>
      <c r="TRU1043" s="8"/>
      <c r="TRV1043" s="8"/>
      <c r="TRW1043" s="8"/>
      <c r="TRX1043" s="8"/>
      <c r="TRY1043" s="8"/>
      <c r="TRZ1043" s="8"/>
      <c r="TSA1043" s="8"/>
      <c r="TSB1043" s="8"/>
      <c r="TSC1043" s="8"/>
      <c r="TSD1043" s="8"/>
      <c r="TSE1043" s="8"/>
      <c r="TSF1043" s="8"/>
      <c r="TSG1043" s="8"/>
      <c r="TSH1043" s="8"/>
      <c r="TSI1043" s="8"/>
      <c r="TSJ1043" s="8"/>
      <c r="TSK1043" s="8"/>
      <c r="TSL1043" s="8"/>
      <c r="TSM1043" s="8"/>
      <c r="TSN1043" s="8"/>
      <c r="TSO1043" s="8"/>
      <c r="TSP1043" s="8"/>
      <c r="TSQ1043" s="8"/>
      <c r="TSR1043" s="8"/>
      <c r="TSS1043" s="8"/>
      <c r="TST1043" s="8"/>
      <c r="TSU1043" s="8"/>
      <c r="TSV1043" s="8"/>
      <c r="TSW1043" s="8"/>
      <c r="TSX1043" s="8"/>
      <c r="TSY1043" s="8"/>
      <c r="TSZ1043" s="8"/>
      <c r="TTA1043" s="8"/>
      <c r="TTB1043" s="8"/>
      <c r="TTC1043" s="8"/>
      <c r="TTD1043" s="8"/>
      <c r="TTE1043" s="8"/>
      <c r="TTF1043" s="8"/>
      <c r="TTG1043" s="8"/>
      <c r="TTH1043" s="8"/>
      <c r="TTI1043" s="8"/>
      <c r="TTJ1043" s="8"/>
      <c r="TTK1043" s="8"/>
      <c r="TTL1043" s="8"/>
      <c r="TTM1043" s="8"/>
      <c r="TTN1043" s="8"/>
      <c r="TTO1043" s="8"/>
      <c r="TTP1043" s="8"/>
      <c r="TTQ1043" s="8"/>
      <c r="TTR1043" s="8"/>
      <c r="TTS1043" s="8"/>
      <c r="TTT1043" s="8"/>
      <c r="TTU1043" s="8"/>
      <c r="TTV1043" s="8"/>
      <c r="TTW1043" s="8"/>
      <c r="TTX1043" s="8"/>
      <c r="TTY1043" s="8"/>
      <c r="TTZ1043" s="8"/>
      <c r="TUA1043" s="8"/>
      <c r="TUB1043" s="8"/>
      <c r="TUC1043" s="8"/>
      <c r="TUD1043" s="8"/>
      <c r="TUE1043" s="8"/>
      <c r="TUF1043" s="8"/>
      <c r="TUG1043" s="8"/>
      <c r="TUH1043" s="8"/>
      <c r="TUI1043" s="8"/>
      <c r="TUJ1043" s="8"/>
      <c r="TUK1043" s="8"/>
      <c r="TUL1043" s="8"/>
      <c r="TUM1043" s="8"/>
      <c r="TUN1043" s="8"/>
      <c r="TUO1043" s="8"/>
      <c r="TUP1043" s="8"/>
      <c r="TUQ1043" s="8"/>
      <c r="TUR1043" s="8"/>
      <c r="TUS1043" s="8"/>
      <c r="TUT1043" s="8"/>
      <c r="TUU1043" s="8"/>
      <c r="TUV1043" s="8"/>
      <c r="TUW1043" s="8"/>
      <c r="TUX1043" s="8"/>
      <c r="TUY1043" s="8"/>
      <c r="TUZ1043" s="8"/>
      <c r="TVA1043" s="8"/>
      <c r="TVB1043" s="8"/>
      <c r="TVC1043" s="8"/>
      <c r="TVD1043" s="8"/>
      <c r="TVE1043" s="8"/>
      <c r="TVF1043" s="8"/>
      <c r="TVG1043" s="8"/>
      <c r="TVH1043" s="8"/>
      <c r="TVI1043" s="8"/>
      <c r="TVJ1043" s="8"/>
      <c r="TVK1043" s="8"/>
      <c r="TVL1043" s="8"/>
      <c r="TVM1043" s="8"/>
      <c r="TVN1043" s="8"/>
      <c r="TVO1043" s="8"/>
      <c r="TVP1043" s="8"/>
      <c r="TVQ1043" s="8"/>
      <c r="TVR1043" s="8"/>
      <c r="TVS1043" s="8"/>
      <c r="TVT1043" s="8"/>
      <c r="TVU1043" s="8"/>
      <c r="TVV1043" s="8"/>
      <c r="TVW1043" s="8"/>
      <c r="TVX1043" s="8"/>
      <c r="TVY1043" s="8"/>
      <c r="TVZ1043" s="8"/>
      <c r="TWA1043" s="8"/>
      <c r="TWB1043" s="8"/>
      <c r="TWC1043" s="8"/>
      <c r="TWD1043" s="8"/>
      <c r="TWE1043" s="8"/>
      <c r="TWF1043" s="8"/>
      <c r="TWG1043" s="8"/>
      <c r="TWH1043" s="8"/>
      <c r="TWI1043" s="8"/>
      <c r="TWJ1043" s="8"/>
      <c r="TWK1043" s="8"/>
      <c r="TWL1043" s="8"/>
      <c r="TWM1043" s="8"/>
      <c r="TWN1043" s="8"/>
      <c r="TWO1043" s="8"/>
      <c r="TWP1043" s="8"/>
      <c r="TWQ1043" s="8"/>
      <c r="TWR1043" s="8"/>
      <c r="TWS1043" s="8"/>
      <c r="TWT1043" s="8"/>
      <c r="TWU1043" s="8"/>
      <c r="TWV1043" s="8"/>
      <c r="TWW1043" s="8"/>
      <c r="TWX1043" s="8"/>
      <c r="TWY1043" s="8"/>
      <c r="TWZ1043" s="8"/>
      <c r="TXA1043" s="8"/>
      <c r="TXB1043" s="8"/>
      <c r="TXC1043" s="8"/>
      <c r="TXD1043" s="8"/>
      <c r="TXE1043" s="8"/>
      <c r="TXF1043" s="8"/>
      <c r="TXG1043" s="8"/>
      <c r="TXH1043" s="8"/>
      <c r="TXI1043" s="8"/>
      <c r="TXJ1043" s="8"/>
      <c r="TXK1043" s="8"/>
      <c r="TXL1043" s="8"/>
      <c r="TXM1043" s="8"/>
      <c r="TXN1043" s="8"/>
      <c r="TXO1043" s="8"/>
      <c r="TXP1043" s="8"/>
      <c r="TXQ1043" s="8"/>
      <c r="TXR1043" s="8"/>
      <c r="TXS1043" s="8"/>
      <c r="TXT1043" s="8"/>
      <c r="TXU1043" s="8"/>
      <c r="TXV1043" s="8"/>
      <c r="TXW1043" s="8"/>
      <c r="TXX1043" s="8"/>
      <c r="TXY1043" s="8"/>
      <c r="TXZ1043" s="8"/>
      <c r="TYA1043" s="8"/>
      <c r="TYB1043" s="8"/>
      <c r="TYC1043" s="8"/>
      <c r="TYD1043" s="8"/>
      <c r="TYE1043" s="8"/>
      <c r="TYF1043" s="8"/>
      <c r="TYG1043" s="8"/>
      <c r="TYH1043" s="8"/>
      <c r="TYI1043" s="8"/>
      <c r="TYJ1043" s="8"/>
      <c r="TYK1043" s="8"/>
      <c r="TYL1043" s="8"/>
      <c r="TYM1043" s="8"/>
      <c r="TYN1043" s="8"/>
      <c r="TYO1043" s="8"/>
      <c r="TYP1043" s="8"/>
      <c r="TYQ1043" s="8"/>
      <c r="TYR1043" s="8"/>
      <c r="TYS1043" s="8"/>
      <c r="TYT1043" s="8"/>
      <c r="TYU1043" s="8"/>
      <c r="TYV1043" s="8"/>
      <c r="TYW1043" s="8"/>
      <c r="TYX1043" s="8"/>
      <c r="TYY1043" s="8"/>
      <c r="TYZ1043" s="8"/>
      <c r="TZA1043" s="8"/>
      <c r="TZB1043" s="8"/>
      <c r="TZC1043" s="8"/>
      <c r="TZD1043" s="8"/>
      <c r="TZE1043" s="8"/>
      <c r="TZF1043" s="8"/>
      <c r="TZG1043" s="8"/>
      <c r="TZH1043" s="8"/>
      <c r="TZI1043" s="8"/>
      <c r="TZJ1043" s="8"/>
      <c r="TZK1043" s="8"/>
      <c r="TZL1043" s="8"/>
      <c r="TZM1043" s="8"/>
      <c r="TZN1043" s="8"/>
      <c r="TZO1043" s="8"/>
      <c r="TZP1043" s="8"/>
      <c r="TZQ1043" s="8"/>
      <c r="TZR1043" s="8"/>
      <c r="TZS1043" s="8"/>
      <c r="TZT1043" s="8"/>
      <c r="TZU1043" s="8"/>
      <c r="TZV1043" s="8"/>
      <c r="TZW1043" s="8"/>
      <c r="TZX1043" s="8"/>
      <c r="TZY1043" s="8"/>
      <c r="TZZ1043" s="8"/>
      <c r="UAA1043" s="8"/>
      <c r="UAB1043" s="8"/>
      <c r="UAC1043" s="8"/>
      <c r="UAD1043" s="8"/>
      <c r="UAE1043" s="8"/>
      <c r="UAF1043" s="8"/>
      <c r="UAG1043" s="8"/>
      <c r="UAH1043" s="8"/>
      <c r="UAI1043" s="8"/>
      <c r="UAJ1043" s="8"/>
      <c r="UAK1043" s="8"/>
      <c r="UAL1043" s="8"/>
      <c r="UAM1043" s="8"/>
      <c r="UAN1043" s="8"/>
      <c r="UAO1043" s="8"/>
      <c r="UAP1043" s="8"/>
      <c r="UAQ1043" s="8"/>
      <c r="UAR1043" s="8"/>
      <c r="UAS1043" s="8"/>
      <c r="UAT1043" s="8"/>
      <c r="UAU1043" s="8"/>
      <c r="UAV1043" s="8"/>
      <c r="UAW1043" s="8"/>
      <c r="UAX1043" s="8"/>
      <c r="UAY1043" s="8"/>
      <c r="UAZ1043" s="8"/>
      <c r="UBA1043" s="8"/>
      <c r="UBB1043" s="8"/>
      <c r="UBC1043" s="8"/>
      <c r="UBD1043" s="8"/>
      <c r="UBE1043" s="8"/>
      <c r="UBF1043" s="8"/>
      <c r="UBG1043" s="8"/>
      <c r="UBH1043" s="8"/>
      <c r="UBI1043" s="8"/>
      <c r="UBJ1043" s="8"/>
      <c r="UBK1043" s="8"/>
      <c r="UBL1043" s="8"/>
      <c r="UBM1043" s="8"/>
      <c r="UBN1043" s="8"/>
      <c r="UBO1043" s="8"/>
      <c r="UBP1043" s="8"/>
      <c r="UBQ1043" s="8"/>
      <c r="UBR1043" s="8"/>
      <c r="UBS1043" s="8"/>
      <c r="UBT1043" s="8"/>
      <c r="UBU1043" s="8"/>
      <c r="UBV1043" s="8"/>
      <c r="UBW1043" s="8"/>
      <c r="UBX1043" s="8"/>
      <c r="UBY1043" s="8"/>
      <c r="UBZ1043" s="8"/>
      <c r="UCA1043" s="8"/>
      <c r="UCB1043" s="8"/>
      <c r="UCC1043" s="8"/>
      <c r="UCD1043" s="8"/>
      <c r="UCE1043" s="8"/>
      <c r="UCF1043" s="8"/>
      <c r="UCG1043" s="8"/>
      <c r="UCH1043" s="8"/>
      <c r="UCI1043" s="8"/>
      <c r="UCJ1043" s="8"/>
      <c r="UCK1043" s="8"/>
      <c r="UCL1043" s="8"/>
      <c r="UCM1043" s="8"/>
      <c r="UCN1043" s="8"/>
      <c r="UCO1043" s="8"/>
      <c r="UCP1043" s="8"/>
      <c r="UCQ1043" s="8"/>
      <c r="UCR1043" s="8"/>
      <c r="UCS1043" s="8"/>
      <c r="UCT1043" s="8"/>
      <c r="UCU1043" s="8"/>
      <c r="UCV1043" s="8"/>
      <c r="UCW1043" s="8"/>
      <c r="UCX1043" s="8"/>
      <c r="UCY1043" s="8"/>
      <c r="UCZ1043" s="8"/>
      <c r="UDA1043" s="8"/>
      <c r="UDB1043" s="8"/>
      <c r="UDC1043" s="8"/>
      <c r="UDD1043" s="8"/>
      <c r="UDE1043" s="8"/>
      <c r="UDF1043" s="8"/>
      <c r="UDG1043" s="8"/>
      <c r="UDH1043" s="8"/>
      <c r="UDI1043" s="8"/>
      <c r="UDJ1043" s="8"/>
      <c r="UDK1043" s="8"/>
      <c r="UDL1043" s="8"/>
      <c r="UDM1043" s="8"/>
      <c r="UDN1043" s="8"/>
      <c r="UDO1043" s="8"/>
      <c r="UDP1043" s="8"/>
      <c r="UDQ1043" s="8"/>
      <c r="UDR1043" s="8"/>
      <c r="UDS1043" s="8"/>
      <c r="UDT1043" s="8"/>
      <c r="UDU1043" s="8"/>
      <c r="UDV1043" s="8"/>
      <c r="UDW1043" s="8"/>
      <c r="UDX1043" s="8"/>
      <c r="UDY1043" s="8"/>
      <c r="UDZ1043" s="8"/>
      <c r="UEA1043" s="8"/>
      <c r="UEB1043" s="8"/>
      <c r="UEC1043" s="8"/>
      <c r="UED1043" s="8"/>
      <c r="UEE1043" s="8"/>
      <c r="UEF1043" s="8"/>
      <c r="UEG1043" s="8"/>
      <c r="UEH1043" s="8"/>
      <c r="UEI1043" s="8"/>
      <c r="UEJ1043" s="8"/>
      <c r="UEK1043" s="8"/>
      <c r="UEL1043" s="8"/>
      <c r="UEM1043" s="8"/>
      <c r="UEN1043" s="8"/>
      <c r="UEO1043" s="8"/>
      <c r="UEP1043" s="8"/>
      <c r="UEQ1043" s="8"/>
      <c r="UER1043" s="8"/>
      <c r="UES1043" s="8"/>
      <c r="UET1043" s="8"/>
      <c r="UEU1043" s="8"/>
      <c r="UEV1043" s="8"/>
      <c r="UEW1043" s="8"/>
      <c r="UEX1043" s="8"/>
      <c r="UEY1043" s="8"/>
      <c r="UEZ1043" s="8"/>
      <c r="UFA1043" s="8"/>
      <c r="UFB1043" s="8"/>
      <c r="UFC1043" s="8"/>
      <c r="UFD1043" s="8"/>
      <c r="UFE1043" s="8"/>
      <c r="UFF1043" s="8"/>
      <c r="UFG1043" s="8"/>
      <c r="UFH1043" s="8"/>
      <c r="UFI1043" s="8"/>
      <c r="UFJ1043" s="8"/>
      <c r="UFK1043" s="8"/>
      <c r="UFL1043" s="8"/>
      <c r="UFM1043" s="8"/>
      <c r="UFN1043" s="8"/>
      <c r="UFO1043" s="8"/>
      <c r="UFP1043" s="8"/>
      <c r="UFQ1043" s="8"/>
      <c r="UFR1043" s="8"/>
      <c r="UFS1043" s="8"/>
      <c r="UFT1043" s="8"/>
      <c r="UFU1043" s="8"/>
      <c r="UFV1043" s="8"/>
      <c r="UFW1043" s="8"/>
      <c r="UFX1043" s="8"/>
      <c r="UFY1043" s="8"/>
      <c r="UFZ1043" s="8"/>
      <c r="UGA1043" s="8"/>
      <c r="UGB1043" s="8"/>
      <c r="UGC1043" s="8"/>
      <c r="UGD1043" s="8"/>
      <c r="UGE1043" s="8"/>
      <c r="UGF1043" s="8"/>
      <c r="UGG1043" s="8"/>
      <c r="UGH1043" s="8"/>
      <c r="UGI1043" s="8"/>
      <c r="UGJ1043" s="8"/>
      <c r="UGK1043" s="8"/>
      <c r="UGL1043" s="8"/>
      <c r="UGM1043" s="8"/>
      <c r="UGN1043" s="8"/>
      <c r="UGO1043" s="8"/>
      <c r="UGP1043" s="8"/>
      <c r="UGQ1043" s="8"/>
      <c r="UGR1043" s="8"/>
      <c r="UGS1043" s="8"/>
      <c r="UGT1043" s="8"/>
      <c r="UGU1043" s="8"/>
      <c r="UGV1043" s="8"/>
      <c r="UGW1043" s="8"/>
      <c r="UGX1043" s="8"/>
      <c r="UGY1043" s="8"/>
      <c r="UGZ1043" s="8"/>
      <c r="UHA1043" s="8"/>
      <c r="UHB1043" s="8"/>
      <c r="UHC1043" s="8"/>
      <c r="UHD1043" s="8"/>
      <c r="UHE1043" s="8"/>
      <c r="UHF1043" s="8"/>
      <c r="UHG1043" s="8"/>
      <c r="UHH1043" s="8"/>
      <c r="UHI1043" s="8"/>
      <c r="UHJ1043" s="8"/>
      <c r="UHK1043" s="8"/>
      <c r="UHL1043" s="8"/>
      <c r="UHM1043" s="8"/>
      <c r="UHN1043" s="8"/>
      <c r="UHO1043" s="8"/>
      <c r="UHP1043" s="8"/>
      <c r="UHQ1043" s="8"/>
      <c r="UHR1043" s="8"/>
      <c r="UHS1043" s="8"/>
      <c r="UHT1043" s="8"/>
      <c r="UHU1043" s="8"/>
      <c r="UHV1043" s="8"/>
      <c r="UHW1043" s="8"/>
      <c r="UHX1043" s="8"/>
      <c r="UHY1043" s="8"/>
      <c r="UHZ1043" s="8"/>
      <c r="UIA1043" s="8"/>
      <c r="UIB1043" s="8"/>
      <c r="UIC1043" s="8"/>
      <c r="UID1043" s="8"/>
      <c r="UIE1043" s="8"/>
      <c r="UIF1043" s="8"/>
      <c r="UIG1043" s="8"/>
      <c r="UIH1043" s="8"/>
      <c r="UII1043" s="8"/>
      <c r="UIJ1043" s="8"/>
      <c r="UIK1043" s="8"/>
      <c r="UIL1043" s="8"/>
      <c r="UIM1043" s="8"/>
      <c r="UIN1043" s="8"/>
      <c r="UIO1043" s="8"/>
      <c r="UIP1043" s="8"/>
      <c r="UIQ1043" s="8"/>
      <c r="UIR1043" s="8"/>
      <c r="UIS1043" s="8"/>
      <c r="UIT1043" s="8"/>
      <c r="UIU1043" s="8"/>
      <c r="UIV1043" s="8"/>
      <c r="UIW1043" s="8"/>
      <c r="UIX1043" s="8"/>
      <c r="UIY1043" s="8"/>
      <c r="UIZ1043" s="8"/>
      <c r="UJA1043" s="8"/>
      <c r="UJB1043" s="8"/>
      <c r="UJC1043" s="8"/>
      <c r="UJD1043" s="8"/>
      <c r="UJE1043" s="8"/>
      <c r="UJF1043" s="8"/>
      <c r="UJG1043" s="8"/>
      <c r="UJH1043" s="8"/>
      <c r="UJI1043" s="8"/>
      <c r="UJJ1043" s="8"/>
      <c r="UJK1043" s="8"/>
      <c r="UJL1043" s="8"/>
      <c r="UJM1043" s="8"/>
      <c r="UJN1043" s="8"/>
      <c r="UJO1043" s="8"/>
      <c r="UJP1043" s="8"/>
      <c r="UJQ1043" s="8"/>
      <c r="UJR1043" s="8"/>
      <c r="UJS1043" s="8"/>
      <c r="UJT1043" s="8"/>
      <c r="UJU1043" s="8"/>
      <c r="UJV1043" s="8"/>
      <c r="UJW1043" s="8"/>
      <c r="UJX1043" s="8"/>
      <c r="UJY1043" s="8"/>
      <c r="UJZ1043" s="8"/>
      <c r="UKA1043" s="8"/>
      <c r="UKB1043" s="8"/>
      <c r="UKC1043" s="8"/>
      <c r="UKD1043" s="8"/>
      <c r="UKE1043" s="8"/>
      <c r="UKF1043" s="8"/>
      <c r="UKG1043" s="8"/>
      <c r="UKH1043" s="8"/>
      <c r="UKI1043" s="8"/>
      <c r="UKJ1043" s="8"/>
      <c r="UKK1043" s="8"/>
      <c r="UKL1043" s="8"/>
      <c r="UKM1043" s="8"/>
      <c r="UKN1043" s="8"/>
      <c r="UKO1043" s="8"/>
      <c r="UKP1043" s="8"/>
      <c r="UKQ1043" s="8"/>
      <c r="UKR1043" s="8"/>
      <c r="UKS1043" s="8"/>
      <c r="UKT1043" s="8"/>
      <c r="UKU1043" s="8"/>
      <c r="UKV1043" s="8"/>
      <c r="UKW1043" s="8"/>
      <c r="UKX1043" s="8"/>
      <c r="UKY1043" s="8"/>
      <c r="UKZ1043" s="8"/>
      <c r="ULA1043" s="8"/>
      <c r="ULB1043" s="8"/>
      <c r="ULC1043" s="8"/>
      <c r="ULD1043" s="8"/>
      <c r="ULE1043" s="8"/>
      <c r="ULF1043" s="8"/>
      <c r="ULG1043" s="8"/>
      <c r="ULH1043" s="8"/>
      <c r="ULI1043" s="8"/>
      <c r="ULJ1043" s="8"/>
      <c r="ULK1043" s="8"/>
      <c r="ULL1043" s="8"/>
      <c r="ULM1043" s="8"/>
      <c r="ULN1043" s="8"/>
      <c r="ULO1043" s="8"/>
      <c r="ULP1043" s="8"/>
      <c r="ULQ1043" s="8"/>
      <c r="ULR1043" s="8"/>
      <c r="ULS1043" s="8"/>
      <c r="ULT1043" s="8"/>
      <c r="ULU1043" s="8"/>
      <c r="ULV1043" s="8"/>
      <c r="ULW1043" s="8"/>
      <c r="ULX1043" s="8"/>
      <c r="ULY1043" s="8"/>
      <c r="ULZ1043" s="8"/>
      <c r="UMA1043" s="8"/>
      <c r="UMB1043" s="8"/>
      <c r="UMC1043" s="8"/>
      <c r="UMD1043" s="8"/>
      <c r="UME1043" s="8"/>
      <c r="UMF1043" s="8"/>
      <c r="UMG1043" s="8"/>
      <c r="UMH1043" s="8"/>
      <c r="UMI1043" s="8"/>
      <c r="UMJ1043" s="8"/>
      <c r="UMK1043" s="8"/>
      <c r="UML1043" s="8"/>
      <c r="UMM1043" s="8"/>
      <c r="UMN1043" s="8"/>
      <c r="UMO1043" s="8"/>
      <c r="UMP1043" s="8"/>
      <c r="UMQ1043" s="8"/>
      <c r="UMR1043" s="8"/>
      <c r="UMS1043" s="8"/>
      <c r="UMT1043" s="8"/>
      <c r="UMU1043" s="8"/>
      <c r="UMV1043" s="8"/>
      <c r="UMW1043" s="8"/>
      <c r="UMX1043" s="8"/>
      <c r="UMY1043" s="8"/>
      <c r="UMZ1043" s="8"/>
      <c r="UNA1043" s="8"/>
      <c r="UNB1043" s="8"/>
      <c r="UNC1043" s="8"/>
      <c r="UND1043" s="8"/>
      <c r="UNE1043" s="8"/>
      <c r="UNF1043" s="8"/>
      <c r="UNG1043" s="8"/>
      <c r="UNH1043" s="8"/>
      <c r="UNI1043" s="8"/>
      <c r="UNJ1043" s="8"/>
      <c r="UNK1043" s="8"/>
      <c r="UNL1043" s="8"/>
      <c r="UNM1043" s="8"/>
      <c r="UNN1043" s="8"/>
      <c r="UNO1043" s="8"/>
      <c r="UNP1043" s="8"/>
      <c r="UNQ1043" s="8"/>
      <c r="UNR1043" s="8"/>
      <c r="UNS1043" s="8"/>
      <c r="UNT1043" s="8"/>
      <c r="UNU1043" s="8"/>
      <c r="UNV1043" s="8"/>
      <c r="UNW1043" s="8"/>
      <c r="UNX1043" s="8"/>
      <c r="UNY1043" s="8"/>
      <c r="UNZ1043" s="8"/>
      <c r="UOA1043" s="8"/>
      <c r="UOB1043" s="8"/>
      <c r="UOC1043" s="8"/>
      <c r="UOD1043" s="8"/>
      <c r="UOE1043" s="8"/>
      <c r="UOF1043" s="8"/>
      <c r="UOG1043" s="8"/>
      <c r="UOH1043" s="8"/>
      <c r="UOI1043" s="8"/>
      <c r="UOJ1043" s="8"/>
      <c r="UOK1043" s="8"/>
      <c r="UOL1043" s="8"/>
      <c r="UOM1043" s="8"/>
      <c r="UON1043" s="8"/>
      <c r="UOO1043" s="8"/>
      <c r="UOP1043" s="8"/>
      <c r="UOQ1043" s="8"/>
      <c r="UOR1043" s="8"/>
      <c r="UOS1043" s="8"/>
      <c r="UOT1043" s="8"/>
      <c r="UOU1043" s="8"/>
      <c r="UOV1043" s="8"/>
      <c r="UOW1043" s="8"/>
      <c r="UOX1043" s="8"/>
      <c r="UOY1043" s="8"/>
      <c r="UOZ1043" s="8"/>
      <c r="UPA1043" s="8"/>
      <c r="UPB1043" s="8"/>
      <c r="UPC1043" s="8"/>
      <c r="UPD1043" s="8"/>
      <c r="UPE1043" s="8"/>
      <c r="UPF1043" s="8"/>
      <c r="UPG1043" s="8"/>
      <c r="UPH1043" s="8"/>
      <c r="UPI1043" s="8"/>
      <c r="UPJ1043" s="8"/>
      <c r="UPK1043" s="8"/>
      <c r="UPL1043" s="8"/>
      <c r="UPM1043" s="8"/>
      <c r="UPN1043" s="8"/>
      <c r="UPO1043" s="8"/>
      <c r="UPP1043" s="8"/>
      <c r="UPQ1043" s="8"/>
      <c r="UPR1043" s="8"/>
      <c r="UPS1043" s="8"/>
      <c r="UPT1043" s="8"/>
      <c r="UPU1043" s="8"/>
      <c r="UPV1043" s="8"/>
      <c r="UPW1043" s="8"/>
      <c r="UPX1043" s="8"/>
      <c r="UPY1043" s="8"/>
      <c r="UPZ1043" s="8"/>
      <c r="UQA1043" s="8"/>
      <c r="UQB1043" s="8"/>
      <c r="UQC1043" s="8"/>
      <c r="UQD1043" s="8"/>
      <c r="UQE1043" s="8"/>
      <c r="UQF1043" s="8"/>
      <c r="UQG1043" s="8"/>
      <c r="UQH1043" s="8"/>
      <c r="UQI1043" s="8"/>
      <c r="UQJ1043" s="8"/>
      <c r="UQK1043" s="8"/>
      <c r="UQL1043" s="8"/>
      <c r="UQM1043" s="8"/>
      <c r="UQN1043" s="8"/>
      <c r="UQO1043" s="8"/>
      <c r="UQP1043" s="8"/>
      <c r="UQQ1043" s="8"/>
      <c r="UQR1043" s="8"/>
      <c r="UQS1043" s="8"/>
      <c r="UQT1043" s="8"/>
      <c r="UQU1043" s="8"/>
      <c r="UQV1043" s="8"/>
      <c r="UQW1043" s="8"/>
      <c r="UQX1043" s="8"/>
      <c r="UQY1043" s="8"/>
      <c r="UQZ1043" s="8"/>
      <c r="URA1043" s="8"/>
      <c r="URB1043" s="8"/>
      <c r="URC1043" s="8"/>
      <c r="URD1043" s="8"/>
      <c r="URE1043" s="8"/>
      <c r="URF1043" s="8"/>
      <c r="URG1043" s="8"/>
      <c r="URH1043" s="8"/>
      <c r="URI1043" s="8"/>
      <c r="URJ1043" s="8"/>
      <c r="URK1043" s="8"/>
      <c r="URL1043" s="8"/>
      <c r="URM1043" s="8"/>
      <c r="URN1043" s="8"/>
      <c r="URO1043" s="8"/>
      <c r="URP1043" s="8"/>
      <c r="URQ1043" s="8"/>
      <c r="URR1043" s="8"/>
      <c r="URS1043" s="8"/>
      <c r="URT1043" s="8"/>
      <c r="URU1043" s="8"/>
      <c r="URV1043" s="8"/>
      <c r="URW1043" s="8"/>
      <c r="URX1043" s="8"/>
      <c r="URY1043" s="8"/>
      <c r="URZ1043" s="8"/>
      <c r="USA1043" s="8"/>
      <c r="USB1043" s="8"/>
      <c r="USC1043" s="8"/>
      <c r="USD1043" s="8"/>
      <c r="USE1043" s="8"/>
      <c r="USF1043" s="8"/>
      <c r="USG1043" s="8"/>
      <c r="USH1043" s="8"/>
      <c r="USI1043" s="8"/>
      <c r="USJ1043" s="8"/>
      <c r="USK1043" s="8"/>
      <c r="USL1043" s="8"/>
      <c r="USM1043" s="8"/>
      <c r="USN1043" s="8"/>
      <c r="USO1043" s="8"/>
      <c r="USP1043" s="8"/>
      <c r="USQ1043" s="8"/>
      <c r="USR1043" s="8"/>
      <c r="USS1043" s="8"/>
      <c r="UST1043" s="8"/>
      <c r="USU1043" s="8"/>
      <c r="USV1043" s="8"/>
      <c r="USW1043" s="8"/>
      <c r="USX1043" s="8"/>
      <c r="USY1043" s="8"/>
      <c r="USZ1043" s="8"/>
      <c r="UTA1043" s="8"/>
      <c r="UTB1043" s="8"/>
      <c r="UTC1043" s="8"/>
      <c r="UTD1043" s="8"/>
      <c r="UTE1043" s="8"/>
      <c r="UTF1043" s="8"/>
      <c r="UTG1043" s="8"/>
      <c r="UTH1043" s="8"/>
      <c r="UTI1043" s="8"/>
      <c r="UTJ1043" s="8"/>
      <c r="UTK1043" s="8"/>
      <c r="UTL1043" s="8"/>
      <c r="UTM1043" s="8"/>
      <c r="UTN1043" s="8"/>
      <c r="UTO1043" s="8"/>
      <c r="UTP1043" s="8"/>
      <c r="UTQ1043" s="8"/>
      <c r="UTR1043" s="8"/>
      <c r="UTS1043" s="8"/>
      <c r="UTT1043" s="8"/>
      <c r="UTU1043" s="8"/>
      <c r="UTV1043" s="8"/>
      <c r="UTW1043" s="8"/>
      <c r="UTX1043" s="8"/>
      <c r="UTY1043" s="8"/>
      <c r="UTZ1043" s="8"/>
      <c r="UUA1043" s="8"/>
      <c r="UUB1043" s="8"/>
      <c r="UUC1043" s="8"/>
      <c r="UUD1043" s="8"/>
      <c r="UUE1043" s="8"/>
      <c r="UUF1043" s="8"/>
      <c r="UUG1043" s="8"/>
      <c r="UUH1043" s="8"/>
      <c r="UUI1043" s="8"/>
      <c r="UUJ1043" s="8"/>
      <c r="UUK1043" s="8"/>
      <c r="UUL1043" s="8"/>
      <c r="UUM1043" s="8"/>
      <c r="UUN1043" s="8"/>
      <c r="UUO1043" s="8"/>
      <c r="UUP1043" s="8"/>
      <c r="UUQ1043" s="8"/>
      <c r="UUR1043" s="8"/>
      <c r="UUS1043" s="8"/>
      <c r="UUT1043" s="8"/>
      <c r="UUU1043" s="8"/>
      <c r="UUV1043" s="8"/>
      <c r="UUW1043" s="8"/>
      <c r="UUX1043" s="8"/>
      <c r="UUY1043" s="8"/>
      <c r="UUZ1043" s="8"/>
      <c r="UVA1043" s="8"/>
      <c r="UVB1043" s="8"/>
      <c r="UVC1043" s="8"/>
      <c r="UVD1043" s="8"/>
      <c r="UVE1043" s="8"/>
      <c r="UVF1043" s="8"/>
      <c r="UVG1043" s="8"/>
      <c r="UVH1043" s="8"/>
      <c r="UVI1043" s="8"/>
      <c r="UVJ1043" s="8"/>
      <c r="UVK1043" s="8"/>
      <c r="UVL1043" s="8"/>
      <c r="UVM1043" s="8"/>
      <c r="UVN1043" s="8"/>
      <c r="UVO1043" s="8"/>
      <c r="UVP1043" s="8"/>
      <c r="UVQ1043" s="8"/>
      <c r="UVR1043" s="8"/>
      <c r="UVS1043" s="8"/>
      <c r="UVT1043" s="8"/>
      <c r="UVU1043" s="8"/>
      <c r="UVV1043" s="8"/>
      <c r="UVW1043" s="8"/>
      <c r="UVX1043" s="8"/>
      <c r="UVY1043" s="8"/>
      <c r="UVZ1043" s="8"/>
      <c r="UWA1043" s="8"/>
      <c r="UWB1043" s="8"/>
      <c r="UWC1043" s="8"/>
      <c r="UWD1043" s="8"/>
      <c r="UWE1043" s="8"/>
      <c r="UWF1043" s="8"/>
      <c r="UWG1043" s="8"/>
      <c r="UWH1043" s="8"/>
      <c r="UWI1043" s="8"/>
      <c r="UWJ1043" s="8"/>
      <c r="UWK1043" s="8"/>
      <c r="UWL1043" s="8"/>
      <c r="UWM1043" s="8"/>
      <c r="UWN1043" s="8"/>
      <c r="UWO1043" s="8"/>
      <c r="UWP1043" s="8"/>
      <c r="UWQ1043" s="8"/>
      <c r="UWR1043" s="8"/>
      <c r="UWS1043" s="8"/>
      <c r="UWT1043" s="8"/>
      <c r="UWU1043" s="8"/>
      <c r="UWV1043" s="8"/>
      <c r="UWW1043" s="8"/>
      <c r="UWX1043" s="8"/>
      <c r="UWY1043" s="8"/>
      <c r="UWZ1043" s="8"/>
      <c r="UXA1043" s="8"/>
      <c r="UXB1043" s="8"/>
      <c r="UXC1043" s="8"/>
      <c r="UXD1043" s="8"/>
      <c r="UXE1043" s="8"/>
      <c r="UXF1043" s="8"/>
      <c r="UXG1043" s="8"/>
      <c r="UXH1043" s="8"/>
      <c r="UXI1043" s="8"/>
      <c r="UXJ1043" s="8"/>
      <c r="UXK1043" s="8"/>
      <c r="UXL1043" s="8"/>
      <c r="UXM1043" s="8"/>
      <c r="UXN1043" s="8"/>
      <c r="UXO1043" s="8"/>
      <c r="UXP1043" s="8"/>
      <c r="UXQ1043" s="8"/>
      <c r="UXR1043" s="8"/>
      <c r="UXS1043" s="8"/>
      <c r="UXT1043" s="8"/>
      <c r="UXU1043" s="8"/>
      <c r="UXV1043" s="8"/>
      <c r="UXW1043" s="8"/>
      <c r="UXX1043" s="8"/>
      <c r="UXY1043" s="8"/>
      <c r="UXZ1043" s="8"/>
      <c r="UYA1043" s="8"/>
      <c r="UYB1043" s="8"/>
      <c r="UYC1043" s="8"/>
      <c r="UYD1043" s="8"/>
      <c r="UYE1043" s="8"/>
      <c r="UYF1043" s="8"/>
      <c r="UYG1043" s="8"/>
      <c r="UYH1043" s="8"/>
      <c r="UYI1043" s="8"/>
      <c r="UYJ1043" s="8"/>
      <c r="UYK1043" s="8"/>
      <c r="UYL1043" s="8"/>
      <c r="UYM1043" s="8"/>
      <c r="UYN1043" s="8"/>
      <c r="UYO1043" s="8"/>
      <c r="UYP1043" s="8"/>
      <c r="UYQ1043" s="8"/>
      <c r="UYR1043" s="8"/>
      <c r="UYS1043" s="8"/>
      <c r="UYT1043" s="8"/>
      <c r="UYU1043" s="8"/>
      <c r="UYV1043" s="8"/>
      <c r="UYW1043" s="8"/>
      <c r="UYX1043" s="8"/>
      <c r="UYY1043" s="8"/>
      <c r="UYZ1043" s="8"/>
      <c r="UZA1043" s="8"/>
      <c r="UZB1043" s="8"/>
      <c r="UZC1043" s="8"/>
      <c r="UZD1043" s="8"/>
      <c r="UZE1043" s="8"/>
      <c r="UZF1043" s="8"/>
      <c r="UZG1043" s="8"/>
      <c r="UZH1043" s="8"/>
      <c r="UZI1043" s="8"/>
      <c r="UZJ1043" s="8"/>
      <c r="UZK1043" s="8"/>
      <c r="UZL1043" s="8"/>
      <c r="UZM1043" s="8"/>
      <c r="UZN1043" s="8"/>
      <c r="UZO1043" s="8"/>
      <c r="UZP1043" s="8"/>
      <c r="UZQ1043" s="8"/>
      <c r="UZR1043" s="8"/>
      <c r="UZS1043" s="8"/>
      <c r="UZT1043" s="8"/>
      <c r="UZU1043" s="8"/>
      <c r="UZV1043" s="8"/>
      <c r="UZW1043" s="8"/>
      <c r="UZX1043" s="8"/>
      <c r="UZY1043" s="8"/>
      <c r="UZZ1043" s="8"/>
      <c r="VAA1043" s="8"/>
      <c r="VAB1043" s="8"/>
      <c r="VAC1043" s="8"/>
      <c r="VAD1043" s="8"/>
      <c r="VAE1043" s="8"/>
      <c r="VAF1043" s="8"/>
      <c r="VAG1043" s="8"/>
      <c r="VAH1043" s="8"/>
      <c r="VAI1043" s="8"/>
      <c r="VAJ1043" s="8"/>
      <c r="VAK1043" s="8"/>
      <c r="VAL1043" s="8"/>
      <c r="VAM1043" s="8"/>
      <c r="VAN1043" s="8"/>
      <c r="VAO1043" s="8"/>
      <c r="VAP1043" s="8"/>
      <c r="VAQ1043" s="8"/>
      <c r="VAR1043" s="8"/>
      <c r="VAS1043" s="8"/>
      <c r="VAT1043" s="8"/>
      <c r="VAU1043" s="8"/>
      <c r="VAV1043" s="8"/>
      <c r="VAW1043" s="8"/>
      <c r="VAX1043" s="8"/>
      <c r="VAY1043" s="8"/>
      <c r="VAZ1043" s="8"/>
      <c r="VBA1043" s="8"/>
      <c r="VBB1043" s="8"/>
      <c r="VBC1043" s="8"/>
      <c r="VBD1043" s="8"/>
      <c r="VBE1043" s="8"/>
      <c r="VBF1043" s="8"/>
      <c r="VBG1043" s="8"/>
      <c r="VBH1043" s="8"/>
      <c r="VBI1043" s="8"/>
      <c r="VBJ1043" s="8"/>
      <c r="VBK1043" s="8"/>
      <c r="VBL1043" s="8"/>
      <c r="VBM1043" s="8"/>
      <c r="VBN1043" s="8"/>
      <c r="VBO1043" s="8"/>
      <c r="VBP1043" s="8"/>
      <c r="VBQ1043" s="8"/>
      <c r="VBR1043" s="8"/>
      <c r="VBS1043" s="8"/>
      <c r="VBT1043" s="8"/>
      <c r="VBU1043" s="8"/>
      <c r="VBV1043" s="8"/>
      <c r="VBW1043" s="8"/>
      <c r="VBX1043" s="8"/>
      <c r="VBY1043" s="8"/>
      <c r="VBZ1043" s="8"/>
      <c r="VCA1043" s="8"/>
      <c r="VCB1043" s="8"/>
      <c r="VCC1043" s="8"/>
      <c r="VCD1043" s="8"/>
      <c r="VCE1043" s="8"/>
      <c r="VCF1043" s="8"/>
      <c r="VCG1043" s="8"/>
      <c r="VCH1043" s="8"/>
      <c r="VCI1043" s="8"/>
      <c r="VCJ1043" s="8"/>
      <c r="VCK1043" s="8"/>
      <c r="VCL1043" s="8"/>
      <c r="VCM1043" s="8"/>
      <c r="VCN1043" s="8"/>
      <c r="VCO1043" s="8"/>
      <c r="VCP1043" s="8"/>
      <c r="VCQ1043" s="8"/>
      <c r="VCR1043" s="8"/>
      <c r="VCS1043" s="8"/>
      <c r="VCT1043" s="8"/>
      <c r="VCU1043" s="8"/>
      <c r="VCV1043" s="8"/>
      <c r="VCW1043" s="8"/>
      <c r="VCX1043" s="8"/>
      <c r="VCY1043" s="8"/>
      <c r="VCZ1043" s="8"/>
      <c r="VDA1043" s="8"/>
      <c r="VDB1043" s="8"/>
      <c r="VDC1043" s="8"/>
      <c r="VDD1043" s="8"/>
      <c r="VDE1043" s="8"/>
      <c r="VDF1043" s="8"/>
      <c r="VDG1043" s="8"/>
      <c r="VDH1043" s="8"/>
      <c r="VDI1043" s="8"/>
      <c r="VDJ1043" s="8"/>
      <c r="VDK1043" s="8"/>
      <c r="VDL1043" s="8"/>
      <c r="VDM1043" s="8"/>
      <c r="VDN1043" s="8"/>
      <c r="VDO1043" s="8"/>
      <c r="VDP1043" s="8"/>
      <c r="VDQ1043" s="8"/>
      <c r="VDR1043" s="8"/>
      <c r="VDS1043" s="8"/>
      <c r="VDT1043" s="8"/>
      <c r="VDU1043" s="8"/>
      <c r="VDV1043" s="8"/>
      <c r="VDW1043" s="8"/>
      <c r="VDX1043" s="8"/>
      <c r="VDY1043" s="8"/>
      <c r="VDZ1043" s="8"/>
      <c r="VEA1043" s="8"/>
      <c r="VEB1043" s="8"/>
      <c r="VEC1043" s="8"/>
      <c r="VED1043" s="8"/>
      <c r="VEE1043" s="8"/>
      <c r="VEF1043" s="8"/>
      <c r="VEG1043" s="8"/>
      <c r="VEH1043" s="8"/>
      <c r="VEI1043" s="8"/>
      <c r="VEJ1043" s="8"/>
      <c r="VEK1043" s="8"/>
      <c r="VEL1043" s="8"/>
      <c r="VEM1043" s="8"/>
      <c r="VEN1043" s="8"/>
      <c r="VEO1043" s="8"/>
      <c r="VEP1043" s="8"/>
      <c r="VEQ1043" s="8"/>
      <c r="VER1043" s="8"/>
      <c r="VES1043" s="8"/>
      <c r="VET1043" s="8"/>
      <c r="VEU1043" s="8"/>
      <c r="VEV1043" s="8"/>
      <c r="VEW1043" s="8"/>
      <c r="VEX1043" s="8"/>
      <c r="VEY1043" s="8"/>
      <c r="VEZ1043" s="8"/>
      <c r="VFA1043" s="8"/>
      <c r="VFB1043" s="8"/>
      <c r="VFC1043" s="8"/>
      <c r="VFD1043" s="8"/>
      <c r="VFE1043" s="8"/>
      <c r="VFF1043" s="8"/>
      <c r="VFG1043" s="8"/>
      <c r="VFH1043" s="8"/>
      <c r="VFI1043" s="8"/>
      <c r="VFJ1043" s="8"/>
      <c r="VFK1043" s="8"/>
      <c r="VFL1043" s="8"/>
      <c r="VFM1043" s="8"/>
      <c r="VFN1043" s="8"/>
      <c r="VFO1043" s="8"/>
      <c r="VFP1043" s="8"/>
      <c r="VFQ1043" s="8"/>
      <c r="VFR1043" s="8"/>
      <c r="VFS1043" s="8"/>
      <c r="VFT1043" s="8"/>
      <c r="VFU1043" s="8"/>
      <c r="VFV1043" s="8"/>
      <c r="VFW1043" s="8"/>
      <c r="VFX1043" s="8"/>
      <c r="VFY1043" s="8"/>
      <c r="VFZ1043" s="8"/>
      <c r="VGA1043" s="8"/>
      <c r="VGB1043" s="8"/>
      <c r="VGC1043" s="8"/>
      <c r="VGD1043" s="8"/>
      <c r="VGE1043" s="8"/>
      <c r="VGF1043" s="8"/>
      <c r="VGG1043" s="8"/>
      <c r="VGH1043" s="8"/>
      <c r="VGI1043" s="8"/>
      <c r="VGJ1043" s="8"/>
      <c r="VGK1043" s="8"/>
      <c r="VGL1043" s="8"/>
      <c r="VGM1043" s="8"/>
      <c r="VGN1043" s="8"/>
      <c r="VGO1043" s="8"/>
      <c r="VGP1043" s="8"/>
      <c r="VGQ1043" s="8"/>
      <c r="VGR1043" s="8"/>
      <c r="VGS1043" s="8"/>
      <c r="VGT1043" s="8"/>
      <c r="VGU1043" s="8"/>
      <c r="VGV1043" s="8"/>
      <c r="VGW1043" s="8"/>
      <c r="VGX1043" s="8"/>
      <c r="VGY1043" s="8"/>
      <c r="VGZ1043" s="8"/>
      <c r="VHA1043" s="8"/>
      <c r="VHB1043" s="8"/>
      <c r="VHC1043" s="8"/>
      <c r="VHD1043" s="8"/>
      <c r="VHE1043" s="8"/>
      <c r="VHF1043" s="8"/>
      <c r="VHG1043" s="8"/>
      <c r="VHH1043" s="8"/>
      <c r="VHI1043" s="8"/>
      <c r="VHJ1043" s="8"/>
      <c r="VHK1043" s="8"/>
      <c r="VHL1043" s="8"/>
      <c r="VHM1043" s="8"/>
      <c r="VHN1043" s="8"/>
      <c r="VHO1043" s="8"/>
      <c r="VHP1043" s="8"/>
      <c r="VHQ1043" s="8"/>
      <c r="VHR1043" s="8"/>
      <c r="VHS1043" s="8"/>
      <c r="VHT1043" s="8"/>
      <c r="VHU1043" s="8"/>
      <c r="VHV1043" s="8"/>
      <c r="VHW1043" s="8"/>
      <c r="VHX1043" s="8"/>
      <c r="VHY1043" s="8"/>
      <c r="VHZ1043" s="8"/>
      <c r="VIA1043" s="8"/>
      <c r="VIB1043" s="8"/>
      <c r="VIC1043" s="8"/>
      <c r="VID1043" s="8"/>
      <c r="VIE1043" s="8"/>
      <c r="VIF1043" s="8"/>
      <c r="VIG1043" s="8"/>
      <c r="VIH1043" s="8"/>
      <c r="VII1043" s="8"/>
      <c r="VIJ1043" s="8"/>
      <c r="VIK1043" s="8"/>
      <c r="VIL1043" s="8"/>
      <c r="VIM1043" s="8"/>
      <c r="VIN1043" s="8"/>
      <c r="VIO1043" s="8"/>
      <c r="VIP1043" s="8"/>
      <c r="VIQ1043" s="8"/>
      <c r="VIR1043" s="8"/>
      <c r="VIS1043" s="8"/>
      <c r="VIT1043" s="8"/>
      <c r="VIU1043" s="8"/>
      <c r="VIV1043" s="8"/>
      <c r="VIW1043" s="8"/>
      <c r="VIX1043" s="8"/>
      <c r="VIY1043" s="8"/>
      <c r="VIZ1043" s="8"/>
      <c r="VJA1043" s="8"/>
      <c r="VJB1043" s="8"/>
      <c r="VJC1043" s="8"/>
      <c r="VJD1043" s="8"/>
      <c r="VJE1043" s="8"/>
      <c r="VJF1043" s="8"/>
      <c r="VJG1043" s="8"/>
      <c r="VJH1043" s="8"/>
      <c r="VJI1043" s="8"/>
      <c r="VJJ1043" s="8"/>
      <c r="VJK1043" s="8"/>
      <c r="VJL1043" s="8"/>
      <c r="VJM1043" s="8"/>
      <c r="VJN1043" s="8"/>
      <c r="VJO1043" s="8"/>
      <c r="VJP1043" s="8"/>
      <c r="VJQ1043" s="8"/>
      <c r="VJR1043" s="8"/>
      <c r="VJS1043" s="8"/>
      <c r="VJT1043" s="8"/>
      <c r="VJU1043" s="8"/>
      <c r="VJV1043" s="8"/>
      <c r="VJW1043" s="8"/>
      <c r="VJX1043" s="8"/>
      <c r="VJY1043" s="8"/>
      <c r="VJZ1043" s="8"/>
      <c r="VKA1043" s="8"/>
      <c r="VKB1043" s="8"/>
      <c r="VKC1043" s="8"/>
      <c r="VKD1043" s="8"/>
      <c r="VKE1043" s="8"/>
      <c r="VKF1043" s="8"/>
      <c r="VKG1043" s="8"/>
      <c r="VKH1043" s="8"/>
      <c r="VKI1043" s="8"/>
      <c r="VKJ1043" s="8"/>
      <c r="VKK1043" s="8"/>
      <c r="VKL1043" s="8"/>
      <c r="VKM1043" s="8"/>
      <c r="VKN1043" s="8"/>
      <c r="VKO1043" s="8"/>
      <c r="VKP1043" s="8"/>
      <c r="VKQ1043" s="8"/>
      <c r="VKR1043" s="8"/>
      <c r="VKS1043" s="8"/>
      <c r="VKT1043" s="8"/>
      <c r="VKU1043" s="8"/>
      <c r="VKV1043" s="8"/>
      <c r="VKW1043" s="8"/>
      <c r="VKX1043" s="8"/>
      <c r="VKY1043" s="8"/>
      <c r="VKZ1043" s="8"/>
      <c r="VLA1043" s="8"/>
      <c r="VLB1043" s="8"/>
      <c r="VLC1043" s="8"/>
      <c r="VLD1043" s="8"/>
      <c r="VLE1043" s="8"/>
      <c r="VLF1043" s="8"/>
      <c r="VLG1043" s="8"/>
      <c r="VLH1043" s="8"/>
      <c r="VLI1043" s="8"/>
      <c r="VLJ1043" s="8"/>
      <c r="VLK1043" s="8"/>
      <c r="VLL1043" s="8"/>
      <c r="VLM1043" s="8"/>
      <c r="VLN1043" s="8"/>
      <c r="VLO1043" s="8"/>
      <c r="VLP1043" s="8"/>
      <c r="VLQ1043" s="8"/>
      <c r="VLR1043" s="8"/>
      <c r="VLS1043" s="8"/>
      <c r="VLT1043" s="8"/>
      <c r="VLU1043" s="8"/>
      <c r="VLV1043" s="8"/>
      <c r="VLW1043" s="8"/>
      <c r="VLX1043" s="8"/>
      <c r="VLY1043" s="8"/>
      <c r="VLZ1043" s="8"/>
      <c r="VMA1043" s="8"/>
      <c r="VMB1043" s="8"/>
      <c r="VMC1043" s="8"/>
      <c r="VMD1043" s="8"/>
      <c r="VME1043" s="8"/>
      <c r="VMF1043" s="8"/>
      <c r="VMG1043" s="8"/>
      <c r="VMH1043" s="8"/>
      <c r="VMI1043" s="8"/>
      <c r="VMJ1043" s="8"/>
      <c r="VMK1043" s="8"/>
      <c r="VML1043" s="8"/>
      <c r="VMM1043" s="8"/>
      <c r="VMN1043" s="8"/>
      <c r="VMO1043" s="8"/>
      <c r="VMP1043" s="8"/>
      <c r="VMQ1043" s="8"/>
      <c r="VMR1043" s="8"/>
      <c r="VMS1043" s="8"/>
      <c r="VMT1043" s="8"/>
      <c r="VMU1043" s="8"/>
      <c r="VMV1043" s="8"/>
      <c r="VMW1043" s="8"/>
      <c r="VMX1043" s="8"/>
      <c r="VMY1043" s="8"/>
      <c r="VMZ1043" s="8"/>
      <c r="VNA1043" s="8"/>
      <c r="VNB1043" s="8"/>
      <c r="VNC1043" s="8"/>
      <c r="VND1043" s="8"/>
      <c r="VNE1043" s="8"/>
      <c r="VNF1043" s="8"/>
      <c r="VNG1043" s="8"/>
      <c r="VNH1043" s="8"/>
      <c r="VNI1043" s="8"/>
      <c r="VNJ1043" s="8"/>
      <c r="VNK1043" s="8"/>
      <c r="VNL1043" s="8"/>
      <c r="VNM1043" s="8"/>
      <c r="VNN1043" s="8"/>
      <c r="VNO1043" s="8"/>
      <c r="VNP1043" s="8"/>
      <c r="VNQ1043" s="8"/>
      <c r="VNR1043" s="8"/>
      <c r="VNS1043" s="8"/>
      <c r="VNT1043" s="8"/>
      <c r="VNU1043" s="8"/>
      <c r="VNV1043" s="8"/>
      <c r="VNW1043" s="8"/>
      <c r="VNX1043" s="8"/>
      <c r="VNY1043" s="8"/>
      <c r="VNZ1043" s="8"/>
      <c r="VOA1043" s="8"/>
      <c r="VOB1043" s="8"/>
      <c r="VOC1043" s="8"/>
      <c r="VOD1043" s="8"/>
      <c r="VOE1043" s="8"/>
      <c r="VOF1043" s="8"/>
      <c r="VOG1043" s="8"/>
      <c r="VOH1043" s="8"/>
      <c r="VOI1043" s="8"/>
      <c r="VOJ1043" s="8"/>
      <c r="VOK1043" s="8"/>
      <c r="VOL1043" s="8"/>
      <c r="VOM1043" s="8"/>
      <c r="VON1043" s="8"/>
      <c r="VOO1043" s="8"/>
      <c r="VOP1043" s="8"/>
      <c r="VOQ1043" s="8"/>
      <c r="VOR1043" s="8"/>
      <c r="VOS1043" s="8"/>
      <c r="VOT1043" s="8"/>
      <c r="VOU1043" s="8"/>
      <c r="VOV1043" s="8"/>
      <c r="VOW1043" s="8"/>
      <c r="VOX1043" s="8"/>
      <c r="VOY1043" s="8"/>
      <c r="VOZ1043" s="8"/>
      <c r="VPA1043" s="8"/>
      <c r="VPB1043" s="8"/>
      <c r="VPC1043" s="8"/>
      <c r="VPD1043" s="8"/>
      <c r="VPE1043" s="8"/>
      <c r="VPF1043" s="8"/>
      <c r="VPG1043" s="8"/>
      <c r="VPH1043" s="8"/>
      <c r="VPI1043" s="8"/>
      <c r="VPJ1043" s="8"/>
      <c r="VPK1043" s="8"/>
      <c r="VPL1043" s="8"/>
      <c r="VPM1043" s="8"/>
      <c r="VPN1043" s="8"/>
      <c r="VPO1043" s="8"/>
      <c r="VPP1043" s="8"/>
      <c r="VPQ1043" s="8"/>
      <c r="VPR1043" s="8"/>
      <c r="VPS1043" s="8"/>
      <c r="VPT1043" s="8"/>
      <c r="VPU1043" s="8"/>
      <c r="VPV1043" s="8"/>
      <c r="VPW1043" s="8"/>
      <c r="VPX1043" s="8"/>
      <c r="VPY1043" s="8"/>
      <c r="VPZ1043" s="8"/>
      <c r="VQA1043" s="8"/>
      <c r="VQB1043" s="8"/>
      <c r="VQC1043" s="8"/>
      <c r="VQD1043" s="8"/>
      <c r="VQE1043" s="8"/>
      <c r="VQF1043" s="8"/>
      <c r="VQG1043" s="8"/>
      <c r="VQH1043" s="8"/>
      <c r="VQI1043" s="8"/>
      <c r="VQJ1043" s="8"/>
      <c r="VQK1043" s="8"/>
      <c r="VQL1043" s="8"/>
      <c r="VQM1043" s="8"/>
      <c r="VQN1043" s="8"/>
      <c r="VQO1043" s="8"/>
      <c r="VQP1043" s="8"/>
      <c r="VQQ1043" s="8"/>
      <c r="VQR1043" s="8"/>
      <c r="VQS1043" s="8"/>
      <c r="VQT1043" s="8"/>
      <c r="VQU1043" s="8"/>
      <c r="VQV1043" s="8"/>
      <c r="VQW1043" s="8"/>
      <c r="VQX1043" s="8"/>
      <c r="VQY1043" s="8"/>
      <c r="VQZ1043" s="8"/>
      <c r="VRA1043" s="8"/>
      <c r="VRB1043" s="8"/>
      <c r="VRC1043" s="8"/>
      <c r="VRD1043" s="8"/>
      <c r="VRE1043" s="8"/>
      <c r="VRF1043" s="8"/>
      <c r="VRG1043" s="8"/>
      <c r="VRH1043" s="8"/>
      <c r="VRI1043" s="8"/>
      <c r="VRJ1043" s="8"/>
      <c r="VRK1043" s="8"/>
      <c r="VRL1043" s="8"/>
      <c r="VRM1043" s="8"/>
      <c r="VRN1043" s="8"/>
      <c r="VRO1043" s="8"/>
      <c r="VRP1043" s="8"/>
      <c r="VRQ1043" s="8"/>
      <c r="VRR1043" s="8"/>
      <c r="VRS1043" s="8"/>
      <c r="VRT1043" s="8"/>
      <c r="VRU1043" s="8"/>
      <c r="VRV1043" s="8"/>
      <c r="VRW1043" s="8"/>
      <c r="VRX1043" s="8"/>
      <c r="VRY1043" s="8"/>
      <c r="VRZ1043" s="8"/>
      <c r="VSA1043" s="8"/>
      <c r="VSB1043" s="8"/>
      <c r="VSC1043" s="8"/>
      <c r="VSD1043" s="8"/>
      <c r="VSE1043" s="8"/>
      <c r="VSF1043" s="8"/>
      <c r="VSG1043" s="8"/>
      <c r="VSH1043" s="8"/>
      <c r="VSI1043" s="8"/>
      <c r="VSJ1043" s="8"/>
      <c r="VSK1043" s="8"/>
      <c r="VSL1043" s="8"/>
      <c r="VSM1043" s="8"/>
      <c r="VSN1043" s="8"/>
      <c r="VSO1043" s="8"/>
      <c r="VSP1043" s="8"/>
      <c r="VSQ1043" s="8"/>
      <c r="VSR1043" s="8"/>
      <c r="VSS1043" s="8"/>
      <c r="VST1043" s="8"/>
      <c r="VSU1043" s="8"/>
      <c r="VSV1043" s="8"/>
      <c r="VSW1043" s="8"/>
      <c r="VSX1043" s="8"/>
      <c r="VSY1043" s="8"/>
      <c r="VSZ1043" s="8"/>
      <c r="VTA1043" s="8"/>
      <c r="VTB1043" s="8"/>
      <c r="VTC1043" s="8"/>
      <c r="VTD1043" s="8"/>
      <c r="VTE1043" s="8"/>
      <c r="VTF1043" s="8"/>
      <c r="VTG1043" s="8"/>
      <c r="VTH1043" s="8"/>
      <c r="VTI1043" s="8"/>
      <c r="VTJ1043" s="8"/>
      <c r="VTK1043" s="8"/>
      <c r="VTL1043" s="8"/>
      <c r="VTM1043" s="8"/>
      <c r="VTN1043" s="8"/>
      <c r="VTO1043" s="8"/>
      <c r="VTP1043" s="8"/>
      <c r="VTQ1043" s="8"/>
      <c r="VTR1043" s="8"/>
      <c r="VTS1043" s="8"/>
      <c r="VTT1043" s="8"/>
      <c r="VTU1043" s="8"/>
      <c r="VTV1043" s="8"/>
      <c r="VTW1043" s="8"/>
      <c r="VTX1043" s="8"/>
      <c r="VTY1043" s="8"/>
      <c r="VTZ1043" s="8"/>
      <c r="VUA1043" s="8"/>
      <c r="VUB1043" s="8"/>
      <c r="VUC1043" s="8"/>
      <c r="VUD1043" s="8"/>
      <c r="VUE1043" s="8"/>
      <c r="VUF1043" s="8"/>
      <c r="VUG1043" s="8"/>
      <c r="VUH1043" s="8"/>
      <c r="VUI1043" s="8"/>
      <c r="VUJ1043" s="8"/>
      <c r="VUK1043" s="8"/>
      <c r="VUL1043" s="8"/>
      <c r="VUM1043" s="8"/>
      <c r="VUN1043" s="8"/>
      <c r="VUO1043" s="8"/>
      <c r="VUP1043" s="8"/>
      <c r="VUQ1043" s="8"/>
      <c r="VUR1043" s="8"/>
      <c r="VUS1043" s="8"/>
      <c r="VUT1043" s="8"/>
      <c r="VUU1043" s="8"/>
      <c r="VUV1043" s="8"/>
      <c r="VUW1043" s="8"/>
      <c r="VUX1043" s="8"/>
      <c r="VUY1043" s="8"/>
      <c r="VUZ1043" s="8"/>
      <c r="VVA1043" s="8"/>
      <c r="VVB1043" s="8"/>
      <c r="VVC1043" s="8"/>
      <c r="VVD1043" s="8"/>
      <c r="VVE1043" s="8"/>
      <c r="VVF1043" s="8"/>
      <c r="VVG1043" s="8"/>
      <c r="VVH1043" s="8"/>
      <c r="VVI1043" s="8"/>
      <c r="VVJ1043" s="8"/>
      <c r="VVK1043" s="8"/>
      <c r="VVL1043" s="8"/>
      <c r="VVM1043" s="8"/>
      <c r="VVN1043" s="8"/>
      <c r="VVO1043" s="8"/>
      <c r="VVP1043" s="8"/>
      <c r="VVQ1043" s="8"/>
      <c r="VVR1043" s="8"/>
      <c r="VVS1043" s="8"/>
      <c r="VVT1043" s="8"/>
      <c r="VVU1043" s="8"/>
      <c r="VVV1043" s="8"/>
      <c r="VVW1043" s="8"/>
      <c r="VVX1043" s="8"/>
      <c r="VVY1043" s="8"/>
      <c r="VVZ1043" s="8"/>
      <c r="VWA1043" s="8"/>
      <c r="VWB1043" s="8"/>
      <c r="VWC1043" s="8"/>
      <c r="VWD1043" s="8"/>
      <c r="VWE1043" s="8"/>
      <c r="VWF1043" s="8"/>
      <c r="VWG1043" s="8"/>
      <c r="VWH1043" s="8"/>
      <c r="VWI1043" s="8"/>
      <c r="VWJ1043" s="8"/>
      <c r="VWK1043" s="8"/>
      <c r="VWL1043" s="8"/>
      <c r="VWM1043" s="8"/>
      <c r="VWN1043" s="8"/>
      <c r="VWO1043" s="8"/>
      <c r="VWP1043" s="8"/>
      <c r="VWQ1043" s="8"/>
      <c r="VWR1043" s="8"/>
      <c r="VWS1043" s="8"/>
      <c r="VWT1043" s="8"/>
      <c r="VWU1043" s="8"/>
      <c r="VWV1043" s="8"/>
      <c r="VWW1043" s="8"/>
      <c r="VWX1043" s="8"/>
      <c r="VWY1043" s="8"/>
      <c r="VWZ1043" s="8"/>
      <c r="VXA1043" s="8"/>
      <c r="VXB1043" s="8"/>
      <c r="VXC1043" s="8"/>
      <c r="VXD1043" s="8"/>
      <c r="VXE1043" s="8"/>
      <c r="VXF1043" s="8"/>
      <c r="VXG1043" s="8"/>
      <c r="VXH1043" s="8"/>
      <c r="VXI1043" s="8"/>
      <c r="VXJ1043" s="8"/>
      <c r="VXK1043" s="8"/>
      <c r="VXL1043" s="8"/>
      <c r="VXM1043" s="8"/>
      <c r="VXN1043" s="8"/>
      <c r="VXO1043" s="8"/>
      <c r="VXP1043" s="8"/>
      <c r="VXQ1043" s="8"/>
      <c r="VXR1043" s="8"/>
      <c r="VXS1043" s="8"/>
      <c r="VXT1043" s="8"/>
      <c r="VXU1043" s="8"/>
      <c r="VXV1043" s="8"/>
      <c r="VXW1043" s="8"/>
      <c r="VXX1043" s="8"/>
      <c r="VXY1043" s="8"/>
      <c r="VXZ1043" s="8"/>
      <c r="VYA1043" s="8"/>
      <c r="VYB1043" s="8"/>
      <c r="VYC1043" s="8"/>
      <c r="VYD1043" s="8"/>
      <c r="VYE1043" s="8"/>
      <c r="VYF1043" s="8"/>
      <c r="VYG1043" s="8"/>
      <c r="VYH1043" s="8"/>
      <c r="VYI1043" s="8"/>
      <c r="VYJ1043" s="8"/>
      <c r="VYK1043" s="8"/>
      <c r="VYL1043" s="8"/>
      <c r="VYM1043" s="8"/>
      <c r="VYN1043" s="8"/>
      <c r="VYO1043" s="8"/>
      <c r="VYP1043" s="8"/>
      <c r="VYQ1043" s="8"/>
      <c r="VYR1043" s="8"/>
      <c r="VYS1043" s="8"/>
      <c r="VYT1043" s="8"/>
      <c r="VYU1043" s="8"/>
      <c r="VYV1043" s="8"/>
      <c r="VYW1043" s="8"/>
      <c r="VYX1043" s="8"/>
      <c r="VYY1043" s="8"/>
      <c r="VYZ1043" s="8"/>
      <c r="VZA1043" s="8"/>
      <c r="VZB1043" s="8"/>
      <c r="VZC1043" s="8"/>
      <c r="VZD1043" s="8"/>
      <c r="VZE1043" s="8"/>
      <c r="VZF1043" s="8"/>
      <c r="VZG1043" s="8"/>
      <c r="VZH1043" s="8"/>
      <c r="VZI1043" s="8"/>
      <c r="VZJ1043" s="8"/>
      <c r="VZK1043" s="8"/>
      <c r="VZL1043" s="8"/>
      <c r="VZM1043" s="8"/>
      <c r="VZN1043" s="8"/>
      <c r="VZO1043" s="8"/>
      <c r="VZP1043" s="8"/>
      <c r="VZQ1043" s="8"/>
      <c r="VZR1043" s="8"/>
      <c r="VZS1043" s="8"/>
      <c r="VZT1043" s="8"/>
      <c r="VZU1043" s="8"/>
      <c r="VZV1043" s="8"/>
      <c r="VZW1043" s="8"/>
      <c r="VZX1043" s="8"/>
      <c r="VZY1043" s="8"/>
      <c r="VZZ1043" s="8"/>
      <c r="WAA1043" s="8"/>
      <c r="WAB1043" s="8"/>
      <c r="WAC1043" s="8"/>
      <c r="WAD1043" s="8"/>
      <c r="WAE1043" s="8"/>
      <c r="WAF1043" s="8"/>
      <c r="WAG1043" s="8"/>
      <c r="WAH1043" s="8"/>
      <c r="WAI1043" s="8"/>
      <c r="WAJ1043" s="8"/>
      <c r="WAK1043" s="8"/>
      <c r="WAL1043" s="8"/>
      <c r="WAM1043" s="8"/>
      <c r="WAN1043" s="8"/>
      <c r="WAO1043" s="8"/>
      <c r="WAP1043" s="8"/>
      <c r="WAQ1043" s="8"/>
      <c r="WAR1043" s="8"/>
      <c r="WAS1043" s="8"/>
      <c r="WAT1043" s="8"/>
      <c r="WAU1043" s="8"/>
      <c r="WAV1043" s="8"/>
      <c r="WAW1043" s="8"/>
      <c r="WAX1043" s="8"/>
      <c r="WAY1043" s="8"/>
      <c r="WAZ1043" s="8"/>
      <c r="WBA1043" s="8"/>
      <c r="WBB1043" s="8"/>
      <c r="WBC1043" s="8"/>
      <c r="WBD1043" s="8"/>
      <c r="WBE1043" s="8"/>
      <c r="WBF1043" s="8"/>
      <c r="WBG1043" s="8"/>
      <c r="WBH1043" s="8"/>
      <c r="WBI1043" s="8"/>
      <c r="WBJ1043" s="8"/>
      <c r="WBK1043" s="8"/>
      <c r="WBL1043" s="8"/>
      <c r="WBM1043" s="8"/>
      <c r="WBN1043" s="8"/>
      <c r="WBO1043" s="8"/>
      <c r="WBP1043" s="8"/>
      <c r="WBQ1043" s="8"/>
      <c r="WBR1043" s="8"/>
      <c r="WBS1043" s="8"/>
      <c r="WBT1043" s="8"/>
      <c r="WBU1043" s="8"/>
      <c r="WBV1043" s="8"/>
      <c r="WBW1043" s="8"/>
      <c r="WBX1043" s="8"/>
      <c r="WBY1043" s="8"/>
      <c r="WBZ1043" s="8"/>
      <c r="WCA1043" s="8"/>
      <c r="WCB1043" s="8"/>
      <c r="WCC1043" s="8"/>
      <c r="WCD1043" s="8"/>
      <c r="WCE1043" s="8"/>
      <c r="WCF1043" s="8"/>
      <c r="WCG1043" s="8"/>
      <c r="WCH1043" s="8"/>
      <c r="WCI1043" s="8"/>
      <c r="WCJ1043" s="8"/>
      <c r="WCK1043" s="8"/>
      <c r="WCL1043" s="8"/>
      <c r="WCM1043" s="8"/>
      <c r="WCN1043" s="8"/>
      <c r="WCO1043" s="8"/>
      <c r="WCP1043" s="8"/>
      <c r="WCQ1043" s="8"/>
      <c r="WCR1043" s="8"/>
      <c r="WCS1043" s="8"/>
      <c r="WCT1043" s="8"/>
      <c r="WCU1043" s="8"/>
      <c r="WCV1043" s="8"/>
      <c r="WCW1043" s="8"/>
      <c r="WCX1043" s="8"/>
      <c r="WCY1043" s="8"/>
      <c r="WCZ1043" s="8"/>
      <c r="WDA1043" s="8"/>
      <c r="WDB1043" s="8"/>
      <c r="WDC1043" s="8"/>
      <c r="WDD1043" s="8"/>
      <c r="WDE1043" s="8"/>
      <c r="WDF1043" s="8"/>
      <c r="WDG1043" s="8"/>
      <c r="WDH1043" s="8"/>
      <c r="WDI1043" s="8"/>
      <c r="WDJ1043" s="8"/>
      <c r="WDK1043" s="8"/>
      <c r="WDL1043" s="8"/>
      <c r="WDM1043" s="8"/>
      <c r="WDN1043" s="8"/>
      <c r="WDO1043" s="8"/>
      <c r="WDP1043" s="8"/>
      <c r="WDQ1043" s="8"/>
      <c r="WDR1043" s="8"/>
      <c r="WDS1043" s="8"/>
      <c r="WDT1043" s="8"/>
      <c r="WDU1043" s="8"/>
      <c r="WDV1043" s="8"/>
      <c r="WDW1043" s="8"/>
      <c r="WDX1043" s="8"/>
      <c r="WDY1043" s="8"/>
      <c r="WDZ1043" s="8"/>
      <c r="WEA1043" s="8"/>
      <c r="WEB1043" s="8"/>
      <c r="WEC1043" s="8"/>
      <c r="WED1043" s="8"/>
      <c r="WEE1043" s="8"/>
      <c r="WEF1043" s="8"/>
      <c r="WEG1043" s="8"/>
      <c r="WEH1043" s="8"/>
      <c r="WEI1043" s="8"/>
      <c r="WEJ1043" s="8"/>
      <c r="WEK1043" s="8"/>
      <c r="WEL1043" s="8"/>
      <c r="WEM1043" s="8"/>
      <c r="WEN1043" s="8"/>
      <c r="WEO1043" s="8"/>
      <c r="WEP1043" s="8"/>
      <c r="WEQ1043" s="8"/>
      <c r="WER1043" s="8"/>
      <c r="WES1043" s="8"/>
      <c r="WET1043" s="8"/>
      <c r="WEU1043" s="8"/>
      <c r="WEV1043" s="8"/>
      <c r="WEW1043" s="8"/>
      <c r="WEX1043" s="8"/>
      <c r="WEY1043" s="8"/>
      <c r="WEZ1043" s="8"/>
      <c r="WFA1043" s="8"/>
      <c r="WFB1043" s="8"/>
      <c r="WFC1043" s="8"/>
      <c r="WFD1043" s="8"/>
      <c r="WFE1043" s="8"/>
      <c r="WFF1043" s="8"/>
      <c r="WFG1043" s="8"/>
      <c r="WFH1043" s="8"/>
      <c r="WFI1043" s="8"/>
      <c r="WFJ1043" s="8"/>
      <c r="WFK1043" s="8"/>
      <c r="WFL1043" s="8"/>
      <c r="WFM1043" s="8"/>
      <c r="WFN1043" s="8"/>
      <c r="WFO1043" s="8"/>
      <c r="WFP1043" s="8"/>
      <c r="WFQ1043" s="8"/>
      <c r="WFR1043" s="8"/>
      <c r="WFS1043" s="8"/>
      <c r="WFT1043" s="8"/>
      <c r="WFU1043" s="8"/>
      <c r="WFV1043" s="8"/>
      <c r="WFW1043" s="8"/>
      <c r="WFX1043" s="8"/>
      <c r="WFY1043" s="8"/>
      <c r="WFZ1043" s="8"/>
      <c r="WGA1043" s="8"/>
      <c r="WGB1043" s="8"/>
      <c r="WGC1043" s="8"/>
      <c r="WGD1043" s="8"/>
      <c r="WGE1043" s="8"/>
      <c r="WGF1043" s="8"/>
      <c r="WGG1043" s="8"/>
      <c r="WGH1043" s="8"/>
      <c r="WGI1043" s="8"/>
      <c r="WGJ1043" s="8"/>
      <c r="WGK1043" s="8"/>
      <c r="WGL1043" s="8"/>
      <c r="WGM1043" s="8"/>
      <c r="WGN1043" s="8"/>
      <c r="WGO1043" s="8"/>
      <c r="WGP1043" s="8"/>
      <c r="WGQ1043" s="8"/>
      <c r="WGR1043" s="8"/>
      <c r="WGS1043" s="8"/>
      <c r="WGT1043" s="8"/>
      <c r="WGU1043" s="8"/>
      <c r="WGV1043" s="8"/>
      <c r="WGW1043" s="8"/>
      <c r="WGX1043" s="8"/>
      <c r="WGY1043" s="8"/>
      <c r="WGZ1043" s="8"/>
      <c r="WHA1043" s="8"/>
      <c r="WHB1043" s="8"/>
      <c r="WHC1043" s="8"/>
      <c r="WHD1043" s="8"/>
      <c r="WHE1043" s="8"/>
      <c r="WHF1043" s="8"/>
      <c r="WHG1043" s="8"/>
      <c r="WHH1043" s="8"/>
      <c r="WHI1043" s="8"/>
      <c r="WHJ1043" s="8"/>
      <c r="WHK1043" s="8"/>
      <c r="WHL1043" s="8"/>
      <c r="WHM1043" s="8"/>
      <c r="WHN1043" s="8"/>
      <c r="WHO1043" s="8"/>
      <c r="WHP1043" s="8"/>
      <c r="WHQ1043" s="8"/>
      <c r="WHR1043" s="8"/>
      <c r="WHS1043" s="8"/>
      <c r="WHT1043" s="8"/>
      <c r="WHU1043" s="8"/>
      <c r="WHV1043" s="8"/>
      <c r="WHW1043" s="8"/>
      <c r="WHX1043" s="8"/>
      <c r="WHY1043" s="8"/>
      <c r="WHZ1043" s="8"/>
      <c r="WIA1043" s="8"/>
      <c r="WIB1043" s="8"/>
      <c r="WIC1043" s="8"/>
      <c r="WID1043" s="8"/>
      <c r="WIE1043" s="8"/>
      <c r="WIF1043" s="8"/>
      <c r="WIG1043" s="8"/>
      <c r="WIH1043" s="8"/>
      <c r="WII1043" s="8"/>
      <c r="WIJ1043" s="8"/>
      <c r="WIK1043" s="8"/>
      <c r="WIL1043" s="8"/>
      <c r="WIM1043" s="8"/>
      <c r="WIN1043" s="8"/>
      <c r="WIO1043" s="8"/>
      <c r="WIP1043" s="8"/>
      <c r="WIQ1043" s="8"/>
      <c r="WIR1043" s="8"/>
      <c r="WIS1043" s="8"/>
      <c r="WIT1043" s="8"/>
      <c r="WIU1043" s="8"/>
      <c r="WIV1043" s="8"/>
      <c r="WIW1043" s="8"/>
      <c r="WIX1043" s="8"/>
      <c r="WIY1043" s="8"/>
      <c r="WIZ1043" s="8"/>
      <c r="WJA1043" s="8"/>
      <c r="WJB1043" s="8"/>
      <c r="WJC1043" s="8"/>
      <c r="WJD1043" s="8"/>
      <c r="WJE1043" s="8"/>
      <c r="WJF1043" s="8"/>
      <c r="WJG1043" s="8"/>
      <c r="WJH1043" s="8"/>
      <c r="WJI1043" s="8"/>
      <c r="WJJ1043" s="8"/>
      <c r="WJK1043" s="8"/>
      <c r="WJL1043" s="8"/>
      <c r="WJM1043" s="8"/>
      <c r="WJN1043" s="8"/>
      <c r="WJO1043" s="8"/>
      <c r="WJP1043" s="8"/>
      <c r="WJQ1043" s="8"/>
      <c r="WJR1043" s="8"/>
      <c r="WJS1043" s="8"/>
      <c r="WJT1043" s="8"/>
      <c r="WJU1043" s="8"/>
      <c r="WJV1043" s="8"/>
      <c r="WJW1043" s="8"/>
      <c r="WJX1043" s="8"/>
      <c r="WJY1043" s="8"/>
      <c r="WJZ1043" s="8"/>
      <c r="WKA1043" s="8"/>
      <c r="WKB1043" s="8"/>
      <c r="WKC1043" s="8"/>
      <c r="WKD1043" s="8"/>
      <c r="WKE1043" s="8"/>
      <c r="WKF1043" s="8"/>
      <c r="WKG1043" s="8"/>
      <c r="WKH1043" s="8"/>
      <c r="WKI1043" s="8"/>
      <c r="WKJ1043" s="8"/>
      <c r="WKK1043" s="8"/>
      <c r="WKL1043" s="8"/>
      <c r="WKM1043" s="8"/>
      <c r="WKN1043" s="8"/>
      <c r="WKO1043" s="8"/>
      <c r="WKP1043" s="8"/>
      <c r="WKQ1043" s="8"/>
      <c r="WKR1043" s="8"/>
      <c r="WKS1043" s="8"/>
      <c r="WKT1043" s="8"/>
      <c r="WKU1043" s="8"/>
      <c r="WKV1043" s="8"/>
      <c r="WKW1043" s="8"/>
      <c r="WKX1043" s="8"/>
      <c r="WKY1043" s="8"/>
      <c r="WKZ1043" s="8"/>
      <c r="WLA1043" s="8"/>
      <c r="WLB1043" s="8"/>
      <c r="WLC1043" s="8"/>
      <c r="WLD1043" s="8"/>
      <c r="WLE1043" s="8"/>
      <c r="WLF1043" s="8"/>
      <c r="WLG1043" s="8"/>
      <c r="WLH1043" s="8"/>
      <c r="WLI1043" s="8"/>
      <c r="WLJ1043" s="8"/>
      <c r="WLK1043" s="8"/>
      <c r="WLL1043" s="8"/>
      <c r="WLM1043" s="8"/>
      <c r="WLN1043" s="8"/>
      <c r="WLO1043" s="8"/>
      <c r="WLP1043" s="8"/>
      <c r="WLQ1043" s="8"/>
      <c r="WLR1043" s="8"/>
      <c r="WLS1043" s="8"/>
      <c r="WLT1043" s="8"/>
      <c r="WLU1043" s="8"/>
      <c r="WLV1043" s="8"/>
      <c r="WLW1043" s="8"/>
      <c r="WLX1043" s="8"/>
      <c r="WLY1043" s="8"/>
      <c r="WLZ1043" s="8"/>
      <c r="WMA1043" s="8"/>
      <c r="WMB1043" s="8"/>
      <c r="WMC1043" s="8"/>
      <c r="WMD1043" s="8"/>
      <c r="WME1043" s="8"/>
      <c r="WMF1043" s="8"/>
      <c r="WMG1043" s="8"/>
      <c r="WMH1043" s="8"/>
      <c r="WMI1043" s="8"/>
      <c r="WMJ1043" s="8"/>
      <c r="WMK1043" s="8"/>
      <c r="WML1043" s="8"/>
      <c r="WMM1043" s="8"/>
      <c r="WMN1043" s="8"/>
      <c r="WMO1043" s="8"/>
      <c r="WMP1043" s="8"/>
      <c r="WMQ1043" s="8"/>
      <c r="WMR1043" s="8"/>
      <c r="WMS1043" s="8"/>
      <c r="WMT1043" s="8"/>
      <c r="WMU1043" s="8"/>
      <c r="WMV1043" s="8"/>
      <c r="WMW1043" s="8"/>
      <c r="WMX1043" s="8"/>
      <c r="WMY1043" s="8"/>
      <c r="WMZ1043" s="8"/>
      <c r="WNA1043" s="8"/>
      <c r="WNB1043" s="8"/>
      <c r="WNC1043" s="8"/>
      <c r="WND1043" s="8"/>
      <c r="WNE1043" s="8"/>
      <c r="WNF1043" s="8"/>
      <c r="WNG1043" s="8"/>
      <c r="WNH1043" s="8"/>
      <c r="WNI1043" s="8"/>
      <c r="WNJ1043" s="8"/>
      <c r="WNK1043" s="8"/>
      <c r="WNL1043" s="8"/>
      <c r="WNM1043" s="8"/>
      <c r="WNN1043" s="8"/>
      <c r="WNO1043" s="8"/>
      <c r="WNP1043" s="8"/>
      <c r="WNQ1043" s="8"/>
      <c r="WNR1043" s="8"/>
      <c r="WNS1043" s="8"/>
      <c r="WNT1043" s="8"/>
      <c r="WNU1043" s="8"/>
      <c r="WNV1043" s="8"/>
      <c r="WNW1043" s="8"/>
      <c r="WNX1043" s="8"/>
      <c r="WNY1043" s="8"/>
      <c r="WNZ1043" s="8"/>
      <c r="WOA1043" s="8"/>
      <c r="WOB1043" s="8"/>
      <c r="WOC1043" s="8"/>
      <c r="WOD1043" s="8"/>
      <c r="WOE1043" s="8"/>
      <c r="WOF1043" s="8"/>
      <c r="WOG1043" s="8"/>
      <c r="WOH1043" s="8"/>
      <c r="WOI1043" s="8"/>
      <c r="WOJ1043" s="8"/>
      <c r="WOK1043" s="8"/>
      <c r="WOL1043" s="8"/>
      <c r="WOM1043" s="8"/>
      <c r="WON1043" s="8"/>
      <c r="WOO1043" s="8"/>
      <c r="WOP1043" s="8"/>
      <c r="WOQ1043" s="8"/>
      <c r="WOR1043" s="8"/>
      <c r="WOS1043" s="8"/>
      <c r="WOT1043" s="8"/>
      <c r="WOU1043" s="8"/>
      <c r="WOV1043" s="8"/>
      <c r="WOW1043" s="8"/>
      <c r="WOX1043" s="8"/>
      <c r="WOY1043" s="8"/>
      <c r="WOZ1043" s="8"/>
      <c r="WPA1043" s="8"/>
      <c r="WPB1043" s="8"/>
      <c r="WPC1043" s="8"/>
      <c r="WPD1043" s="8"/>
      <c r="WPE1043" s="8"/>
      <c r="WPF1043" s="8"/>
      <c r="WPG1043" s="8"/>
      <c r="WPH1043" s="8"/>
      <c r="WPI1043" s="8"/>
      <c r="WPJ1043" s="8"/>
      <c r="WPK1043" s="8"/>
      <c r="WPL1043" s="8"/>
      <c r="WPM1043" s="8"/>
      <c r="WPN1043" s="8"/>
      <c r="WPO1043" s="8"/>
      <c r="WPP1043" s="8"/>
      <c r="WPQ1043" s="8"/>
      <c r="WPR1043" s="8"/>
      <c r="WPS1043" s="8"/>
      <c r="WPT1043" s="8"/>
      <c r="WPU1043" s="8"/>
      <c r="WPV1043" s="8"/>
      <c r="WPW1043" s="8"/>
      <c r="WPX1043" s="8"/>
      <c r="WPY1043" s="8"/>
      <c r="WPZ1043" s="8"/>
      <c r="WQA1043" s="8"/>
      <c r="WQB1043" s="8"/>
      <c r="WQC1043" s="8"/>
      <c r="WQD1043" s="8"/>
      <c r="WQE1043" s="8"/>
      <c r="WQF1043" s="8"/>
      <c r="WQG1043" s="8"/>
      <c r="WQH1043" s="8"/>
      <c r="WQI1043" s="8"/>
      <c r="WQJ1043" s="8"/>
      <c r="WQK1043" s="8"/>
      <c r="WQL1043" s="8"/>
      <c r="WQM1043" s="8"/>
      <c r="WQN1043" s="8"/>
      <c r="WQO1043" s="8"/>
      <c r="WQP1043" s="8"/>
      <c r="WQQ1043" s="8"/>
      <c r="WQR1043" s="8"/>
      <c r="WQS1043" s="8"/>
      <c r="WQT1043" s="8"/>
      <c r="WQU1043" s="8"/>
      <c r="WQV1043" s="8"/>
      <c r="WQW1043" s="8"/>
      <c r="WQX1043" s="8"/>
      <c r="WQY1043" s="8"/>
      <c r="WQZ1043" s="8"/>
      <c r="WRA1043" s="8"/>
      <c r="WRB1043" s="8"/>
      <c r="WRC1043" s="8"/>
      <c r="WRD1043" s="8"/>
      <c r="WRE1043" s="8"/>
      <c r="WRF1043" s="8"/>
      <c r="WRG1043" s="8"/>
      <c r="WRH1043" s="8"/>
      <c r="WRI1043" s="8"/>
      <c r="WRJ1043" s="8"/>
      <c r="WRK1043" s="8"/>
      <c r="WRL1043" s="8"/>
      <c r="WRM1043" s="8"/>
      <c r="WRN1043" s="8"/>
      <c r="WRO1043" s="8"/>
      <c r="WRP1043" s="8"/>
      <c r="WRQ1043" s="8"/>
      <c r="WRR1043" s="8"/>
      <c r="WRS1043" s="8"/>
      <c r="WRT1043" s="8"/>
      <c r="WRU1043" s="8"/>
      <c r="WRV1043" s="8"/>
      <c r="WRW1043" s="8"/>
      <c r="WRX1043" s="8"/>
      <c r="WRY1043" s="8"/>
      <c r="WRZ1043" s="8"/>
      <c r="WSA1043" s="8"/>
      <c r="WSB1043" s="8"/>
      <c r="WSC1043" s="8"/>
      <c r="WSD1043" s="8"/>
      <c r="WSE1043" s="8"/>
      <c r="WSF1043" s="8"/>
      <c r="WSG1043" s="8"/>
      <c r="WSH1043" s="8"/>
      <c r="WSI1043" s="8"/>
      <c r="WSJ1043" s="8"/>
      <c r="WSK1043" s="8"/>
      <c r="WSL1043" s="8"/>
      <c r="WSM1043" s="8"/>
      <c r="WSN1043" s="8"/>
      <c r="WSO1043" s="8"/>
      <c r="WSP1043" s="8"/>
      <c r="WSQ1043" s="8"/>
      <c r="WSR1043" s="8"/>
      <c r="WSS1043" s="8"/>
      <c r="WST1043" s="8"/>
      <c r="WSU1043" s="8"/>
      <c r="WSV1043" s="8"/>
      <c r="WSW1043" s="8"/>
      <c r="WSX1043" s="8"/>
      <c r="WSY1043" s="8"/>
      <c r="WSZ1043" s="8"/>
      <c r="WTA1043" s="8"/>
      <c r="WTB1043" s="8"/>
      <c r="WTC1043" s="8"/>
      <c r="WTD1043" s="8"/>
      <c r="WTE1043" s="8"/>
      <c r="WTF1043" s="8"/>
      <c r="WTG1043" s="8"/>
      <c r="WTH1043" s="8"/>
      <c r="WTI1043" s="8"/>
      <c r="WTJ1043" s="8"/>
      <c r="WTK1043" s="8"/>
      <c r="WTL1043" s="8"/>
      <c r="WTM1043" s="8"/>
      <c r="WTN1043" s="8"/>
      <c r="WTO1043" s="8"/>
      <c r="WTP1043" s="8"/>
      <c r="WTQ1043" s="8"/>
      <c r="WTR1043" s="8"/>
      <c r="WTS1043" s="8"/>
      <c r="WTT1043" s="8"/>
      <c r="WTU1043" s="8"/>
      <c r="WTV1043" s="8"/>
      <c r="WTW1043" s="8"/>
      <c r="WTX1043" s="8"/>
      <c r="WTY1043" s="8"/>
      <c r="WTZ1043" s="8"/>
      <c r="WUA1043" s="8"/>
      <c r="WUB1043" s="8"/>
      <c r="WUC1043" s="8"/>
      <c r="WUD1043" s="8"/>
      <c r="WUE1043" s="8"/>
      <c r="WUF1043" s="8"/>
      <c r="WUG1043" s="8"/>
      <c r="WUH1043" s="8"/>
      <c r="WUI1043" s="8"/>
      <c r="WUJ1043" s="8"/>
      <c r="WUK1043" s="8"/>
      <c r="WUL1043" s="8"/>
      <c r="WUM1043" s="8"/>
      <c r="WUN1043" s="8"/>
      <c r="WUO1043" s="8"/>
      <c r="WUP1043" s="8"/>
      <c r="WUQ1043" s="8"/>
      <c r="WUR1043" s="8"/>
      <c r="WUS1043" s="8"/>
      <c r="WUT1043" s="8"/>
      <c r="WUU1043" s="8"/>
      <c r="WUV1043" s="8"/>
      <c r="WUW1043" s="8"/>
      <c r="WUX1043" s="8"/>
      <c r="WUY1043" s="8"/>
      <c r="WUZ1043" s="8"/>
      <c r="WVA1043" s="8"/>
      <c r="WVB1043" s="8"/>
      <c r="WVC1043" s="8"/>
      <c r="WVD1043" s="8"/>
      <c r="WVE1043" s="8"/>
      <c r="WVF1043" s="8"/>
      <c r="WVG1043" s="8"/>
      <c r="WVH1043" s="8"/>
      <c r="WVI1043" s="8"/>
      <c r="WVJ1043" s="8"/>
      <c r="WVK1043" s="8"/>
      <c r="WVL1043" s="8"/>
      <c r="WVM1043" s="8"/>
      <c r="WVN1043" s="8"/>
      <c r="WVO1043" s="8"/>
      <c r="WVP1043" s="8"/>
      <c r="WVQ1043" s="8"/>
      <c r="WVR1043" s="8"/>
      <c r="WVS1043" s="8"/>
      <c r="WVT1043" s="8"/>
      <c r="WVU1043" s="8"/>
      <c r="WVV1043" s="8"/>
      <c r="WVW1043" s="8"/>
      <c r="WVX1043" s="8"/>
      <c r="WVY1043" s="8"/>
      <c r="WVZ1043" s="8"/>
      <c r="WWA1043" s="8"/>
      <c r="WWB1043" s="8"/>
      <c r="WWC1043" s="8"/>
      <c r="WWD1043" s="8"/>
      <c r="WWE1043" s="8"/>
      <c r="WWF1043" s="8"/>
      <c r="WWG1043" s="8"/>
      <c r="WWH1043" s="8"/>
      <c r="WWI1043" s="8"/>
      <c r="WWJ1043" s="8"/>
      <c r="WWK1043" s="8"/>
      <c r="WWL1043" s="8"/>
      <c r="WWM1043" s="8"/>
      <c r="WWN1043" s="8"/>
      <c r="WWO1043" s="8"/>
      <c r="WWP1043" s="8"/>
      <c r="WWQ1043" s="8"/>
      <c r="WWR1043" s="8"/>
      <c r="WWS1043" s="8"/>
      <c r="WWT1043" s="8"/>
      <c r="WWU1043" s="8"/>
      <c r="WWV1043" s="8"/>
      <c r="WWW1043" s="8"/>
      <c r="WWX1043" s="8"/>
      <c r="WWY1043" s="8"/>
      <c r="WWZ1043" s="8"/>
      <c r="WXA1043" s="8"/>
      <c r="WXB1043" s="8"/>
      <c r="WXC1043" s="8"/>
      <c r="WXD1043" s="8"/>
      <c r="WXE1043" s="8"/>
      <c r="WXF1043" s="8"/>
      <c r="WXG1043" s="8"/>
      <c r="WXH1043" s="8"/>
      <c r="WXI1043" s="8"/>
      <c r="WXJ1043" s="8"/>
      <c r="WXK1043" s="8"/>
      <c r="WXL1043" s="8"/>
      <c r="WXM1043" s="8"/>
      <c r="WXN1043" s="8"/>
      <c r="WXO1043" s="8"/>
      <c r="WXP1043" s="8"/>
      <c r="WXQ1043" s="8"/>
      <c r="WXR1043" s="8"/>
      <c r="WXS1043" s="8"/>
      <c r="WXT1043" s="8"/>
      <c r="WXU1043" s="8"/>
      <c r="WXV1043" s="8"/>
      <c r="WXW1043" s="8"/>
      <c r="WXX1043" s="8"/>
      <c r="WXY1043" s="8"/>
      <c r="WXZ1043" s="8"/>
      <c r="WYA1043" s="8"/>
      <c r="WYB1043" s="8"/>
      <c r="WYC1043" s="8"/>
      <c r="WYD1043" s="8"/>
      <c r="WYE1043" s="8"/>
      <c r="WYF1043" s="8"/>
      <c r="WYG1043" s="8"/>
      <c r="WYH1043" s="8"/>
      <c r="WYI1043" s="8"/>
      <c r="WYJ1043" s="8"/>
      <c r="WYK1043" s="8"/>
      <c r="WYL1043" s="8"/>
      <c r="WYM1043" s="8"/>
      <c r="WYN1043" s="8"/>
      <c r="WYO1043" s="8"/>
      <c r="WYP1043" s="8"/>
      <c r="WYQ1043" s="8"/>
      <c r="WYR1043" s="8"/>
      <c r="WYS1043" s="8"/>
      <c r="WYT1043" s="8"/>
      <c r="WYU1043" s="8"/>
      <c r="WYV1043" s="8"/>
      <c r="WYW1043" s="8"/>
      <c r="WYX1043" s="8"/>
      <c r="WYY1043" s="8"/>
      <c r="WYZ1043" s="8"/>
      <c r="WZA1043" s="8"/>
      <c r="WZB1043" s="8"/>
      <c r="WZC1043" s="8"/>
      <c r="WZD1043" s="8"/>
      <c r="WZE1043" s="8"/>
      <c r="WZF1043" s="8"/>
      <c r="WZG1043" s="8"/>
      <c r="WZH1043" s="8"/>
      <c r="WZI1043" s="8"/>
      <c r="WZJ1043" s="8"/>
      <c r="WZK1043" s="8"/>
      <c r="WZL1043" s="8"/>
      <c r="WZM1043" s="8"/>
      <c r="WZN1043" s="8"/>
      <c r="WZO1043" s="8"/>
      <c r="WZP1043" s="8"/>
      <c r="WZQ1043" s="8"/>
      <c r="WZR1043" s="8"/>
      <c r="WZS1043" s="8"/>
      <c r="WZT1043" s="8"/>
      <c r="WZU1043" s="8"/>
      <c r="WZV1043" s="8"/>
      <c r="WZW1043" s="8"/>
      <c r="WZX1043" s="8"/>
      <c r="WZY1043" s="8"/>
      <c r="WZZ1043" s="8"/>
      <c r="XAA1043" s="8"/>
      <c r="XAB1043" s="8"/>
      <c r="XAC1043" s="8"/>
      <c r="XAD1043" s="8"/>
      <c r="XAE1043" s="8"/>
      <c r="XAF1043" s="8"/>
      <c r="XAG1043" s="8"/>
      <c r="XAH1043" s="8"/>
      <c r="XAI1043" s="8"/>
      <c r="XAJ1043" s="8"/>
      <c r="XAK1043" s="8"/>
      <c r="XAL1043" s="8"/>
      <c r="XAM1043" s="8"/>
      <c r="XAN1043" s="8"/>
      <c r="XAO1043" s="8"/>
      <c r="XAP1043" s="8"/>
      <c r="XAQ1043" s="8"/>
      <c r="XAR1043" s="8"/>
      <c r="XAS1043" s="8"/>
      <c r="XAT1043" s="8"/>
      <c r="XAU1043" s="8"/>
      <c r="XAV1043" s="8"/>
      <c r="XAW1043" s="8"/>
      <c r="XAX1043" s="8"/>
      <c r="XAY1043" s="8"/>
      <c r="XAZ1043" s="8"/>
      <c r="XBA1043" s="8"/>
      <c r="XBB1043" s="8"/>
      <c r="XBC1043" s="8"/>
      <c r="XBD1043" s="8"/>
      <c r="XBE1043" s="8"/>
      <c r="XBF1043" s="8"/>
      <c r="XBG1043" s="8"/>
      <c r="XBH1043" s="8"/>
      <c r="XBI1043" s="8"/>
      <c r="XBJ1043" s="8"/>
      <c r="XBK1043" s="8"/>
      <c r="XBL1043" s="8"/>
      <c r="XBM1043" s="8"/>
      <c r="XBN1043" s="8"/>
      <c r="XBO1043" s="8"/>
      <c r="XBP1043" s="8"/>
      <c r="XBQ1043" s="8"/>
      <c r="XBR1043" s="8"/>
      <c r="XBS1043" s="8"/>
      <c r="XBT1043" s="8"/>
      <c r="XBU1043" s="8"/>
      <c r="XBV1043" s="8"/>
      <c r="XBW1043" s="8"/>
      <c r="XBX1043" s="8"/>
      <c r="XBY1043" s="8"/>
      <c r="XBZ1043" s="8"/>
      <c r="XCA1043" s="8"/>
      <c r="XCB1043" s="8"/>
      <c r="XCC1043" s="8"/>
      <c r="XCD1043" s="8"/>
      <c r="XCE1043" s="8"/>
      <c r="XCF1043" s="8"/>
      <c r="XCG1043" s="8"/>
      <c r="XCH1043" s="8"/>
      <c r="XCI1043" s="8"/>
      <c r="XCJ1043" s="8"/>
      <c r="XCK1043" s="8"/>
      <c r="XCL1043" s="8"/>
      <c r="XCM1043" s="8"/>
      <c r="XCN1043" s="8"/>
      <c r="XCO1043" s="8"/>
      <c r="XCP1043" s="8"/>
      <c r="XCQ1043" s="8"/>
      <c r="XCR1043" s="8"/>
      <c r="XCS1043" s="8"/>
      <c r="XCT1043" s="8"/>
      <c r="XCU1043" s="8"/>
      <c r="XCV1043" s="8"/>
      <c r="XCW1043" s="8"/>
      <c r="XCX1043" s="8"/>
      <c r="XCY1043" s="8"/>
      <c r="XCZ1043" s="8"/>
      <c r="XDA1043" s="8"/>
      <c r="XDB1043" s="8"/>
      <c r="XDC1043" s="8"/>
      <c r="XDD1043" s="8"/>
      <c r="XDE1043" s="8"/>
      <c r="XDF1043" s="8"/>
      <c r="XDG1043" s="8"/>
      <c r="XDH1043" s="8"/>
      <c r="XDI1043" s="8"/>
      <c r="XDJ1043" s="8"/>
      <c r="XDK1043" s="8"/>
      <c r="XDL1043" s="8"/>
      <c r="XDM1043" s="8"/>
      <c r="XDN1043" s="8"/>
      <c r="XDO1043" s="8"/>
      <c r="XDP1043" s="8"/>
      <c r="XDQ1043" s="8"/>
      <c r="XDR1043" s="8"/>
      <c r="XDS1043" s="8"/>
      <c r="XDT1043" s="8"/>
      <c r="XDU1043" s="8"/>
      <c r="XDV1043" s="8"/>
      <c r="XDW1043" s="8"/>
      <c r="XDX1043" s="8"/>
      <c r="XDY1043" s="8"/>
      <c r="XDZ1043" s="8"/>
      <c r="XEA1043" s="8"/>
      <c r="XEB1043" s="8"/>
      <c r="XEC1043" s="8"/>
      <c r="XED1043" s="8"/>
      <c r="XEE1043" s="8"/>
      <c r="XEF1043" s="8"/>
      <c r="XEG1043" s="8"/>
      <c r="XEH1043" s="8"/>
      <c r="XEI1043" s="8"/>
      <c r="XEJ1043" s="8"/>
      <c r="XEK1043" s="8"/>
      <c r="XEL1043" s="8"/>
      <c r="XEM1043" s="8"/>
      <c r="XEN1043" s="8"/>
      <c r="XEO1043" s="8"/>
      <c r="XEP1043" s="8"/>
      <c r="XEQ1043" s="8"/>
      <c r="XER1043" s="8"/>
      <c r="XES1043" s="8"/>
      <c r="XET1043" s="8"/>
      <c r="XEU1043" s="8"/>
      <c r="XEV1043" s="8"/>
    </row>
    <row r="1044" spans="1:16376" s="8" customFormat="1" ht="65.25" customHeight="1" x14ac:dyDescent="0.25">
      <c r="A1044" s="64"/>
      <c r="B1044" s="105" t="s">
        <v>78</v>
      </c>
      <c r="C1044" s="106" t="s">
        <v>79</v>
      </c>
      <c r="D1044" s="13" t="s">
        <v>1072</v>
      </c>
      <c r="E1044" s="218" t="s">
        <v>1064</v>
      </c>
      <c r="F1044" s="94" t="s">
        <v>3694</v>
      </c>
      <c r="G1044" s="44" t="s">
        <v>63</v>
      </c>
      <c r="H1044" s="52"/>
      <c r="I1044" s="52"/>
      <c r="J1044" s="52" t="s">
        <v>70</v>
      </c>
      <c r="K1044" s="98" t="str">
        <f t="shared" si="38"/>
        <v>00 72 00</v>
      </c>
      <c r="L1044" s="52" t="s">
        <v>57</v>
      </c>
      <c r="M1044" s="44" t="s">
        <v>54</v>
      </c>
      <c r="N1044" s="52" t="s">
        <v>54</v>
      </c>
      <c r="O1044" s="76" t="s">
        <v>54</v>
      </c>
      <c r="P1044" s="44" t="s">
        <v>54</v>
      </c>
      <c r="Q1044" s="51" t="s">
        <v>54</v>
      </c>
      <c r="R1044" s="51" t="s">
        <v>54</v>
      </c>
      <c r="S1044" s="51" t="s">
        <v>54</v>
      </c>
      <c r="T1044" s="51" t="s">
        <v>54</v>
      </c>
      <c r="U1044" s="51" t="s">
        <v>54</v>
      </c>
      <c r="V1044" s="51" t="s">
        <v>54</v>
      </c>
      <c r="W1044" s="51" t="s">
        <v>54</v>
      </c>
      <c r="X1044" s="51" t="s">
        <v>54</v>
      </c>
      <c r="Y1044" s="50" t="s">
        <v>54</v>
      </c>
      <c r="Z1044" s="31" t="s">
        <v>54</v>
      </c>
      <c r="AA1044" s="50" t="s">
        <v>54</v>
      </c>
      <c r="AB1044" s="31" t="s">
        <v>54</v>
      </c>
      <c r="AC1044" s="51" t="s">
        <v>54</v>
      </c>
      <c r="AD1044" s="52" t="s">
        <v>54</v>
      </c>
      <c r="AE1044" s="44"/>
      <c r="AF1044" s="57"/>
      <c r="AG1044" s="58"/>
      <c r="AH1044" s="58"/>
      <c r="AI1044" s="50" t="s">
        <v>219</v>
      </c>
      <c r="AJ1044" s="160">
        <v>1037</v>
      </c>
      <c r="AN1044" s="8" t="str">
        <f t="shared" si="39"/>
        <v>No</v>
      </c>
      <c r="XEO1044" s="213"/>
      <c r="XEP1044" s="213"/>
      <c r="XEQ1044" s="213"/>
      <c r="XER1044" s="213"/>
      <c r="XES1044" s="213"/>
      <c r="XET1044" s="213"/>
      <c r="XEU1044" s="213"/>
      <c r="XEV1044" s="213"/>
    </row>
    <row r="1045" spans="1:16376" s="8" customFormat="1" ht="65.25" customHeight="1" x14ac:dyDescent="0.25">
      <c r="A1045" s="64"/>
      <c r="B1045" s="103" t="s">
        <v>3681</v>
      </c>
      <c r="C1045" s="104" t="s">
        <v>3682</v>
      </c>
      <c r="D1045" s="34" t="s">
        <v>311</v>
      </c>
      <c r="E1045" s="219" t="s">
        <v>7109</v>
      </c>
      <c r="F1045" s="94" t="s">
        <v>7110</v>
      </c>
      <c r="G1045" s="211" t="s">
        <v>51</v>
      </c>
      <c r="H1045" s="152" t="s">
        <v>6915</v>
      </c>
      <c r="I1045" s="235"/>
      <c r="J1045" s="235" t="s">
        <v>70</v>
      </c>
      <c r="K1045" s="236" t="str">
        <f t="shared" si="38"/>
        <v>00 45 00</v>
      </c>
      <c r="L1045" s="235" t="s">
        <v>53</v>
      </c>
      <c r="M1045" s="44" t="s">
        <v>54</v>
      </c>
      <c r="N1045" s="52" t="s">
        <v>54</v>
      </c>
      <c r="O1045" s="76" t="s">
        <v>54</v>
      </c>
      <c r="P1045" s="44" t="s">
        <v>54</v>
      </c>
      <c r="Q1045" s="51" t="s">
        <v>54</v>
      </c>
      <c r="R1045" s="51" t="s">
        <v>54</v>
      </c>
      <c r="S1045" s="51" t="s">
        <v>54</v>
      </c>
      <c r="T1045" s="51" t="s">
        <v>54</v>
      </c>
      <c r="U1045" s="51" t="s">
        <v>54</v>
      </c>
      <c r="V1045" s="51" t="s">
        <v>54</v>
      </c>
      <c r="W1045" s="51" t="s">
        <v>54</v>
      </c>
      <c r="X1045" s="51" t="s">
        <v>54</v>
      </c>
      <c r="Y1045" s="50" t="s">
        <v>54</v>
      </c>
      <c r="Z1045" s="31" t="s">
        <v>54</v>
      </c>
      <c r="AA1045" s="50" t="s">
        <v>54</v>
      </c>
      <c r="AB1045" s="31" t="s">
        <v>54</v>
      </c>
      <c r="AC1045" s="51" t="s">
        <v>54</v>
      </c>
      <c r="AD1045" s="52" t="s">
        <v>54</v>
      </c>
      <c r="AE1045" s="44" t="s">
        <v>54</v>
      </c>
      <c r="AF1045" s="51"/>
      <c r="AG1045" s="52"/>
      <c r="AH1045" s="52"/>
      <c r="AI1045" s="50" t="s">
        <v>3354</v>
      </c>
      <c r="AJ1045" s="160">
        <v>1038</v>
      </c>
      <c r="AK1045" s="128"/>
      <c r="AL1045" s="8" t="s">
        <v>3683</v>
      </c>
      <c r="AN1045" s="129" t="str">
        <f t="shared" si="39"/>
        <v>No</v>
      </c>
    </row>
    <row r="1046" spans="1:16376" s="172" customFormat="1" ht="65.25" customHeight="1" x14ac:dyDescent="0.25">
      <c r="A1046" s="223"/>
      <c r="B1046" s="228" t="s">
        <v>3684</v>
      </c>
      <c r="C1046" s="229" t="s">
        <v>3685</v>
      </c>
      <c r="D1046" s="230" t="s">
        <v>3435</v>
      </c>
      <c r="E1046" s="231" t="s">
        <v>3686</v>
      </c>
      <c r="F1046" s="232" t="s">
        <v>3687</v>
      </c>
      <c r="G1046" s="233" t="s">
        <v>63</v>
      </c>
      <c r="H1046" s="234" t="s">
        <v>6497</v>
      </c>
      <c r="I1046" s="235"/>
      <c r="J1046" s="235" t="s">
        <v>70</v>
      </c>
      <c r="K1046" s="236" t="str">
        <f t="shared" si="38"/>
        <v>00 72 00</v>
      </c>
      <c r="L1046" s="235" t="s">
        <v>57</v>
      </c>
      <c r="M1046" s="240" t="s">
        <v>54</v>
      </c>
      <c r="N1046" s="243" t="s">
        <v>54</v>
      </c>
      <c r="O1046" s="244" t="s">
        <v>54</v>
      </c>
      <c r="P1046" s="240" t="s">
        <v>54</v>
      </c>
      <c r="Q1046" s="241" t="s">
        <v>54</v>
      </c>
      <c r="R1046" s="241" t="s">
        <v>54</v>
      </c>
      <c r="S1046" s="241" t="s">
        <v>54</v>
      </c>
      <c r="T1046" s="241" t="s">
        <v>54</v>
      </c>
      <c r="U1046" s="241" t="s">
        <v>54</v>
      </c>
      <c r="V1046" s="241" t="s">
        <v>54</v>
      </c>
      <c r="W1046" s="241" t="s">
        <v>54</v>
      </c>
      <c r="X1046" s="241" t="s">
        <v>54</v>
      </c>
      <c r="Y1046" s="242" t="s">
        <v>54</v>
      </c>
      <c r="Z1046" s="245" t="s">
        <v>54</v>
      </c>
      <c r="AA1046" s="242" t="s">
        <v>54</v>
      </c>
      <c r="AB1046" s="245" t="s">
        <v>54</v>
      </c>
      <c r="AC1046" s="241" t="s">
        <v>54</v>
      </c>
      <c r="AD1046" s="243" t="s">
        <v>54</v>
      </c>
      <c r="AE1046" s="165"/>
      <c r="AF1046" s="168"/>
      <c r="AG1046" s="166"/>
      <c r="AH1046" s="166"/>
      <c r="AI1046" s="242" t="s">
        <v>3354</v>
      </c>
      <c r="AJ1046" s="160">
        <v>1039</v>
      </c>
      <c r="AK1046" s="171"/>
      <c r="AL1046" s="172" t="s">
        <v>3688</v>
      </c>
      <c r="AN1046" s="173" t="str">
        <f t="shared" si="39"/>
        <v>No</v>
      </c>
    </row>
    <row r="1047" spans="1:16376" s="172" customFormat="1" ht="65.25" customHeight="1" x14ac:dyDescent="0.25">
      <c r="A1047" s="223"/>
      <c r="B1047" s="228" t="s">
        <v>3684</v>
      </c>
      <c r="C1047" s="229" t="s">
        <v>3689</v>
      </c>
      <c r="D1047" s="230" t="s">
        <v>3435</v>
      </c>
      <c r="E1047" s="231" t="s">
        <v>3690</v>
      </c>
      <c r="F1047" s="232" t="s">
        <v>3691</v>
      </c>
      <c r="G1047" s="233" t="s">
        <v>63</v>
      </c>
      <c r="H1047" s="234" t="s">
        <v>6497</v>
      </c>
      <c r="I1047" s="235"/>
      <c r="J1047" s="235" t="s">
        <v>70</v>
      </c>
      <c r="K1047" s="236" t="str">
        <f t="shared" si="38"/>
        <v>00 72 00</v>
      </c>
      <c r="L1047" s="235" t="s">
        <v>57</v>
      </c>
      <c r="M1047" s="240" t="s">
        <v>54</v>
      </c>
      <c r="N1047" s="243" t="s">
        <v>54</v>
      </c>
      <c r="O1047" s="244" t="s">
        <v>54</v>
      </c>
      <c r="P1047" s="240" t="s">
        <v>54</v>
      </c>
      <c r="Q1047" s="241" t="s">
        <v>54</v>
      </c>
      <c r="R1047" s="241" t="s">
        <v>54</v>
      </c>
      <c r="S1047" s="241" t="s">
        <v>54</v>
      </c>
      <c r="T1047" s="241" t="s">
        <v>54</v>
      </c>
      <c r="U1047" s="241" t="s">
        <v>54</v>
      </c>
      <c r="V1047" s="241" t="s">
        <v>54</v>
      </c>
      <c r="W1047" s="241" t="s">
        <v>54</v>
      </c>
      <c r="X1047" s="241" t="s">
        <v>54</v>
      </c>
      <c r="Y1047" s="242" t="s">
        <v>54</v>
      </c>
      <c r="Z1047" s="245" t="s">
        <v>54</v>
      </c>
      <c r="AA1047" s="242" t="s">
        <v>54</v>
      </c>
      <c r="AB1047" s="245" t="s">
        <v>54</v>
      </c>
      <c r="AC1047" s="241" t="s">
        <v>54</v>
      </c>
      <c r="AD1047" s="243" t="s">
        <v>54</v>
      </c>
      <c r="AE1047" s="165"/>
      <c r="AF1047" s="168"/>
      <c r="AG1047" s="166"/>
      <c r="AH1047" s="166"/>
      <c r="AI1047" s="242" t="s">
        <v>3354</v>
      </c>
      <c r="AJ1047" s="160">
        <v>1040</v>
      </c>
      <c r="AK1047" s="171"/>
      <c r="AL1047" s="172" t="s">
        <v>3692</v>
      </c>
      <c r="AM1047" s="172" t="s">
        <v>1066</v>
      </c>
      <c r="AN1047" s="173" t="str">
        <f t="shared" si="39"/>
        <v>No</v>
      </c>
      <c r="AO1047" s="173" t="s">
        <v>57</v>
      </c>
      <c r="AP1047" s="173"/>
      <c r="AQ1047" s="173"/>
    </row>
    <row r="1048" spans="1:16376" s="213" customFormat="1" ht="65.25" customHeight="1" x14ac:dyDescent="0.25">
      <c r="A1048" s="64"/>
      <c r="B1048" s="103" t="s">
        <v>3695</v>
      </c>
      <c r="C1048" s="104" t="s">
        <v>3696</v>
      </c>
      <c r="D1048" s="34" t="s">
        <v>206</v>
      </c>
      <c r="E1048" s="219" t="s">
        <v>7102</v>
      </c>
      <c r="F1048" s="94" t="s">
        <v>7101</v>
      </c>
      <c r="G1048" s="211" t="s">
        <v>63</v>
      </c>
      <c r="H1048" s="152" t="s">
        <v>6915</v>
      </c>
      <c r="I1048" s="235"/>
      <c r="J1048" s="235" t="s">
        <v>70</v>
      </c>
      <c r="K1048" s="236" t="str">
        <f t="shared" si="38"/>
        <v>00 72 00</v>
      </c>
      <c r="L1048" s="235" t="s">
        <v>57</v>
      </c>
      <c r="M1048" s="44" t="s">
        <v>54</v>
      </c>
      <c r="N1048" s="52" t="s">
        <v>54</v>
      </c>
      <c r="O1048" s="76" t="s">
        <v>54</v>
      </c>
      <c r="P1048" s="44" t="s">
        <v>54</v>
      </c>
      <c r="Q1048" s="51" t="s">
        <v>54</v>
      </c>
      <c r="R1048" s="51" t="s">
        <v>54</v>
      </c>
      <c r="S1048" s="51" t="s">
        <v>54</v>
      </c>
      <c r="T1048" s="51" t="s">
        <v>54</v>
      </c>
      <c r="U1048" s="51" t="s">
        <v>54</v>
      </c>
      <c r="V1048" s="51" t="s">
        <v>54</v>
      </c>
      <c r="W1048" s="51" t="s">
        <v>54</v>
      </c>
      <c r="X1048" s="51" t="s">
        <v>54</v>
      </c>
      <c r="Y1048" s="50" t="s">
        <v>54</v>
      </c>
      <c r="Z1048" s="31" t="s">
        <v>54</v>
      </c>
      <c r="AA1048" s="50" t="s">
        <v>54</v>
      </c>
      <c r="AB1048" s="31" t="s">
        <v>54</v>
      </c>
      <c r="AC1048" s="51" t="s">
        <v>54</v>
      </c>
      <c r="AD1048" s="52" t="s">
        <v>54</v>
      </c>
      <c r="AE1048" s="44" t="s">
        <v>54</v>
      </c>
      <c r="AF1048" s="51"/>
      <c r="AG1048" s="52"/>
      <c r="AH1048" s="52"/>
      <c r="AI1048" s="50" t="s">
        <v>3354</v>
      </c>
      <c r="AJ1048" s="160">
        <v>1041</v>
      </c>
      <c r="AK1048" s="128"/>
      <c r="AL1048" s="8" t="s">
        <v>3697</v>
      </c>
      <c r="AM1048" s="8"/>
      <c r="AN1048" s="129" t="str">
        <f t="shared" si="39"/>
        <v>No</v>
      </c>
      <c r="AO1048" s="8"/>
      <c r="AP1048" s="8"/>
      <c r="AQ1048" s="8"/>
    </row>
    <row r="1049" spans="1:16376" s="8" customFormat="1" ht="65.25" customHeight="1" x14ac:dyDescent="0.25">
      <c r="A1049" s="64"/>
      <c r="B1049" s="103" t="s">
        <v>3698</v>
      </c>
      <c r="C1049" s="104" t="s">
        <v>3699</v>
      </c>
      <c r="D1049" s="34" t="s">
        <v>3402</v>
      </c>
      <c r="E1049" s="219" t="s">
        <v>7103</v>
      </c>
      <c r="F1049" s="94" t="s">
        <v>7104</v>
      </c>
      <c r="G1049" s="211" t="s">
        <v>63</v>
      </c>
      <c r="H1049" s="152" t="s">
        <v>6915</v>
      </c>
      <c r="I1049" s="235"/>
      <c r="J1049" s="235" t="s">
        <v>70</v>
      </c>
      <c r="K1049" s="236" t="str">
        <f t="shared" si="38"/>
        <v>00 72 00</v>
      </c>
      <c r="L1049" s="235" t="s">
        <v>57</v>
      </c>
      <c r="M1049" s="44" t="s">
        <v>54</v>
      </c>
      <c r="N1049" s="52" t="s">
        <v>54</v>
      </c>
      <c r="O1049" s="76" t="s">
        <v>54</v>
      </c>
      <c r="P1049" s="44" t="s">
        <v>54</v>
      </c>
      <c r="Q1049" s="51" t="s">
        <v>54</v>
      </c>
      <c r="R1049" s="51" t="s">
        <v>54</v>
      </c>
      <c r="S1049" s="51" t="s">
        <v>54</v>
      </c>
      <c r="T1049" s="51" t="s">
        <v>54</v>
      </c>
      <c r="U1049" s="51" t="s">
        <v>54</v>
      </c>
      <c r="V1049" s="51" t="s">
        <v>54</v>
      </c>
      <c r="W1049" s="51" t="s">
        <v>54</v>
      </c>
      <c r="X1049" s="51" t="s">
        <v>54</v>
      </c>
      <c r="Y1049" s="50" t="s">
        <v>54</v>
      </c>
      <c r="Z1049" s="31" t="s">
        <v>54</v>
      </c>
      <c r="AA1049" s="50" t="s">
        <v>54</v>
      </c>
      <c r="AB1049" s="31" t="s">
        <v>54</v>
      </c>
      <c r="AC1049" s="51" t="s">
        <v>54</v>
      </c>
      <c r="AD1049" s="52" t="s">
        <v>54</v>
      </c>
      <c r="AE1049" s="44" t="s">
        <v>54</v>
      </c>
      <c r="AF1049" s="51"/>
      <c r="AG1049" s="52"/>
      <c r="AH1049" s="52"/>
      <c r="AI1049" s="50" t="s">
        <v>3354</v>
      </c>
      <c r="AJ1049" s="160">
        <v>1042</v>
      </c>
      <c r="AK1049" s="128"/>
      <c r="AL1049" s="8" t="s">
        <v>3700</v>
      </c>
      <c r="AM1049" s="8" t="s">
        <v>1110</v>
      </c>
      <c r="AN1049" s="129" t="str">
        <f t="shared" si="39"/>
        <v>No</v>
      </c>
    </row>
    <row r="1050" spans="1:16376" s="8" customFormat="1" ht="65.25" customHeight="1" x14ac:dyDescent="0.25">
      <c r="A1050" s="64"/>
      <c r="B1050" s="103" t="s">
        <v>3701</v>
      </c>
      <c r="C1050" s="104" t="s">
        <v>3702</v>
      </c>
      <c r="D1050" s="34" t="s">
        <v>3703</v>
      </c>
      <c r="E1050" s="219" t="s">
        <v>7105</v>
      </c>
      <c r="F1050" s="94" t="s">
        <v>7106</v>
      </c>
      <c r="G1050" s="211" t="s">
        <v>63</v>
      </c>
      <c r="H1050" s="152" t="s">
        <v>6915</v>
      </c>
      <c r="I1050" s="235"/>
      <c r="J1050" s="235" t="s">
        <v>70</v>
      </c>
      <c r="K1050" s="236" t="str">
        <f t="shared" si="38"/>
        <v>00 72 00</v>
      </c>
      <c r="L1050" s="235" t="s">
        <v>57</v>
      </c>
      <c r="M1050" s="44" t="s">
        <v>54</v>
      </c>
      <c r="N1050" s="52"/>
      <c r="O1050" s="76"/>
      <c r="P1050" s="44" t="s">
        <v>54</v>
      </c>
      <c r="Q1050" s="51" t="s">
        <v>54</v>
      </c>
      <c r="R1050" s="51" t="s">
        <v>54</v>
      </c>
      <c r="S1050" s="51" t="s">
        <v>54</v>
      </c>
      <c r="T1050" s="51" t="s">
        <v>54</v>
      </c>
      <c r="U1050" s="51" t="s">
        <v>54</v>
      </c>
      <c r="V1050" s="51" t="s">
        <v>54</v>
      </c>
      <c r="W1050" s="51" t="s">
        <v>54</v>
      </c>
      <c r="X1050" s="51" t="s">
        <v>54</v>
      </c>
      <c r="Y1050" s="50" t="s">
        <v>54</v>
      </c>
      <c r="Z1050" s="31"/>
      <c r="AA1050" s="50"/>
      <c r="AB1050" s="31" t="s">
        <v>54</v>
      </c>
      <c r="AC1050" s="51"/>
      <c r="AD1050" s="52"/>
      <c r="AE1050" s="44" t="s">
        <v>54</v>
      </c>
      <c r="AF1050" s="51"/>
      <c r="AG1050" s="52"/>
      <c r="AH1050" s="52"/>
      <c r="AI1050" s="50" t="s">
        <v>3354</v>
      </c>
      <c r="AJ1050" s="160">
        <v>1043</v>
      </c>
      <c r="AK1050" s="128"/>
      <c r="AL1050" s="8" t="s">
        <v>3704</v>
      </c>
      <c r="AN1050" s="129" t="str">
        <f t="shared" si="39"/>
        <v>No</v>
      </c>
    </row>
    <row r="1051" spans="1:16376" s="8" customFormat="1" ht="65.25" customHeight="1" x14ac:dyDescent="0.25">
      <c r="A1051" s="64"/>
      <c r="B1051" s="103" t="s">
        <v>7111</v>
      </c>
      <c r="C1051" s="104" t="s">
        <v>7112</v>
      </c>
      <c r="D1051" s="34" t="s">
        <v>6911</v>
      </c>
      <c r="E1051" s="219" t="s">
        <v>7113</v>
      </c>
      <c r="F1051" s="94" t="s">
        <v>7114</v>
      </c>
      <c r="G1051" s="211" t="s">
        <v>63</v>
      </c>
      <c r="H1051" s="152" t="s">
        <v>6915</v>
      </c>
      <c r="I1051" s="235"/>
      <c r="J1051" s="235" t="s">
        <v>70</v>
      </c>
      <c r="K1051" s="236" t="str">
        <f t="shared" si="38"/>
        <v>00 72 00</v>
      </c>
      <c r="L1051" s="235" t="s">
        <v>57</v>
      </c>
      <c r="M1051" s="44" t="s">
        <v>54</v>
      </c>
      <c r="N1051" s="52"/>
      <c r="O1051" s="76"/>
      <c r="P1051" s="44" t="s">
        <v>54</v>
      </c>
      <c r="Q1051" s="51" t="s">
        <v>54</v>
      </c>
      <c r="R1051" s="51" t="s">
        <v>54</v>
      </c>
      <c r="S1051" s="51" t="s">
        <v>54</v>
      </c>
      <c r="T1051" s="51" t="s">
        <v>54</v>
      </c>
      <c r="U1051" s="51" t="s">
        <v>54</v>
      </c>
      <c r="V1051" s="51" t="s">
        <v>54</v>
      </c>
      <c r="W1051" s="51" t="s">
        <v>54</v>
      </c>
      <c r="X1051" s="51" t="s">
        <v>54</v>
      </c>
      <c r="Y1051" s="50" t="s">
        <v>54</v>
      </c>
      <c r="Z1051" s="31" t="s">
        <v>54</v>
      </c>
      <c r="AA1051" s="50" t="s">
        <v>54</v>
      </c>
      <c r="AB1051" s="31" t="s">
        <v>54</v>
      </c>
      <c r="AC1051" s="51"/>
      <c r="AD1051" s="52"/>
      <c r="AE1051" s="44" t="s">
        <v>54</v>
      </c>
      <c r="AF1051" s="51"/>
      <c r="AG1051" s="52"/>
      <c r="AH1051" s="52"/>
      <c r="AI1051" s="50" t="s">
        <v>3354</v>
      </c>
      <c r="AJ1051" s="160">
        <v>1044</v>
      </c>
      <c r="AK1051" s="128"/>
      <c r="AL1051" s="8" t="s">
        <v>3704</v>
      </c>
      <c r="AN1051" s="129" t="str">
        <f t="shared" si="39"/>
        <v>No</v>
      </c>
    </row>
    <row r="1052" spans="1:16376" s="8" customFormat="1" ht="65.25" customHeight="1" x14ac:dyDescent="0.25">
      <c r="A1052" s="64"/>
      <c r="B1052" s="103" t="s">
        <v>7111</v>
      </c>
      <c r="C1052" s="104" t="s">
        <v>7115</v>
      </c>
      <c r="D1052" s="34" t="s">
        <v>6911</v>
      </c>
      <c r="E1052" s="219" t="s">
        <v>7116</v>
      </c>
      <c r="F1052" s="94" t="s">
        <v>7117</v>
      </c>
      <c r="G1052" s="211" t="s">
        <v>63</v>
      </c>
      <c r="H1052" s="152" t="s">
        <v>6915</v>
      </c>
      <c r="I1052" s="235"/>
      <c r="J1052" s="235" t="s">
        <v>70</v>
      </c>
      <c r="K1052" s="236" t="str">
        <f t="shared" si="38"/>
        <v>00 72 00</v>
      </c>
      <c r="L1052" s="235" t="s">
        <v>57</v>
      </c>
      <c r="M1052" s="44" t="s">
        <v>54</v>
      </c>
      <c r="N1052" s="52"/>
      <c r="O1052" s="76"/>
      <c r="P1052" s="44" t="s">
        <v>54</v>
      </c>
      <c r="Q1052" s="51" t="s">
        <v>54</v>
      </c>
      <c r="R1052" s="51" t="s">
        <v>54</v>
      </c>
      <c r="S1052" s="51" t="s">
        <v>54</v>
      </c>
      <c r="T1052" s="51" t="s">
        <v>54</v>
      </c>
      <c r="U1052" s="51" t="s">
        <v>54</v>
      </c>
      <c r="V1052" s="51" t="s">
        <v>54</v>
      </c>
      <c r="W1052" s="51" t="s">
        <v>54</v>
      </c>
      <c r="X1052" s="51" t="s">
        <v>54</v>
      </c>
      <c r="Y1052" s="50" t="s">
        <v>54</v>
      </c>
      <c r="Z1052" s="31"/>
      <c r="AA1052" s="50"/>
      <c r="AB1052" s="31" t="s">
        <v>54</v>
      </c>
      <c r="AC1052" s="51"/>
      <c r="AD1052" s="52"/>
      <c r="AE1052" s="44" t="s">
        <v>54</v>
      </c>
      <c r="AF1052" s="51"/>
      <c r="AG1052" s="52"/>
      <c r="AH1052" s="52"/>
      <c r="AI1052" s="50" t="s">
        <v>3354</v>
      </c>
      <c r="AJ1052" s="160">
        <v>1045</v>
      </c>
      <c r="AK1052" s="128"/>
      <c r="AL1052" s="8" t="s">
        <v>3704</v>
      </c>
      <c r="AN1052" s="129" t="str">
        <f t="shared" si="39"/>
        <v>No</v>
      </c>
    </row>
    <row r="1053" spans="1:16376" s="8" customFormat="1" ht="65.25" customHeight="1" x14ac:dyDescent="0.25">
      <c r="A1053" s="64"/>
      <c r="B1053" s="103" t="s">
        <v>7111</v>
      </c>
      <c r="C1053" s="104" t="s">
        <v>7118</v>
      </c>
      <c r="D1053" s="34" t="s">
        <v>6911</v>
      </c>
      <c r="E1053" s="219" t="s">
        <v>7119</v>
      </c>
      <c r="F1053" s="94" t="s">
        <v>7120</v>
      </c>
      <c r="G1053" s="211" t="s">
        <v>63</v>
      </c>
      <c r="H1053" s="152" t="s">
        <v>6915</v>
      </c>
      <c r="I1053" s="235"/>
      <c r="J1053" s="235" t="s">
        <v>70</v>
      </c>
      <c r="K1053" s="236" t="str">
        <f t="shared" si="38"/>
        <v>00 72 00</v>
      </c>
      <c r="L1053" s="235" t="s">
        <v>57</v>
      </c>
      <c r="M1053" s="44" t="s">
        <v>54</v>
      </c>
      <c r="N1053" s="52"/>
      <c r="O1053" s="76"/>
      <c r="P1053" s="44" t="s">
        <v>54</v>
      </c>
      <c r="Q1053" s="51" t="s">
        <v>54</v>
      </c>
      <c r="R1053" s="51" t="s">
        <v>54</v>
      </c>
      <c r="S1053" s="51" t="s">
        <v>54</v>
      </c>
      <c r="T1053" s="51" t="s">
        <v>54</v>
      </c>
      <c r="U1053" s="51" t="s">
        <v>54</v>
      </c>
      <c r="V1053" s="51" t="s">
        <v>54</v>
      </c>
      <c r="W1053" s="51" t="s">
        <v>54</v>
      </c>
      <c r="X1053" s="51" t="s">
        <v>54</v>
      </c>
      <c r="Y1053" s="50" t="s">
        <v>54</v>
      </c>
      <c r="Z1053" s="31"/>
      <c r="AA1053" s="50"/>
      <c r="AB1053" s="31" t="s">
        <v>54</v>
      </c>
      <c r="AC1053" s="51"/>
      <c r="AD1053" s="52"/>
      <c r="AE1053" s="44" t="s">
        <v>54</v>
      </c>
      <c r="AF1053" s="51"/>
      <c r="AG1053" s="52"/>
      <c r="AH1053" s="52"/>
      <c r="AI1053" s="50" t="s">
        <v>3354</v>
      </c>
      <c r="AJ1053" s="160">
        <v>1046</v>
      </c>
      <c r="AK1053" s="128"/>
      <c r="AL1053" s="8" t="s">
        <v>3704</v>
      </c>
      <c r="AN1053" s="129" t="str">
        <f t="shared" si="39"/>
        <v>No</v>
      </c>
    </row>
    <row r="1054" spans="1:16376" s="8" customFormat="1" ht="65.25" customHeight="1" x14ac:dyDescent="0.25">
      <c r="A1054" s="64"/>
      <c r="B1054" s="103" t="s">
        <v>7121</v>
      </c>
      <c r="C1054" s="104" t="s">
        <v>7585</v>
      </c>
      <c r="D1054" s="34" t="s">
        <v>7171</v>
      </c>
      <c r="E1054" s="219" t="s">
        <v>7122</v>
      </c>
      <c r="F1054" s="94" t="s">
        <v>7586</v>
      </c>
      <c r="G1054" s="211" t="s">
        <v>63</v>
      </c>
      <c r="H1054" s="152" t="s">
        <v>6915</v>
      </c>
      <c r="I1054" s="235"/>
      <c r="J1054" s="235" t="s">
        <v>70</v>
      </c>
      <c r="K1054" s="236" t="str">
        <f t="shared" si="38"/>
        <v>00 72 00</v>
      </c>
      <c r="L1054" s="235" t="s">
        <v>57</v>
      </c>
      <c r="M1054" s="44" t="s">
        <v>54</v>
      </c>
      <c r="N1054" s="52"/>
      <c r="O1054" s="76"/>
      <c r="P1054" s="44" t="s">
        <v>54</v>
      </c>
      <c r="Q1054" s="51" t="s">
        <v>54</v>
      </c>
      <c r="R1054" s="51" t="s">
        <v>54</v>
      </c>
      <c r="S1054" s="51" t="s">
        <v>54</v>
      </c>
      <c r="T1054" s="51" t="s">
        <v>54</v>
      </c>
      <c r="U1054" s="51" t="s">
        <v>54</v>
      </c>
      <c r="V1054" s="51" t="s">
        <v>54</v>
      </c>
      <c r="W1054" s="51" t="s">
        <v>54</v>
      </c>
      <c r="X1054" s="51" t="s">
        <v>54</v>
      </c>
      <c r="Y1054" s="50" t="s">
        <v>54</v>
      </c>
      <c r="Z1054" s="31"/>
      <c r="AA1054" s="50"/>
      <c r="AB1054" s="31" t="s">
        <v>54</v>
      </c>
      <c r="AC1054" s="51"/>
      <c r="AD1054" s="52"/>
      <c r="AE1054" s="44" t="s">
        <v>54</v>
      </c>
      <c r="AF1054" s="51"/>
      <c r="AG1054" s="52"/>
      <c r="AH1054" s="52"/>
      <c r="AI1054" s="50" t="s">
        <v>3354</v>
      </c>
      <c r="AJ1054" s="160">
        <v>1047</v>
      </c>
      <c r="AK1054" s="128"/>
      <c r="AL1054" s="8" t="s">
        <v>3704</v>
      </c>
      <c r="AN1054" s="129" t="str">
        <f t="shared" si="39"/>
        <v>No</v>
      </c>
    </row>
    <row r="1055" spans="1:16376" s="213" customFormat="1" ht="65.25" customHeight="1" x14ac:dyDescent="0.25">
      <c r="A1055" s="64"/>
      <c r="B1055" s="103" t="s">
        <v>3705</v>
      </c>
      <c r="C1055" s="104" t="s">
        <v>3706</v>
      </c>
      <c r="D1055" s="34" t="s">
        <v>3707</v>
      </c>
      <c r="E1055" s="219" t="s">
        <v>7107</v>
      </c>
      <c r="F1055" s="94" t="s">
        <v>7108</v>
      </c>
      <c r="G1055" s="211" t="s">
        <v>51</v>
      </c>
      <c r="H1055" s="152" t="s">
        <v>6915</v>
      </c>
      <c r="I1055" s="235"/>
      <c r="J1055" s="235" t="s">
        <v>70</v>
      </c>
      <c r="K1055" s="236" t="str">
        <f t="shared" si="38"/>
        <v>00 21 00</v>
      </c>
      <c r="L1055" s="235" t="s">
        <v>199</v>
      </c>
      <c r="M1055" s="44" t="s">
        <v>54</v>
      </c>
      <c r="N1055" s="52" t="s">
        <v>54</v>
      </c>
      <c r="O1055" s="76" t="s">
        <v>54</v>
      </c>
      <c r="P1055" s="44"/>
      <c r="Q1055" s="51" t="s">
        <v>54</v>
      </c>
      <c r="R1055" s="51"/>
      <c r="S1055" s="51"/>
      <c r="T1055" s="51"/>
      <c r="U1055" s="51"/>
      <c r="V1055" s="51"/>
      <c r="W1055" s="51"/>
      <c r="X1055" s="51"/>
      <c r="Y1055" s="50"/>
      <c r="Z1055" s="31"/>
      <c r="AA1055" s="50" t="s">
        <v>54</v>
      </c>
      <c r="AB1055" s="31" t="s">
        <v>54</v>
      </c>
      <c r="AC1055" s="51" t="s">
        <v>54</v>
      </c>
      <c r="AD1055" s="52" t="s">
        <v>54</v>
      </c>
      <c r="AE1055" s="44" t="s">
        <v>54</v>
      </c>
      <c r="AF1055" s="51"/>
      <c r="AG1055" s="52"/>
      <c r="AH1055" s="52"/>
      <c r="AI1055" s="50" t="s">
        <v>3354</v>
      </c>
      <c r="AJ1055" s="160">
        <v>1048</v>
      </c>
      <c r="AK1055" s="128"/>
      <c r="AL1055" s="8" t="s">
        <v>3708</v>
      </c>
      <c r="AM1055" s="8"/>
      <c r="AN1055" s="129" t="str">
        <f t="shared" si="39"/>
        <v>No</v>
      </c>
      <c r="AO1055" s="8"/>
      <c r="AP1055" s="8"/>
      <c r="AQ1055" s="8"/>
    </row>
    <row r="1056" spans="1:16376" s="8" customFormat="1" ht="65.25" customHeight="1" x14ac:dyDescent="0.25">
      <c r="A1056" s="64"/>
      <c r="B1056" s="103" t="s">
        <v>3709</v>
      </c>
      <c r="C1056" s="104" t="s">
        <v>3710</v>
      </c>
      <c r="D1056" s="34" t="s">
        <v>7171</v>
      </c>
      <c r="E1056" s="219" t="s">
        <v>7206</v>
      </c>
      <c r="F1056" s="94" t="s">
        <v>7207</v>
      </c>
      <c r="G1056" s="211" t="s">
        <v>63</v>
      </c>
      <c r="H1056" s="152" t="s">
        <v>6915</v>
      </c>
      <c r="I1056" s="235"/>
      <c r="J1056" s="235" t="s">
        <v>70</v>
      </c>
      <c r="K1056" s="236" t="str">
        <f t="shared" si="38"/>
        <v>00 72 00</v>
      </c>
      <c r="L1056" s="235" t="s">
        <v>57</v>
      </c>
      <c r="M1056" s="44" t="s">
        <v>54</v>
      </c>
      <c r="N1056" s="52" t="s">
        <v>54</v>
      </c>
      <c r="O1056" s="76" t="s">
        <v>54</v>
      </c>
      <c r="P1056" s="44" t="s">
        <v>54</v>
      </c>
      <c r="Q1056" s="51" t="s">
        <v>54</v>
      </c>
      <c r="R1056" s="51" t="s">
        <v>54</v>
      </c>
      <c r="S1056" s="51" t="s">
        <v>54</v>
      </c>
      <c r="T1056" s="51"/>
      <c r="U1056" s="51"/>
      <c r="V1056" s="51"/>
      <c r="W1056" s="51"/>
      <c r="X1056" s="51"/>
      <c r="Y1056" s="50"/>
      <c r="Z1056" s="31"/>
      <c r="AA1056" s="50"/>
      <c r="AB1056" s="31" t="s">
        <v>54</v>
      </c>
      <c r="AC1056" s="51" t="s">
        <v>54</v>
      </c>
      <c r="AD1056" s="52" t="s">
        <v>54</v>
      </c>
      <c r="AE1056" s="44" t="s">
        <v>54</v>
      </c>
      <c r="AF1056" s="51" t="s">
        <v>54</v>
      </c>
      <c r="AG1056" s="52"/>
      <c r="AH1056" s="52"/>
      <c r="AI1056" s="50" t="s">
        <v>3354</v>
      </c>
      <c r="AJ1056" s="160">
        <v>1049</v>
      </c>
      <c r="AK1056" s="128"/>
      <c r="AL1056" s="8" t="s">
        <v>3711</v>
      </c>
      <c r="AN1056" s="129" t="str">
        <f t="shared" si="39"/>
        <v>No</v>
      </c>
    </row>
    <row r="1057" spans="1:43" s="213" customFormat="1" ht="65.25" customHeight="1" x14ac:dyDescent="0.25">
      <c r="A1057" s="64"/>
      <c r="B1057" s="103" t="s">
        <v>3712</v>
      </c>
      <c r="C1057" s="104" t="s">
        <v>3713</v>
      </c>
      <c r="D1057" s="34" t="s">
        <v>7171</v>
      </c>
      <c r="E1057" s="219" t="s">
        <v>7208</v>
      </c>
      <c r="F1057" s="94" t="s">
        <v>7211</v>
      </c>
      <c r="G1057" s="211" t="s">
        <v>63</v>
      </c>
      <c r="H1057" s="152" t="s">
        <v>6915</v>
      </c>
      <c r="I1057" s="235"/>
      <c r="J1057" s="235" t="s">
        <v>70</v>
      </c>
      <c r="K1057" s="236" t="str">
        <f t="shared" si="38"/>
        <v>00 72 00</v>
      </c>
      <c r="L1057" s="235" t="s">
        <v>57</v>
      </c>
      <c r="M1057" s="44" t="s">
        <v>54</v>
      </c>
      <c r="N1057" s="52" t="s">
        <v>54</v>
      </c>
      <c r="O1057" s="76" t="s">
        <v>54</v>
      </c>
      <c r="P1057" s="44"/>
      <c r="Q1057" s="51" t="s">
        <v>54</v>
      </c>
      <c r="R1057" s="51"/>
      <c r="S1057" s="51" t="s">
        <v>54</v>
      </c>
      <c r="T1057" s="51"/>
      <c r="U1057" s="51"/>
      <c r="V1057" s="51"/>
      <c r="W1057" s="51"/>
      <c r="X1057" s="51"/>
      <c r="Y1057" s="50"/>
      <c r="Z1057" s="31"/>
      <c r="AA1057" s="50"/>
      <c r="AB1057" s="31" t="s">
        <v>54</v>
      </c>
      <c r="AC1057" s="51" t="s">
        <v>54</v>
      </c>
      <c r="AD1057" s="52" t="s">
        <v>54</v>
      </c>
      <c r="AE1057" s="44" t="s">
        <v>54</v>
      </c>
      <c r="AF1057" s="51"/>
      <c r="AG1057" s="52"/>
      <c r="AH1057" s="52" t="s">
        <v>54</v>
      </c>
      <c r="AI1057" s="50" t="s">
        <v>3354</v>
      </c>
      <c r="AJ1057" s="160">
        <v>1050</v>
      </c>
      <c r="AK1057" s="128"/>
      <c r="AL1057" s="8" t="s">
        <v>3714</v>
      </c>
      <c r="AM1057" s="8"/>
      <c r="AN1057" s="129" t="str">
        <f t="shared" si="39"/>
        <v>No</v>
      </c>
      <c r="AO1057" s="8"/>
      <c r="AP1057" s="8"/>
      <c r="AQ1057" s="8"/>
    </row>
    <row r="1058" spans="1:43" s="8" customFormat="1" ht="65.25" customHeight="1" x14ac:dyDescent="0.25">
      <c r="A1058" s="64"/>
      <c r="B1058" s="103" t="s">
        <v>3715</v>
      </c>
      <c r="C1058" s="104" t="s">
        <v>3716</v>
      </c>
      <c r="D1058" s="34" t="s">
        <v>7171</v>
      </c>
      <c r="E1058" s="219" t="s">
        <v>7209</v>
      </c>
      <c r="F1058" s="94" t="s">
        <v>7212</v>
      </c>
      <c r="G1058" s="211" t="s">
        <v>63</v>
      </c>
      <c r="H1058" s="152" t="s">
        <v>6915</v>
      </c>
      <c r="I1058" s="235"/>
      <c r="J1058" s="235" t="s">
        <v>70</v>
      </c>
      <c r="K1058" s="236" t="str">
        <f t="shared" si="38"/>
        <v>00 72 00</v>
      </c>
      <c r="L1058" s="235" t="s">
        <v>57</v>
      </c>
      <c r="M1058" s="44" t="s">
        <v>54</v>
      </c>
      <c r="N1058" s="52" t="s">
        <v>54</v>
      </c>
      <c r="O1058" s="76" t="s">
        <v>54</v>
      </c>
      <c r="P1058" s="44"/>
      <c r="Q1058" s="51" t="s">
        <v>54</v>
      </c>
      <c r="R1058" s="51"/>
      <c r="S1058" s="51"/>
      <c r="T1058" s="51"/>
      <c r="U1058" s="51"/>
      <c r="V1058" s="51"/>
      <c r="W1058" s="51"/>
      <c r="X1058" s="51"/>
      <c r="Y1058" s="50"/>
      <c r="Z1058" s="31"/>
      <c r="AA1058" s="50"/>
      <c r="AB1058" s="31" t="s">
        <v>54</v>
      </c>
      <c r="AC1058" s="51" t="s">
        <v>54</v>
      </c>
      <c r="AD1058" s="52" t="s">
        <v>54</v>
      </c>
      <c r="AE1058" s="44" t="s">
        <v>54</v>
      </c>
      <c r="AF1058" s="51"/>
      <c r="AG1058" s="52"/>
      <c r="AH1058" s="52"/>
      <c r="AI1058" s="50" t="s">
        <v>3354</v>
      </c>
      <c r="AJ1058" s="160">
        <v>1051</v>
      </c>
      <c r="AK1058" s="128"/>
      <c r="AL1058" s="8" t="s">
        <v>3717</v>
      </c>
      <c r="AN1058" s="129" t="str">
        <f t="shared" si="39"/>
        <v>No</v>
      </c>
    </row>
    <row r="1059" spans="1:43" s="213" customFormat="1" ht="65.25" customHeight="1" x14ac:dyDescent="0.25">
      <c r="A1059" s="64"/>
      <c r="B1059" s="103" t="s">
        <v>3718</v>
      </c>
      <c r="C1059" s="104" t="s">
        <v>3719</v>
      </c>
      <c r="D1059" s="34" t="s">
        <v>7171</v>
      </c>
      <c r="E1059" s="219" t="s">
        <v>7210</v>
      </c>
      <c r="F1059" s="94" t="s">
        <v>7213</v>
      </c>
      <c r="G1059" s="211" t="s">
        <v>63</v>
      </c>
      <c r="H1059" s="152" t="s">
        <v>6915</v>
      </c>
      <c r="I1059" s="235"/>
      <c r="J1059" s="235" t="s">
        <v>70</v>
      </c>
      <c r="K1059" s="236" t="str">
        <f t="shared" si="38"/>
        <v>00 72 00</v>
      </c>
      <c r="L1059" s="235" t="s">
        <v>57</v>
      </c>
      <c r="M1059" s="44" t="s">
        <v>54</v>
      </c>
      <c r="N1059" s="52" t="s">
        <v>54</v>
      </c>
      <c r="O1059" s="76" t="s">
        <v>54</v>
      </c>
      <c r="P1059" s="44"/>
      <c r="Q1059" s="51" t="s">
        <v>54</v>
      </c>
      <c r="R1059" s="51"/>
      <c r="S1059" s="51" t="s">
        <v>54</v>
      </c>
      <c r="T1059" s="51"/>
      <c r="U1059" s="51"/>
      <c r="V1059" s="51"/>
      <c r="W1059" s="51"/>
      <c r="X1059" s="51"/>
      <c r="Y1059" s="50"/>
      <c r="Z1059" s="31"/>
      <c r="AA1059" s="50"/>
      <c r="AB1059" s="31" t="s">
        <v>54</v>
      </c>
      <c r="AC1059" s="51" t="s">
        <v>54</v>
      </c>
      <c r="AD1059" s="52" t="s">
        <v>54</v>
      </c>
      <c r="AE1059" s="44" t="s">
        <v>54</v>
      </c>
      <c r="AF1059" s="51"/>
      <c r="AG1059" s="52"/>
      <c r="AH1059" s="52"/>
      <c r="AI1059" s="50" t="s">
        <v>3354</v>
      </c>
      <c r="AJ1059" s="160">
        <v>1052</v>
      </c>
      <c r="AK1059" s="128"/>
      <c r="AL1059" s="8" t="s">
        <v>3720</v>
      </c>
      <c r="AM1059" s="8"/>
      <c r="AN1059" s="129" t="str">
        <f t="shared" si="39"/>
        <v>No</v>
      </c>
      <c r="AO1059" s="8"/>
      <c r="AP1059" s="8"/>
      <c r="AQ1059" s="8"/>
    </row>
    <row r="1060" spans="1:43" s="8" customFormat="1" ht="65.25" customHeight="1" x14ac:dyDescent="0.25">
      <c r="A1060" s="64"/>
      <c r="B1060" s="103" t="s">
        <v>3721</v>
      </c>
      <c r="C1060" s="104" t="s">
        <v>3722</v>
      </c>
      <c r="D1060" s="34" t="s">
        <v>7171</v>
      </c>
      <c r="E1060" s="219" t="s">
        <v>7214</v>
      </c>
      <c r="F1060" s="94" t="s">
        <v>7215</v>
      </c>
      <c r="G1060" s="211" t="s">
        <v>63</v>
      </c>
      <c r="H1060" s="152" t="s">
        <v>6915</v>
      </c>
      <c r="I1060" s="235"/>
      <c r="J1060" s="235" t="s">
        <v>70</v>
      </c>
      <c r="K1060" s="236" t="str">
        <f t="shared" si="38"/>
        <v>00 72 00</v>
      </c>
      <c r="L1060" s="235" t="s">
        <v>57</v>
      </c>
      <c r="M1060" s="44" t="s">
        <v>54</v>
      </c>
      <c r="N1060" s="52" t="s">
        <v>54</v>
      </c>
      <c r="O1060" s="76" t="s">
        <v>54</v>
      </c>
      <c r="P1060" s="44" t="s">
        <v>54</v>
      </c>
      <c r="Q1060" s="51" t="s">
        <v>54</v>
      </c>
      <c r="R1060" s="51" t="s">
        <v>54</v>
      </c>
      <c r="S1060" s="51" t="s">
        <v>54</v>
      </c>
      <c r="T1060" s="51" t="s">
        <v>54</v>
      </c>
      <c r="U1060" s="51" t="s">
        <v>54</v>
      </c>
      <c r="V1060" s="51" t="s">
        <v>54</v>
      </c>
      <c r="W1060" s="51" t="s">
        <v>54</v>
      </c>
      <c r="X1060" s="51" t="s">
        <v>54</v>
      </c>
      <c r="Y1060" s="50" t="s">
        <v>54</v>
      </c>
      <c r="Z1060" s="31"/>
      <c r="AA1060" s="50"/>
      <c r="AB1060" s="31" t="s">
        <v>54</v>
      </c>
      <c r="AC1060" s="51" t="s">
        <v>54</v>
      </c>
      <c r="AD1060" s="52" t="s">
        <v>54</v>
      </c>
      <c r="AE1060" s="44" t="s">
        <v>54</v>
      </c>
      <c r="AF1060" s="51"/>
      <c r="AG1060" s="52"/>
      <c r="AH1060" s="52"/>
      <c r="AI1060" s="50" t="s">
        <v>3354</v>
      </c>
      <c r="AJ1060" s="160">
        <v>1053</v>
      </c>
      <c r="AK1060" s="128"/>
      <c r="AL1060" s="8" t="s">
        <v>3724</v>
      </c>
      <c r="AN1060" s="129" t="str">
        <f t="shared" si="39"/>
        <v>No</v>
      </c>
    </row>
    <row r="1061" spans="1:43" s="213" customFormat="1" ht="65.25" customHeight="1" x14ac:dyDescent="0.25">
      <c r="A1061" s="64"/>
      <c r="B1061" s="103" t="s">
        <v>3725</v>
      </c>
      <c r="C1061" s="104" t="s">
        <v>3726</v>
      </c>
      <c r="D1061" s="34" t="s">
        <v>7171</v>
      </c>
      <c r="E1061" s="219" t="s">
        <v>7217</v>
      </c>
      <c r="F1061" s="94" t="s">
        <v>7216</v>
      </c>
      <c r="G1061" s="211" t="s">
        <v>63</v>
      </c>
      <c r="H1061" s="152" t="s">
        <v>6915</v>
      </c>
      <c r="I1061" s="235"/>
      <c r="J1061" s="235" t="s">
        <v>70</v>
      </c>
      <c r="K1061" s="236" t="str">
        <f t="shared" si="38"/>
        <v>00 72 00</v>
      </c>
      <c r="L1061" s="235" t="s">
        <v>57</v>
      </c>
      <c r="M1061" s="44" t="s">
        <v>54</v>
      </c>
      <c r="N1061" s="52" t="s">
        <v>54</v>
      </c>
      <c r="O1061" s="76" t="s">
        <v>54</v>
      </c>
      <c r="P1061" s="44" t="s">
        <v>54</v>
      </c>
      <c r="Q1061" s="51" t="s">
        <v>54</v>
      </c>
      <c r="R1061" s="51" t="s">
        <v>54</v>
      </c>
      <c r="S1061" s="51" t="s">
        <v>54</v>
      </c>
      <c r="T1061" s="51" t="s">
        <v>54</v>
      </c>
      <c r="U1061" s="51" t="s">
        <v>54</v>
      </c>
      <c r="V1061" s="51" t="s">
        <v>54</v>
      </c>
      <c r="W1061" s="51" t="s">
        <v>54</v>
      </c>
      <c r="X1061" s="51" t="s">
        <v>54</v>
      </c>
      <c r="Y1061" s="50" t="s">
        <v>54</v>
      </c>
      <c r="Z1061" s="31"/>
      <c r="AA1061" s="50"/>
      <c r="AB1061" s="31"/>
      <c r="AC1061" s="51" t="s">
        <v>54</v>
      </c>
      <c r="AD1061" s="52" t="s">
        <v>54</v>
      </c>
      <c r="AE1061" s="44"/>
      <c r="AF1061" s="51" t="s">
        <v>54</v>
      </c>
      <c r="AG1061" s="52" t="s">
        <v>54</v>
      </c>
      <c r="AH1061" s="52"/>
      <c r="AI1061" s="50" t="s">
        <v>3354</v>
      </c>
      <c r="AJ1061" s="160">
        <v>1054</v>
      </c>
      <c r="AK1061" s="128"/>
      <c r="AL1061" s="8" t="s">
        <v>3727</v>
      </c>
      <c r="AM1061" s="8"/>
      <c r="AN1061" s="129" t="str">
        <f t="shared" si="39"/>
        <v>No</v>
      </c>
      <c r="AO1061" s="8"/>
      <c r="AP1061" s="8"/>
      <c r="AQ1061" s="8"/>
    </row>
    <row r="1062" spans="1:43" s="8" customFormat="1" ht="65.25" customHeight="1" x14ac:dyDescent="0.25">
      <c r="A1062" s="64"/>
      <c r="B1062" s="103" t="s">
        <v>3728</v>
      </c>
      <c r="C1062" s="104" t="s">
        <v>3729</v>
      </c>
      <c r="D1062" s="34" t="s">
        <v>2150</v>
      </c>
      <c r="E1062" s="219" t="s">
        <v>6951</v>
      </c>
      <c r="F1062" s="94" t="s">
        <v>6950</v>
      </c>
      <c r="G1062" s="211" t="s">
        <v>63</v>
      </c>
      <c r="H1062" s="152" t="s">
        <v>6915</v>
      </c>
      <c r="I1062" s="235"/>
      <c r="J1062" s="235" t="s">
        <v>70</v>
      </c>
      <c r="K1062" s="236" t="str">
        <f t="shared" si="38"/>
        <v>00 72 00</v>
      </c>
      <c r="L1062" s="235" t="s">
        <v>57</v>
      </c>
      <c r="M1062" s="44" t="s">
        <v>54</v>
      </c>
      <c r="N1062" s="52" t="s">
        <v>54</v>
      </c>
      <c r="O1062" s="76" t="s">
        <v>54</v>
      </c>
      <c r="P1062" s="44" t="s">
        <v>54</v>
      </c>
      <c r="Q1062" s="51" t="s">
        <v>54</v>
      </c>
      <c r="R1062" s="51" t="s">
        <v>54</v>
      </c>
      <c r="S1062" s="51" t="s">
        <v>54</v>
      </c>
      <c r="T1062" s="51" t="s">
        <v>54</v>
      </c>
      <c r="U1062" s="51" t="s">
        <v>54</v>
      </c>
      <c r="V1062" s="51" t="s">
        <v>54</v>
      </c>
      <c r="W1062" s="51" t="s">
        <v>54</v>
      </c>
      <c r="X1062" s="51" t="s">
        <v>54</v>
      </c>
      <c r="Y1062" s="50" t="s">
        <v>54</v>
      </c>
      <c r="Z1062" s="31"/>
      <c r="AA1062" s="50"/>
      <c r="AB1062" s="31" t="s">
        <v>54</v>
      </c>
      <c r="AC1062" s="51" t="s">
        <v>54</v>
      </c>
      <c r="AD1062" s="52" t="s">
        <v>54</v>
      </c>
      <c r="AE1062" s="44" t="s">
        <v>54</v>
      </c>
      <c r="AF1062" s="51"/>
      <c r="AG1062" s="52"/>
      <c r="AH1062" s="52"/>
      <c r="AI1062" s="50" t="s">
        <v>3354</v>
      </c>
      <c r="AJ1062" s="160">
        <v>1055</v>
      </c>
      <c r="AK1062" s="128"/>
      <c r="AL1062" s="8" t="s">
        <v>3730</v>
      </c>
      <c r="AN1062" s="129" t="str">
        <f t="shared" si="39"/>
        <v>No</v>
      </c>
    </row>
    <row r="1063" spans="1:43" s="213" customFormat="1" ht="65.25" customHeight="1" x14ac:dyDescent="0.25">
      <c r="A1063" s="64"/>
      <c r="B1063" s="103" t="s">
        <v>3731</v>
      </c>
      <c r="C1063" s="104" t="s">
        <v>3732</v>
      </c>
      <c r="D1063" s="34" t="s">
        <v>3109</v>
      </c>
      <c r="E1063" s="219" t="s">
        <v>6952</v>
      </c>
      <c r="F1063" s="94" t="s">
        <v>6953</v>
      </c>
      <c r="G1063" s="211" t="s">
        <v>63</v>
      </c>
      <c r="H1063" s="152" t="s">
        <v>6915</v>
      </c>
      <c r="I1063" s="235"/>
      <c r="J1063" s="235" t="s">
        <v>70</v>
      </c>
      <c r="K1063" s="236" t="str">
        <f t="shared" si="38"/>
        <v>00 72 00</v>
      </c>
      <c r="L1063" s="235" t="s">
        <v>57</v>
      </c>
      <c r="M1063" s="44" t="s">
        <v>54</v>
      </c>
      <c r="N1063" s="52" t="s">
        <v>54</v>
      </c>
      <c r="O1063" s="76" t="s">
        <v>54</v>
      </c>
      <c r="P1063" s="44" t="s">
        <v>54</v>
      </c>
      <c r="Q1063" s="51" t="s">
        <v>54</v>
      </c>
      <c r="R1063" s="51" t="s">
        <v>54</v>
      </c>
      <c r="S1063" s="51" t="s">
        <v>54</v>
      </c>
      <c r="T1063" s="51" t="s">
        <v>54</v>
      </c>
      <c r="U1063" s="51" t="s">
        <v>54</v>
      </c>
      <c r="V1063" s="51" t="s">
        <v>54</v>
      </c>
      <c r="W1063" s="51" t="s">
        <v>54</v>
      </c>
      <c r="X1063" s="51" t="s">
        <v>54</v>
      </c>
      <c r="Y1063" s="50" t="s">
        <v>54</v>
      </c>
      <c r="Z1063" s="31"/>
      <c r="AA1063" s="50"/>
      <c r="AB1063" s="31" t="s">
        <v>54</v>
      </c>
      <c r="AC1063" s="51" t="s">
        <v>54</v>
      </c>
      <c r="AD1063" s="52" t="s">
        <v>54</v>
      </c>
      <c r="AE1063" s="44" t="s">
        <v>54</v>
      </c>
      <c r="AF1063" s="51" t="s">
        <v>54</v>
      </c>
      <c r="AG1063" s="52"/>
      <c r="AH1063" s="52"/>
      <c r="AI1063" s="50" t="s">
        <v>3354</v>
      </c>
      <c r="AJ1063" s="160">
        <v>1056</v>
      </c>
      <c r="AK1063" s="128"/>
      <c r="AL1063" s="8" t="s">
        <v>3735</v>
      </c>
      <c r="AM1063" s="8"/>
      <c r="AN1063" s="129" t="str">
        <f t="shared" si="39"/>
        <v>No</v>
      </c>
      <c r="AO1063" s="8"/>
      <c r="AP1063" s="8"/>
      <c r="AQ1063" s="8"/>
    </row>
    <row r="1064" spans="1:43" s="8" customFormat="1" ht="65.25" customHeight="1" x14ac:dyDescent="0.25">
      <c r="A1064" s="64"/>
      <c r="B1064" s="40" t="s">
        <v>3736</v>
      </c>
      <c r="C1064" s="37" t="s">
        <v>3737</v>
      </c>
      <c r="D1064" s="27" t="s">
        <v>2150</v>
      </c>
      <c r="E1064" s="218" t="s">
        <v>3733</v>
      </c>
      <c r="F1064" s="12" t="s">
        <v>3734</v>
      </c>
      <c r="G1064" s="44" t="s">
        <v>63</v>
      </c>
      <c r="H1064" s="250"/>
      <c r="I1064" s="52"/>
      <c r="J1064" s="52" t="s">
        <v>70</v>
      </c>
      <c r="K1064" s="98" t="str">
        <f t="shared" si="38"/>
        <v>00 72 00</v>
      </c>
      <c r="L1064" s="52" t="s">
        <v>57</v>
      </c>
      <c r="M1064" s="44" t="s">
        <v>54</v>
      </c>
      <c r="N1064" s="52" t="s">
        <v>54</v>
      </c>
      <c r="O1064" s="76" t="s">
        <v>54</v>
      </c>
      <c r="P1064" s="44" t="s">
        <v>54</v>
      </c>
      <c r="Q1064" s="51" t="s">
        <v>54</v>
      </c>
      <c r="R1064" s="51" t="s">
        <v>54</v>
      </c>
      <c r="S1064" s="51" t="s">
        <v>54</v>
      </c>
      <c r="T1064" s="51" t="s">
        <v>54</v>
      </c>
      <c r="U1064" s="51" t="s">
        <v>54</v>
      </c>
      <c r="V1064" s="51" t="s">
        <v>54</v>
      </c>
      <c r="W1064" s="51" t="s">
        <v>54</v>
      </c>
      <c r="X1064" s="51" t="s">
        <v>54</v>
      </c>
      <c r="Y1064" s="50" t="s">
        <v>54</v>
      </c>
      <c r="Z1064" s="31"/>
      <c r="AA1064" s="50"/>
      <c r="AB1064" s="31" t="s">
        <v>54</v>
      </c>
      <c r="AC1064" s="51" t="s">
        <v>54</v>
      </c>
      <c r="AD1064" s="52" t="s">
        <v>54</v>
      </c>
      <c r="AE1064" s="44" t="s">
        <v>54</v>
      </c>
      <c r="AF1064" s="51"/>
      <c r="AG1064" s="52"/>
      <c r="AH1064" s="52"/>
      <c r="AI1064" s="50" t="s">
        <v>3354</v>
      </c>
      <c r="AJ1064" s="160">
        <v>1057</v>
      </c>
      <c r="AK1064" s="128"/>
      <c r="AL1064" s="8" t="s">
        <v>3738</v>
      </c>
      <c r="AN1064" s="129" t="str">
        <f t="shared" si="39"/>
        <v>No</v>
      </c>
    </row>
    <row r="1065" spans="1:43" s="213" customFormat="1" ht="65.25" customHeight="1" x14ac:dyDescent="0.25">
      <c r="A1065" s="64"/>
      <c r="B1065" s="40" t="s">
        <v>3739</v>
      </c>
      <c r="C1065" s="37" t="s">
        <v>187</v>
      </c>
      <c r="D1065" s="27"/>
      <c r="E1065" s="218"/>
      <c r="F1065" s="12"/>
      <c r="G1065" s="44"/>
      <c r="H1065" s="250"/>
      <c r="I1065" s="52"/>
      <c r="J1065" s="52"/>
      <c r="K1065" s="98"/>
      <c r="L1065" s="52"/>
      <c r="M1065" s="44"/>
      <c r="N1065" s="52"/>
      <c r="O1065" s="76"/>
      <c r="P1065" s="44"/>
      <c r="Q1065" s="51"/>
      <c r="R1065" s="51"/>
      <c r="S1065" s="51"/>
      <c r="T1065" s="51"/>
      <c r="U1065" s="51"/>
      <c r="V1065" s="51"/>
      <c r="W1065" s="51"/>
      <c r="X1065" s="51"/>
      <c r="Y1065" s="50"/>
      <c r="Z1065" s="31"/>
      <c r="AA1065" s="50"/>
      <c r="AB1065" s="31"/>
      <c r="AC1065" s="51"/>
      <c r="AD1065" s="52"/>
      <c r="AE1065" s="44"/>
      <c r="AF1065" s="51"/>
      <c r="AG1065" s="52"/>
      <c r="AH1065" s="52"/>
      <c r="AI1065" s="50"/>
      <c r="AJ1065" s="160">
        <v>1058</v>
      </c>
      <c r="AK1065" s="128"/>
      <c r="AL1065" s="8"/>
      <c r="AM1065" s="8"/>
      <c r="AN1065" s="129" t="str">
        <f t="shared" si="39"/>
        <v>No</v>
      </c>
      <c r="AO1065" s="8"/>
      <c r="AP1065" s="8"/>
      <c r="AQ1065" s="8"/>
    </row>
    <row r="1066" spans="1:43" s="8" customFormat="1" ht="65.25" customHeight="1" x14ac:dyDescent="0.25">
      <c r="A1066" s="64"/>
      <c r="B1066" s="103" t="s">
        <v>3740</v>
      </c>
      <c r="C1066" s="104" t="s">
        <v>3741</v>
      </c>
      <c r="D1066" s="34" t="s">
        <v>3742</v>
      </c>
      <c r="E1066" s="219" t="s">
        <v>6955</v>
      </c>
      <c r="F1066" s="94" t="s">
        <v>6954</v>
      </c>
      <c r="G1066" s="211" t="s">
        <v>63</v>
      </c>
      <c r="H1066" s="152" t="s">
        <v>6915</v>
      </c>
      <c r="I1066" s="235"/>
      <c r="J1066" s="235" t="s">
        <v>70</v>
      </c>
      <c r="K1066" s="236" t="str">
        <f t="shared" ref="K1066:K1097" si="40">IF(L1066="I","00 72 00",IF(L1066="K","00 45 00",IF(L1066="E","00 73 00",IF(L1066="F","00 73 00",IF(L1066="G","00 73 00",IF(L1066="H","00 73 00",IF(L1066="L","00 21 00", IF(L1066="M","00 22 00",""))))))))</f>
        <v>00 72 00</v>
      </c>
      <c r="L1066" s="235" t="s">
        <v>57</v>
      </c>
      <c r="M1066" s="237" t="s">
        <v>54</v>
      </c>
      <c r="N1066" s="52" t="s">
        <v>54</v>
      </c>
      <c r="O1066" s="76" t="s">
        <v>54</v>
      </c>
      <c r="P1066" s="44" t="s">
        <v>54</v>
      </c>
      <c r="Q1066" s="51" t="s">
        <v>54</v>
      </c>
      <c r="R1066" s="51" t="s">
        <v>54</v>
      </c>
      <c r="S1066" s="51" t="s">
        <v>54</v>
      </c>
      <c r="T1066" s="51" t="s">
        <v>54</v>
      </c>
      <c r="U1066" s="51" t="s">
        <v>54</v>
      </c>
      <c r="V1066" s="51" t="s">
        <v>54</v>
      </c>
      <c r="W1066" s="51" t="s">
        <v>54</v>
      </c>
      <c r="X1066" s="51" t="s">
        <v>54</v>
      </c>
      <c r="Y1066" s="50" t="s">
        <v>54</v>
      </c>
      <c r="Z1066" s="31"/>
      <c r="AA1066" s="50"/>
      <c r="AB1066" s="31" t="s">
        <v>54</v>
      </c>
      <c r="AC1066" s="51" t="s">
        <v>54</v>
      </c>
      <c r="AD1066" s="52" t="s">
        <v>54</v>
      </c>
      <c r="AE1066" s="44" t="s">
        <v>54</v>
      </c>
      <c r="AF1066" s="51" t="s">
        <v>54</v>
      </c>
      <c r="AG1066" s="52"/>
      <c r="AH1066" s="52"/>
      <c r="AI1066" s="50" t="s">
        <v>3354</v>
      </c>
      <c r="AJ1066" s="160">
        <v>1059</v>
      </c>
      <c r="AK1066" s="128"/>
      <c r="AL1066" s="8" t="s">
        <v>3743</v>
      </c>
      <c r="AN1066" s="129" t="str">
        <f t="shared" si="39"/>
        <v>No</v>
      </c>
    </row>
    <row r="1067" spans="1:43" s="213" customFormat="1" ht="65.25" customHeight="1" x14ac:dyDescent="0.25">
      <c r="A1067" s="64"/>
      <c r="B1067" s="103" t="s">
        <v>3740</v>
      </c>
      <c r="C1067" s="104" t="s">
        <v>3744</v>
      </c>
      <c r="D1067" s="34" t="s">
        <v>3742</v>
      </c>
      <c r="E1067" s="219" t="s">
        <v>6956</v>
      </c>
      <c r="F1067" s="94" t="s">
        <v>6957</v>
      </c>
      <c r="G1067" s="211" t="s">
        <v>63</v>
      </c>
      <c r="H1067" s="152" t="s">
        <v>6915</v>
      </c>
      <c r="I1067" s="235"/>
      <c r="J1067" s="235" t="s">
        <v>70</v>
      </c>
      <c r="K1067" s="236" t="str">
        <f t="shared" si="40"/>
        <v>00 72 00</v>
      </c>
      <c r="L1067" s="235" t="s">
        <v>57</v>
      </c>
      <c r="M1067" s="237" t="s">
        <v>54</v>
      </c>
      <c r="N1067" s="52" t="s">
        <v>54</v>
      </c>
      <c r="O1067" s="76" t="s">
        <v>54</v>
      </c>
      <c r="P1067" s="44" t="s">
        <v>54</v>
      </c>
      <c r="Q1067" s="51" t="s">
        <v>54</v>
      </c>
      <c r="R1067" s="51" t="s">
        <v>54</v>
      </c>
      <c r="S1067" s="51" t="s">
        <v>54</v>
      </c>
      <c r="T1067" s="51" t="s">
        <v>54</v>
      </c>
      <c r="U1067" s="51" t="s">
        <v>54</v>
      </c>
      <c r="V1067" s="51" t="s">
        <v>54</v>
      </c>
      <c r="W1067" s="51" t="s">
        <v>54</v>
      </c>
      <c r="X1067" s="51" t="s">
        <v>54</v>
      </c>
      <c r="Y1067" s="50" t="s">
        <v>54</v>
      </c>
      <c r="Z1067" s="31"/>
      <c r="AA1067" s="50"/>
      <c r="AB1067" s="31" t="s">
        <v>54</v>
      </c>
      <c r="AC1067" s="51" t="s">
        <v>54</v>
      </c>
      <c r="AD1067" s="52" t="s">
        <v>54</v>
      </c>
      <c r="AE1067" s="44" t="s">
        <v>54</v>
      </c>
      <c r="AF1067" s="51" t="s">
        <v>54</v>
      </c>
      <c r="AG1067" s="52"/>
      <c r="AH1067" s="52"/>
      <c r="AI1067" s="50" t="s">
        <v>3354</v>
      </c>
      <c r="AJ1067" s="160">
        <v>1060</v>
      </c>
      <c r="AK1067" s="128"/>
      <c r="AL1067" s="8" t="s">
        <v>3745</v>
      </c>
      <c r="AM1067" s="8"/>
      <c r="AN1067" s="129" t="str">
        <f t="shared" si="39"/>
        <v>No</v>
      </c>
      <c r="AO1067" s="129" t="s">
        <v>57</v>
      </c>
      <c r="AP1067" s="129"/>
      <c r="AQ1067" s="129"/>
    </row>
    <row r="1068" spans="1:43" s="8" customFormat="1" ht="65.25" customHeight="1" x14ac:dyDescent="0.25">
      <c r="A1068" s="64"/>
      <c r="B1068" s="103" t="s">
        <v>3746</v>
      </c>
      <c r="C1068" s="104" t="s">
        <v>3747</v>
      </c>
      <c r="D1068" s="34" t="s">
        <v>3723</v>
      </c>
      <c r="E1068" s="219" t="s">
        <v>6959</v>
      </c>
      <c r="F1068" s="94" t="s">
        <v>6958</v>
      </c>
      <c r="G1068" s="211" t="s">
        <v>63</v>
      </c>
      <c r="H1068" s="152" t="s">
        <v>6915</v>
      </c>
      <c r="I1068" s="235"/>
      <c r="J1068" s="235" t="s">
        <v>70</v>
      </c>
      <c r="K1068" s="236" t="str">
        <f t="shared" si="40"/>
        <v>00 72 00</v>
      </c>
      <c r="L1068" s="235" t="s">
        <v>57</v>
      </c>
      <c r="M1068" s="44" t="s">
        <v>54</v>
      </c>
      <c r="N1068" s="52" t="s">
        <v>54</v>
      </c>
      <c r="O1068" s="76" t="s">
        <v>54</v>
      </c>
      <c r="P1068" s="44" t="s">
        <v>54</v>
      </c>
      <c r="Q1068" s="51" t="s">
        <v>54</v>
      </c>
      <c r="R1068" s="51" t="s">
        <v>54</v>
      </c>
      <c r="S1068" s="51" t="s">
        <v>54</v>
      </c>
      <c r="T1068" s="51" t="s">
        <v>54</v>
      </c>
      <c r="U1068" s="51" t="s">
        <v>54</v>
      </c>
      <c r="V1068" s="51" t="s">
        <v>54</v>
      </c>
      <c r="W1068" s="51" t="s">
        <v>54</v>
      </c>
      <c r="X1068" s="51" t="s">
        <v>54</v>
      </c>
      <c r="Y1068" s="50" t="s">
        <v>54</v>
      </c>
      <c r="Z1068" s="31"/>
      <c r="AA1068" s="50"/>
      <c r="AB1068" s="31" t="s">
        <v>54</v>
      </c>
      <c r="AC1068" s="51" t="s">
        <v>54</v>
      </c>
      <c r="AD1068" s="52" t="s">
        <v>54</v>
      </c>
      <c r="AE1068" s="44" t="s">
        <v>54</v>
      </c>
      <c r="AF1068" s="51" t="s">
        <v>54</v>
      </c>
      <c r="AG1068" s="52"/>
      <c r="AH1068" s="52"/>
      <c r="AI1068" s="50" t="s">
        <v>3354</v>
      </c>
      <c r="AJ1068" s="160">
        <v>1061</v>
      </c>
      <c r="AK1068" s="128"/>
      <c r="AL1068" s="8" t="s">
        <v>3748</v>
      </c>
      <c r="AN1068" s="129" t="str">
        <f t="shared" si="39"/>
        <v>No</v>
      </c>
    </row>
    <row r="1069" spans="1:43" s="213" customFormat="1" ht="65.25" customHeight="1" x14ac:dyDescent="0.25">
      <c r="A1069" s="64"/>
      <c r="B1069" s="103" t="s">
        <v>3749</v>
      </c>
      <c r="C1069" s="104" t="s">
        <v>3750</v>
      </c>
      <c r="D1069" s="34" t="s">
        <v>3362</v>
      </c>
      <c r="E1069" s="219" t="s">
        <v>6959</v>
      </c>
      <c r="F1069" s="94" t="s">
        <v>6960</v>
      </c>
      <c r="G1069" s="211" t="s">
        <v>63</v>
      </c>
      <c r="H1069" s="152" t="s">
        <v>6915</v>
      </c>
      <c r="I1069" s="235"/>
      <c r="J1069" s="235" t="s">
        <v>70</v>
      </c>
      <c r="K1069" s="236" t="str">
        <f t="shared" si="40"/>
        <v>00 72 00</v>
      </c>
      <c r="L1069" s="235" t="s">
        <v>57</v>
      </c>
      <c r="M1069" s="44" t="s">
        <v>54</v>
      </c>
      <c r="N1069" s="52" t="s">
        <v>54</v>
      </c>
      <c r="O1069" s="76" t="s">
        <v>54</v>
      </c>
      <c r="P1069" s="44" t="s">
        <v>54</v>
      </c>
      <c r="Q1069" s="51" t="s">
        <v>54</v>
      </c>
      <c r="R1069" s="51"/>
      <c r="S1069" s="51" t="s">
        <v>54</v>
      </c>
      <c r="T1069" s="51"/>
      <c r="U1069" s="51"/>
      <c r="V1069" s="51"/>
      <c r="W1069" s="51"/>
      <c r="X1069" s="51"/>
      <c r="Y1069" s="50"/>
      <c r="Z1069" s="31" t="s">
        <v>54</v>
      </c>
      <c r="AA1069" s="50" t="s">
        <v>54</v>
      </c>
      <c r="AB1069" s="31" t="s">
        <v>54</v>
      </c>
      <c r="AC1069" s="51" t="s">
        <v>54</v>
      </c>
      <c r="AD1069" s="52" t="s">
        <v>54</v>
      </c>
      <c r="AE1069" s="44" t="s">
        <v>54</v>
      </c>
      <c r="AF1069" s="51" t="s">
        <v>54</v>
      </c>
      <c r="AG1069" s="52" t="s">
        <v>54</v>
      </c>
      <c r="AH1069" s="52"/>
      <c r="AI1069" s="50" t="s">
        <v>3354</v>
      </c>
      <c r="AJ1069" s="160">
        <v>1062</v>
      </c>
      <c r="AK1069" s="128"/>
      <c r="AL1069" s="8" t="s">
        <v>3751</v>
      </c>
      <c r="AM1069" s="8" t="s">
        <v>3752</v>
      </c>
      <c r="AN1069" s="129" t="str">
        <f t="shared" si="39"/>
        <v>No</v>
      </c>
      <c r="AO1069" s="8"/>
      <c r="AP1069" s="8"/>
      <c r="AQ1069" s="8"/>
    </row>
    <row r="1070" spans="1:43" s="8" customFormat="1" ht="65.25" customHeight="1" x14ac:dyDescent="0.25">
      <c r="A1070" s="64"/>
      <c r="B1070" s="103" t="s">
        <v>3753</v>
      </c>
      <c r="C1070" s="104" t="s">
        <v>3754</v>
      </c>
      <c r="D1070" s="34" t="s">
        <v>216</v>
      </c>
      <c r="E1070" s="219" t="s">
        <v>6959</v>
      </c>
      <c r="F1070" s="94" t="s">
        <v>6961</v>
      </c>
      <c r="G1070" s="211" t="s">
        <v>63</v>
      </c>
      <c r="H1070" s="152" t="s">
        <v>6915</v>
      </c>
      <c r="I1070" s="235"/>
      <c r="J1070" s="235" t="s">
        <v>70</v>
      </c>
      <c r="K1070" s="236" t="str">
        <f t="shared" si="40"/>
        <v>00 72 00</v>
      </c>
      <c r="L1070" s="235" t="s">
        <v>57</v>
      </c>
      <c r="M1070" s="44" t="s">
        <v>54</v>
      </c>
      <c r="N1070" s="52" t="s">
        <v>54</v>
      </c>
      <c r="O1070" s="76" t="s">
        <v>54</v>
      </c>
      <c r="P1070" s="44" t="s">
        <v>54</v>
      </c>
      <c r="Q1070" s="51" t="s">
        <v>54</v>
      </c>
      <c r="R1070" s="51" t="s">
        <v>54</v>
      </c>
      <c r="S1070" s="51" t="s">
        <v>54</v>
      </c>
      <c r="T1070" s="51" t="s">
        <v>54</v>
      </c>
      <c r="U1070" s="51" t="s">
        <v>54</v>
      </c>
      <c r="V1070" s="51" t="s">
        <v>54</v>
      </c>
      <c r="W1070" s="51" t="s">
        <v>54</v>
      </c>
      <c r="X1070" s="51" t="s">
        <v>54</v>
      </c>
      <c r="Y1070" s="50" t="s">
        <v>54</v>
      </c>
      <c r="Z1070" s="31" t="s">
        <v>54</v>
      </c>
      <c r="AA1070" s="50" t="s">
        <v>54</v>
      </c>
      <c r="AB1070" s="31" t="s">
        <v>54</v>
      </c>
      <c r="AC1070" s="51" t="s">
        <v>54</v>
      </c>
      <c r="AD1070" s="52" t="s">
        <v>54</v>
      </c>
      <c r="AE1070" s="44" t="s">
        <v>54</v>
      </c>
      <c r="AF1070" s="51" t="s">
        <v>54</v>
      </c>
      <c r="AG1070" s="52" t="s">
        <v>54</v>
      </c>
      <c r="AH1070" s="52"/>
      <c r="AI1070" s="50" t="s">
        <v>219</v>
      </c>
      <c r="AJ1070" s="160">
        <v>1063</v>
      </c>
      <c r="AK1070" s="128"/>
      <c r="AL1070" s="8" t="s">
        <v>3755</v>
      </c>
      <c r="AM1070" s="8" t="s">
        <v>3752</v>
      </c>
      <c r="AN1070" s="129" t="str">
        <f t="shared" si="39"/>
        <v>No</v>
      </c>
    </row>
    <row r="1071" spans="1:43" s="213" customFormat="1" ht="65.25" customHeight="1" x14ac:dyDescent="0.25">
      <c r="A1071" s="64"/>
      <c r="B1071" s="40" t="s">
        <v>3756</v>
      </c>
      <c r="C1071" s="37" t="s">
        <v>3757</v>
      </c>
      <c r="D1071" s="27" t="s">
        <v>3376</v>
      </c>
      <c r="E1071" s="218" t="s">
        <v>3758</v>
      </c>
      <c r="F1071" s="12" t="s">
        <v>3759</v>
      </c>
      <c r="G1071" s="44" t="s">
        <v>63</v>
      </c>
      <c r="H1071" s="250"/>
      <c r="I1071" s="52"/>
      <c r="J1071" s="52" t="s">
        <v>70</v>
      </c>
      <c r="K1071" s="98" t="str">
        <f t="shared" si="40"/>
        <v>00 72 00</v>
      </c>
      <c r="L1071" s="52" t="s">
        <v>57</v>
      </c>
      <c r="M1071" s="44" t="s">
        <v>54</v>
      </c>
      <c r="N1071" s="52" t="s">
        <v>54</v>
      </c>
      <c r="O1071" s="76" t="s">
        <v>54</v>
      </c>
      <c r="P1071" s="44" t="s">
        <v>54</v>
      </c>
      <c r="Q1071" s="51" t="s">
        <v>54</v>
      </c>
      <c r="R1071" s="51" t="s">
        <v>54</v>
      </c>
      <c r="S1071" s="51" t="s">
        <v>54</v>
      </c>
      <c r="T1071" s="51" t="s">
        <v>54</v>
      </c>
      <c r="U1071" s="51" t="s">
        <v>54</v>
      </c>
      <c r="V1071" s="51" t="s">
        <v>54</v>
      </c>
      <c r="W1071" s="51" t="s">
        <v>54</v>
      </c>
      <c r="X1071" s="51" t="s">
        <v>54</v>
      </c>
      <c r="Y1071" s="50" t="s">
        <v>54</v>
      </c>
      <c r="Z1071" s="31" t="s">
        <v>54</v>
      </c>
      <c r="AA1071" s="50" t="s">
        <v>54</v>
      </c>
      <c r="AB1071" s="31" t="s">
        <v>54</v>
      </c>
      <c r="AC1071" s="51" t="s">
        <v>54</v>
      </c>
      <c r="AD1071" s="52" t="s">
        <v>54</v>
      </c>
      <c r="AE1071" s="44" t="s">
        <v>54</v>
      </c>
      <c r="AF1071" s="51" t="s">
        <v>54</v>
      </c>
      <c r="AG1071" s="52" t="s">
        <v>54</v>
      </c>
      <c r="AH1071" s="52"/>
      <c r="AI1071" s="50" t="s">
        <v>219</v>
      </c>
      <c r="AJ1071" s="160">
        <v>1064</v>
      </c>
      <c r="AK1071" s="128"/>
      <c r="AL1071" s="8"/>
      <c r="AM1071" s="8" t="s">
        <v>3752</v>
      </c>
      <c r="AN1071" s="129" t="str">
        <f t="shared" si="39"/>
        <v>No</v>
      </c>
      <c r="AO1071" s="8"/>
      <c r="AP1071" s="129" t="s">
        <v>64</v>
      </c>
      <c r="AQ1071" s="129" t="s">
        <v>3760</v>
      </c>
    </row>
    <row r="1072" spans="1:43" s="8" customFormat="1" ht="65.25" customHeight="1" x14ac:dyDescent="0.25">
      <c r="A1072" s="64"/>
      <c r="B1072" s="40" t="s">
        <v>3761</v>
      </c>
      <c r="C1072" s="37" t="s">
        <v>3762</v>
      </c>
      <c r="D1072" s="27" t="s">
        <v>3763</v>
      </c>
      <c r="E1072" s="218" t="s">
        <v>3758</v>
      </c>
      <c r="F1072" s="12" t="s">
        <v>3764</v>
      </c>
      <c r="G1072" s="44" t="s">
        <v>63</v>
      </c>
      <c r="H1072" s="250"/>
      <c r="I1072" s="52"/>
      <c r="J1072" s="52" t="s">
        <v>70</v>
      </c>
      <c r="K1072" s="98" t="str">
        <f t="shared" si="40"/>
        <v>00 72 00</v>
      </c>
      <c r="L1072" s="52" t="s">
        <v>57</v>
      </c>
      <c r="M1072" s="44" t="s">
        <v>54</v>
      </c>
      <c r="N1072" s="52" t="s">
        <v>54</v>
      </c>
      <c r="O1072" s="76" t="s">
        <v>54</v>
      </c>
      <c r="P1072" s="44" t="s">
        <v>54</v>
      </c>
      <c r="Q1072" s="51" t="s">
        <v>54</v>
      </c>
      <c r="R1072" s="51" t="s">
        <v>54</v>
      </c>
      <c r="S1072" s="51" t="s">
        <v>54</v>
      </c>
      <c r="T1072" s="51" t="s">
        <v>54</v>
      </c>
      <c r="U1072" s="51" t="s">
        <v>54</v>
      </c>
      <c r="V1072" s="51" t="s">
        <v>54</v>
      </c>
      <c r="W1072" s="51" t="s">
        <v>54</v>
      </c>
      <c r="X1072" s="51" t="s">
        <v>54</v>
      </c>
      <c r="Y1072" s="50" t="s">
        <v>54</v>
      </c>
      <c r="Z1072" s="31"/>
      <c r="AA1072" s="50"/>
      <c r="AB1072" s="31" t="s">
        <v>54</v>
      </c>
      <c r="AC1072" s="51" t="s">
        <v>54</v>
      </c>
      <c r="AD1072" s="52" t="s">
        <v>54</v>
      </c>
      <c r="AE1072" s="44" t="s">
        <v>54</v>
      </c>
      <c r="AF1072" s="51" t="s">
        <v>54</v>
      </c>
      <c r="AG1072" s="52" t="s">
        <v>54</v>
      </c>
      <c r="AH1072" s="52"/>
      <c r="AI1072" s="50" t="s">
        <v>219</v>
      </c>
      <c r="AJ1072" s="160">
        <v>1065</v>
      </c>
      <c r="AK1072" s="128"/>
      <c r="AL1072" s="8" t="s">
        <v>3765</v>
      </c>
      <c r="AN1072" s="129" t="str">
        <f t="shared" si="39"/>
        <v>No</v>
      </c>
      <c r="AP1072" s="129" t="s">
        <v>64</v>
      </c>
      <c r="AQ1072" s="129" t="s">
        <v>3760</v>
      </c>
    </row>
    <row r="1073" spans="1:43" s="213" customFormat="1" ht="65.25" customHeight="1" x14ac:dyDescent="0.25">
      <c r="A1073" s="64"/>
      <c r="B1073" s="103" t="s">
        <v>3766</v>
      </c>
      <c r="C1073" s="104" t="s">
        <v>3767</v>
      </c>
      <c r="D1073" s="34" t="s">
        <v>587</v>
      </c>
      <c r="E1073" s="219" t="s">
        <v>7218</v>
      </c>
      <c r="F1073" s="94" t="s">
        <v>7286</v>
      </c>
      <c r="G1073" s="211" t="s">
        <v>3768</v>
      </c>
      <c r="H1073" s="152" t="s">
        <v>6915</v>
      </c>
      <c r="I1073" s="235"/>
      <c r="J1073" s="235" t="s">
        <v>70</v>
      </c>
      <c r="K1073" s="236" t="str">
        <f t="shared" si="40"/>
        <v>00 45 00</v>
      </c>
      <c r="L1073" s="235" t="s">
        <v>53</v>
      </c>
      <c r="M1073" s="44" t="s">
        <v>54</v>
      </c>
      <c r="N1073" s="52" t="s">
        <v>54</v>
      </c>
      <c r="O1073" s="76" t="s">
        <v>54</v>
      </c>
      <c r="P1073" s="44" t="s">
        <v>54</v>
      </c>
      <c r="Q1073" s="51" t="s">
        <v>54</v>
      </c>
      <c r="R1073" s="51" t="s">
        <v>54</v>
      </c>
      <c r="S1073" s="51"/>
      <c r="T1073" s="51" t="s">
        <v>54</v>
      </c>
      <c r="U1073" s="51" t="s">
        <v>54</v>
      </c>
      <c r="V1073" s="51"/>
      <c r="W1073" s="51"/>
      <c r="X1073" s="51"/>
      <c r="Y1073" s="50"/>
      <c r="Z1073" s="31" t="s">
        <v>54</v>
      </c>
      <c r="AA1073" s="50" t="s">
        <v>54</v>
      </c>
      <c r="AB1073" s="31" t="s">
        <v>54</v>
      </c>
      <c r="AC1073" s="51" t="s">
        <v>54</v>
      </c>
      <c r="AD1073" s="52" t="s">
        <v>54</v>
      </c>
      <c r="AE1073" s="44" t="s">
        <v>54</v>
      </c>
      <c r="AF1073" s="51"/>
      <c r="AG1073" s="52"/>
      <c r="AH1073" s="52"/>
      <c r="AI1073" s="50" t="s">
        <v>3354</v>
      </c>
      <c r="AJ1073" s="160">
        <v>1066</v>
      </c>
      <c r="AK1073" s="128"/>
      <c r="AL1073" s="8"/>
      <c r="AM1073" s="8"/>
      <c r="AN1073" s="129" t="str">
        <f t="shared" si="39"/>
        <v>No</v>
      </c>
      <c r="AO1073" s="8"/>
      <c r="AP1073" s="8"/>
      <c r="AQ1073" s="8"/>
    </row>
    <row r="1074" spans="1:43" s="274" customFormat="1" ht="65.25" customHeight="1" x14ac:dyDescent="0.25">
      <c r="A1074" s="259"/>
      <c r="B1074" s="260" t="s">
        <v>3766</v>
      </c>
      <c r="C1074" s="261" t="s">
        <v>3769</v>
      </c>
      <c r="D1074" s="262" t="s">
        <v>587</v>
      </c>
      <c r="E1074" s="263" t="s">
        <v>7218</v>
      </c>
      <c r="F1074" s="264" t="s">
        <v>7286</v>
      </c>
      <c r="G1074" s="265" t="s">
        <v>3768</v>
      </c>
      <c r="H1074" s="266" t="s">
        <v>6497</v>
      </c>
      <c r="I1074" s="267"/>
      <c r="J1074" s="267" t="s">
        <v>70</v>
      </c>
      <c r="K1074" s="268" t="str">
        <f t="shared" si="40"/>
        <v>00 45 00</v>
      </c>
      <c r="L1074" s="267" t="s">
        <v>53</v>
      </c>
      <c r="M1074" s="265" t="s">
        <v>54</v>
      </c>
      <c r="N1074" s="267" t="s">
        <v>54</v>
      </c>
      <c r="O1074" s="269" t="s">
        <v>54</v>
      </c>
      <c r="P1074" s="265" t="s">
        <v>54</v>
      </c>
      <c r="Q1074" s="270" t="s">
        <v>54</v>
      </c>
      <c r="R1074" s="270" t="s">
        <v>54</v>
      </c>
      <c r="S1074" s="270"/>
      <c r="T1074" s="270" t="s">
        <v>54</v>
      </c>
      <c r="U1074" s="270" t="s">
        <v>54</v>
      </c>
      <c r="V1074" s="270"/>
      <c r="W1074" s="270"/>
      <c r="X1074" s="270"/>
      <c r="Y1074" s="271"/>
      <c r="Z1074" s="272" t="s">
        <v>54</v>
      </c>
      <c r="AA1074" s="271" t="s">
        <v>54</v>
      </c>
      <c r="AB1074" s="272" t="s">
        <v>54</v>
      </c>
      <c r="AC1074" s="270" t="s">
        <v>54</v>
      </c>
      <c r="AD1074" s="267" t="s">
        <v>54</v>
      </c>
      <c r="AE1074" s="265" t="s">
        <v>54</v>
      </c>
      <c r="AF1074" s="270"/>
      <c r="AG1074" s="267"/>
      <c r="AH1074" s="267"/>
      <c r="AI1074" s="271" t="s">
        <v>3354</v>
      </c>
      <c r="AJ1074" s="259">
        <v>1067</v>
      </c>
      <c r="AK1074" s="273"/>
      <c r="AL1074" s="274" t="s">
        <v>3770</v>
      </c>
      <c r="AN1074" s="275" t="str">
        <f t="shared" si="39"/>
        <v>No</v>
      </c>
      <c r="AO1074" s="275" t="s">
        <v>57</v>
      </c>
      <c r="AP1074" s="275"/>
      <c r="AQ1074" s="275"/>
    </row>
    <row r="1075" spans="1:43" s="213" customFormat="1" ht="65.25" customHeight="1" x14ac:dyDescent="0.25">
      <c r="A1075" s="64"/>
      <c r="B1075" s="103" t="s">
        <v>3771</v>
      </c>
      <c r="C1075" s="104" t="s">
        <v>3772</v>
      </c>
      <c r="D1075" s="34" t="s">
        <v>587</v>
      </c>
      <c r="E1075" s="219" t="s">
        <v>7219</v>
      </c>
      <c r="F1075" s="94" t="s">
        <v>7287</v>
      </c>
      <c r="G1075" s="211" t="s">
        <v>63</v>
      </c>
      <c r="H1075" s="152" t="s">
        <v>6915</v>
      </c>
      <c r="I1075" s="235"/>
      <c r="J1075" s="235" t="s">
        <v>70</v>
      </c>
      <c r="K1075" s="236" t="str">
        <f t="shared" si="40"/>
        <v>00 72 00</v>
      </c>
      <c r="L1075" s="235" t="s">
        <v>57</v>
      </c>
      <c r="M1075" s="44" t="s">
        <v>54</v>
      </c>
      <c r="N1075" s="52" t="s">
        <v>54</v>
      </c>
      <c r="O1075" s="76" t="s">
        <v>54</v>
      </c>
      <c r="P1075" s="44" t="s">
        <v>54</v>
      </c>
      <c r="Q1075" s="51" t="s">
        <v>54</v>
      </c>
      <c r="R1075" s="51" t="s">
        <v>54</v>
      </c>
      <c r="S1075" s="51"/>
      <c r="T1075" s="51" t="s">
        <v>54</v>
      </c>
      <c r="U1075" s="51" t="s">
        <v>54</v>
      </c>
      <c r="V1075" s="51"/>
      <c r="W1075" s="51"/>
      <c r="X1075" s="51"/>
      <c r="Y1075" s="50"/>
      <c r="Z1075" s="31" t="s">
        <v>54</v>
      </c>
      <c r="AA1075" s="50" t="s">
        <v>54</v>
      </c>
      <c r="AB1075" s="31" t="s">
        <v>54</v>
      </c>
      <c r="AC1075" s="51" t="s">
        <v>54</v>
      </c>
      <c r="AD1075" s="52" t="s">
        <v>54</v>
      </c>
      <c r="AE1075" s="44" t="s">
        <v>54</v>
      </c>
      <c r="AF1075" s="51"/>
      <c r="AG1075" s="52"/>
      <c r="AH1075" s="52"/>
      <c r="AI1075" s="50" t="s">
        <v>3354</v>
      </c>
      <c r="AJ1075" s="160">
        <v>1068</v>
      </c>
      <c r="AK1075" s="128"/>
      <c r="AL1075" s="8"/>
      <c r="AM1075" s="8"/>
      <c r="AN1075" s="129" t="str">
        <f t="shared" si="39"/>
        <v>No</v>
      </c>
      <c r="AO1075" s="8"/>
      <c r="AP1075" s="8"/>
      <c r="AQ1075" s="8"/>
    </row>
    <row r="1076" spans="1:43" s="274" customFormat="1" ht="65.25" customHeight="1" x14ac:dyDescent="0.2">
      <c r="A1076" s="259"/>
      <c r="B1076" s="260" t="s">
        <v>3771</v>
      </c>
      <c r="C1076" s="261" t="s">
        <v>3773</v>
      </c>
      <c r="D1076" s="262" t="s">
        <v>587</v>
      </c>
      <c r="E1076" s="263" t="s">
        <v>3774</v>
      </c>
      <c r="F1076" s="264" t="s">
        <v>3775</v>
      </c>
      <c r="G1076" s="265" t="s">
        <v>63</v>
      </c>
      <c r="H1076" s="266" t="s">
        <v>6497</v>
      </c>
      <c r="I1076" s="267"/>
      <c r="J1076" s="267" t="s">
        <v>70</v>
      </c>
      <c r="K1076" s="268" t="str">
        <f t="shared" si="40"/>
        <v>00 72 00</v>
      </c>
      <c r="L1076" s="267" t="s">
        <v>57</v>
      </c>
      <c r="M1076" s="265" t="s">
        <v>54</v>
      </c>
      <c r="N1076" s="267" t="s">
        <v>54</v>
      </c>
      <c r="O1076" s="269" t="s">
        <v>54</v>
      </c>
      <c r="P1076" s="265" t="s">
        <v>54</v>
      </c>
      <c r="Q1076" s="270" t="s">
        <v>54</v>
      </c>
      <c r="R1076" s="270" t="s">
        <v>54</v>
      </c>
      <c r="S1076" s="270"/>
      <c r="T1076" s="270" t="s">
        <v>54</v>
      </c>
      <c r="U1076" s="270" t="s">
        <v>54</v>
      </c>
      <c r="V1076" s="270"/>
      <c r="W1076" s="270"/>
      <c r="X1076" s="270"/>
      <c r="Y1076" s="271"/>
      <c r="Z1076" s="272" t="s">
        <v>54</v>
      </c>
      <c r="AA1076" s="271"/>
      <c r="AB1076" s="272" t="s">
        <v>54</v>
      </c>
      <c r="AC1076" s="270" t="s">
        <v>54</v>
      </c>
      <c r="AD1076" s="267" t="s">
        <v>54</v>
      </c>
      <c r="AE1076" s="265" t="s">
        <v>54</v>
      </c>
      <c r="AF1076" s="270"/>
      <c r="AG1076" s="267"/>
      <c r="AH1076" s="267"/>
      <c r="AI1076" s="271" t="s">
        <v>3354</v>
      </c>
      <c r="AJ1076" s="259">
        <v>1069</v>
      </c>
      <c r="AK1076" s="273"/>
      <c r="AL1076" s="274" t="s">
        <v>3776</v>
      </c>
      <c r="AN1076" s="275" t="str">
        <f t="shared" si="39"/>
        <v>No</v>
      </c>
      <c r="AO1076" s="275" t="s">
        <v>57</v>
      </c>
      <c r="AP1076" s="289"/>
      <c r="AQ1076" s="289"/>
    </row>
    <row r="1077" spans="1:43" s="8" customFormat="1" ht="65.25" customHeight="1" x14ac:dyDescent="0.2">
      <c r="A1077" s="64"/>
      <c r="B1077" s="40" t="s">
        <v>3771</v>
      </c>
      <c r="C1077" s="37" t="s">
        <v>3777</v>
      </c>
      <c r="D1077" s="27" t="s">
        <v>587</v>
      </c>
      <c r="E1077" s="218" t="s">
        <v>3778</v>
      </c>
      <c r="F1077" s="12" t="s">
        <v>3779</v>
      </c>
      <c r="G1077" s="44" t="s">
        <v>63</v>
      </c>
      <c r="H1077" s="250"/>
      <c r="I1077" s="52"/>
      <c r="J1077" s="52" t="s">
        <v>70</v>
      </c>
      <c r="K1077" s="98" t="str">
        <f t="shared" si="40"/>
        <v>00 72 00</v>
      </c>
      <c r="L1077" s="52" t="s">
        <v>57</v>
      </c>
      <c r="M1077" s="44" t="s">
        <v>54</v>
      </c>
      <c r="N1077" s="52" t="s">
        <v>54</v>
      </c>
      <c r="O1077" s="76" t="s">
        <v>54</v>
      </c>
      <c r="P1077" s="44" t="s">
        <v>54</v>
      </c>
      <c r="Q1077" s="51" t="s">
        <v>54</v>
      </c>
      <c r="R1077" s="51" t="s">
        <v>54</v>
      </c>
      <c r="S1077" s="51"/>
      <c r="T1077" s="51" t="s">
        <v>54</v>
      </c>
      <c r="U1077" s="51" t="s">
        <v>54</v>
      </c>
      <c r="V1077" s="51"/>
      <c r="W1077" s="51"/>
      <c r="X1077" s="51"/>
      <c r="Y1077" s="50"/>
      <c r="Z1077" s="31" t="s">
        <v>54</v>
      </c>
      <c r="AA1077" s="50"/>
      <c r="AB1077" s="31" t="s">
        <v>54</v>
      </c>
      <c r="AC1077" s="51" t="s">
        <v>54</v>
      </c>
      <c r="AD1077" s="52" t="s">
        <v>54</v>
      </c>
      <c r="AE1077" s="44" t="s">
        <v>54</v>
      </c>
      <c r="AF1077" s="51"/>
      <c r="AG1077" s="52"/>
      <c r="AH1077" s="52"/>
      <c r="AI1077" s="50" t="s">
        <v>3354</v>
      </c>
      <c r="AJ1077" s="160">
        <v>1070</v>
      </c>
      <c r="AK1077" s="128"/>
      <c r="AL1077" s="8" t="s">
        <v>3780</v>
      </c>
      <c r="AN1077" s="129" t="str">
        <f t="shared" si="39"/>
        <v>No</v>
      </c>
      <c r="AO1077" s="129" t="s">
        <v>179</v>
      </c>
      <c r="AP1077" s="130"/>
      <c r="AQ1077" s="130"/>
    </row>
    <row r="1078" spans="1:43" s="8" customFormat="1" ht="65.25" customHeight="1" x14ac:dyDescent="0.2">
      <c r="A1078" s="64"/>
      <c r="B1078" s="40" t="s">
        <v>3771</v>
      </c>
      <c r="C1078" s="37" t="s">
        <v>3781</v>
      </c>
      <c r="D1078" s="27" t="s">
        <v>587</v>
      </c>
      <c r="E1078" s="218" t="s">
        <v>3782</v>
      </c>
      <c r="F1078" s="12" t="s">
        <v>3783</v>
      </c>
      <c r="G1078" s="44" t="s">
        <v>63</v>
      </c>
      <c r="H1078" s="250"/>
      <c r="I1078" s="52"/>
      <c r="J1078" s="52" t="s">
        <v>70</v>
      </c>
      <c r="K1078" s="98" t="str">
        <f t="shared" si="40"/>
        <v>00 72 00</v>
      </c>
      <c r="L1078" s="52" t="s">
        <v>57</v>
      </c>
      <c r="M1078" s="44" t="s">
        <v>54</v>
      </c>
      <c r="N1078" s="52" t="s">
        <v>54</v>
      </c>
      <c r="O1078" s="76" t="s">
        <v>54</v>
      </c>
      <c r="P1078" s="44" t="s">
        <v>54</v>
      </c>
      <c r="Q1078" s="51" t="s">
        <v>54</v>
      </c>
      <c r="R1078" s="51" t="s">
        <v>54</v>
      </c>
      <c r="S1078" s="51"/>
      <c r="T1078" s="51" t="s">
        <v>54</v>
      </c>
      <c r="U1078" s="51" t="s">
        <v>54</v>
      </c>
      <c r="V1078" s="51"/>
      <c r="W1078" s="51"/>
      <c r="X1078" s="51"/>
      <c r="Y1078" s="50"/>
      <c r="Z1078" s="31" t="s">
        <v>54</v>
      </c>
      <c r="AA1078" s="50"/>
      <c r="AB1078" s="31" t="s">
        <v>54</v>
      </c>
      <c r="AC1078" s="51" t="s">
        <v>54</v>
      </c>
      <c r="AD1078" s="52" t="s">
        <v>54</v>
      </c>
      <c r="AE1078" s="44" t="s">
        <v>54</v>
      </c>
      <c r="AF1078" s="51"/>
      <c r="AG1078" s="52"/>
      <c r="AH1078" s="52"/>
      <c r="AI1078" s="50" t="s">
        <v>3354</v>
      </c>
      <c r="AJ1078" s="160">
        <v>1071</v>
      </c>
      <c r="AK1078" s="128"/>
      <c r="AL1078" s="8" t="s">
        <v>3784</v>
      </c>
      <c r="AN1078" s="129" t="str">
        <f t="shared" si="39"/>
        <v>No</v>
      </c>
      <c r="AO1078" s="129" t="s">
        <v>515</v>
      </c>
      <c r="AP1078" s="130"/>
      <c r="AQ1078" s="130"/>
    </row>
    <row r="1079" spans="1:43" s="8" customFormat="1" ht="65.25" customHeight="1" x14ac:dyDescent="0.25">
      <c r="A1079" s="64"/>
      <c r="B1079" s="40" t="s">
        <v>3785</v>
      </c>
      <c r="C1079" s="37" t="s">
        <v>3786</v>
      </c>
      <c r="D1079" s="27" t="s">
        <v>3542</v>
      </c>
      <c r="E1079" s="218" t="s">
        <v>3787</v>
      </c>
      <c r="F1079" s="12" t="s">
        <v>3788</v>
      </c>
      <c r="G1079" s="44" t="s">
        <v>63</v>
      </c>
      <c r="H1079" s="250"/>
      <c r="I1079" s="52"/>
      <c r="J1079" s="52" t="s">
        <v>70</v>
      </c>
      <c r="K1079" s="98" t="str">
        <f t="shared" si="40"/>
        <v>00 72 00</v>
      </c>
      <c r="L1079" s="52" t="s">
        <v>57</v>
      </c>
      <c r="M1079" s="44" t="s">
        <v>54</v>
      </c>
      <c r="N1079" s="52" t="s">
        <v>54</v>
      </c>
      <c r="O1079" s="76" t="s">
        <v>54</v>
      </c>
      <c r="P1079" s="44" t="s">
        <v>54</v>
      </c>
      <c r="Q1079" s="51" t="s">
        <v>54</v>
      </c>
      <c r="R1079" s="51" t="s">
        <v>54</v>
      </c>
      <c r="S1079" s="51"/>
      <c r="T1079" s="51" t="s">
        <v>54</v>
      </c>
      <c r="U1079" s="51" t="s">
        <v>54</v>
      </c>
      <c r="V1079" s="51"/>
      <c r="W1079" s="51"/>
      <c r="X1079" s="51"/>
      <c r="Y1079" s="50"/>
      <c r="Z1079" s="31"/>
      <c r="AA1079" s="50"/>
      <c r="AB1079" s="31" t="s">
        <v>54</v>
      </c>
      <c r="AC1079" s="51" t="s">
        <v>54</v>
      </c>
      <c r="AD1079" s="52" t="s">
        <v>54</v>
      </c>
      <c r="AE1079" s="44" t="s">
        <v>54</v>
      </c>
      <c r="AF1079" s="51"/>
      <c r="AG1079" s="52"/>
      <c r="AH1079" s="52"/>
      <c r="AI1079" s="50" t="s">
        <v>3354</v>
      </c>
      <c r="AJ1079" s="160">
        <v>1072</v>
      </c>
      <c r="AK1079" s="128"/>
      <c r="AN1079" s="129" t="str">
        <f t="shared" si="39"/>
        <v>No</v>
      </c>
    </row>
    <row r="1080" spans="1:43" s="8" customFormat="1" ht="65.25" customHeight="1" x14ac:dyDescent="0.25">
      <c r="A1080" s="64"/>
      <c r="B1080" s="103" t="s">
        <v>3789</v>
      </c>
      <c r="C1080" s="104" t="s">
        <v>3790</v>
      </c>
      <c r="D1080" s="34" t="s">
        <v>6275</v>
      </c>
      <c r="E1080" s="219" t="s">
        <v>7220</v>
      </c>
      <c r="F1080" s="94" t="s">
        <v>7288</v>
      </c>
      <c r="G1080" s="211" t="s">
        <v>51</v>
      </c>
      <c r="H1080" s="152" t="s">
        <v>6915</v>
      </c>
      <c r="I1080" s="235"/>
      <c r="J1080" s="235" t="s">
        <v>70</v>
      </c>
      <c r="K1080" s="236" t="str">
        <f t="shared" si="40"/>
        <v>00 45 00</v>
      </c>
      <c r="L1080" s="235" t="s">
        <v>53</v>
      </c>
      <c r="M1080" s="44" t="s">
        <v>54</v>
      </c>
      <c r="N1080" s="52" t="s">
        <v>54</v>
      </c>
      <c r="O1080" s="76" t="s">
        <v>54</v>
      </c>
      <c r="P1080" s="44" t="s">
        <v>54</v>
      </c>
      <c r="Q1080" s="51" t="s">
        <v>54</v>
      </c>
      <c r="R1080" s="51" t="s">
        <v>54</v>
      </c>
      <c r="S1080" s="51"/>
      <c r="T1080" s="51" t="s">
        <v>54</v>
      </c>
      <c r="U1080" s="51" t="s">
        <v>54</v>
      </c>
      <c r="V1080" s="51" t="s">
        <v>54</v>
      </c>
      <c r="W1080" s="51" t="s">
        <v>54</v>
      </c>
      <c r="X1080" s="51" t="s">
        <v>54</v>
      </c>
      <c r="Y1080" s="50"/>
      <c r="Z1080" s="31"/>
      <c r="AA1080" s="50"/>
      <c r="AB1080" s="31"/>
      <c r="AC1080" s="51" t="s">
        <v>54</v>
      </c>
      <c r="AD1080" s="52" t="s">
        <v>54</v>
      </c>
      <c r="AE1080" s="44"/>
      <c r="AF1080" s="51"/>
      <c r="AG1080" s="52"/>
      <c r="AH1080" s="52"/>
      <c r="AI1080" s="50" t="s">
        <v>3354</v>
      </c>
      <c r="AJ1080" s="160">
        <v>1073</v>
      </c>
      <c r="AK1080" s="128"/>
      <c r="AL1080" s="8" t="s">
        <v>3791</v>
      </c>
      <c r="AN1080" s="129" t="str">
        <f t="shared" si="39"/>
        <v>No</v>
      </c>
    </row>
    <row r="1081" spans="1:43" s="8" customFormat="1" ht="65.25" customHeight="1" x14ac:dyDescent="0.25">
      <c r="A1081" s="64"/>
      <c r="B1081" s="103" t="s">
        <v>3792</v>
      </c>
      <c r="C1081" s="104" t="s">
        <v>3793</v>
      </c>
      <c r="D1081" s="34" t="s">
        <v>3794</v>
      </c>
      <c r="E1081" s="219" t="s">
        <v>7221</v>
      </c>
      <c r="F1081" s="94" t="s">
        <v>7289</v>
      </c>
      <c r="G1081" s="211" t="s">
        <v>63</v>
      </c>
      <c r="H1081" s="152" t="s">
        <v>6915</v>
      </c>
      <c r="I1081" s="235"/>
      <c r="J1081" s="235" t="s">
        <v>70</v>
      </c>
      <c r="K1081" s="236" t="str">
        <f t="shared" si="40"/>
        <v>00 72 00</v>
      </c>
      <c r="L1081" s="235" t="s">
        <v>57</v>
      </c>
      <c r="M1081" s="44" t="s">
        <v>54</v>
      </c>
      <c r="N1081" s="52" t="s">
        <v>54</v>
      </c>
      <c r="O1081" s="76" t="s">
        <v>54</v>
      </c>
      <c r="P1081" s="44" t="s">
        <v>54</v>
      </c>
      <c r="Q1081" s="51" t="s">
        <v>54</v>
      </c>
      <c r="R1081" s="51" t="s">
        <v>54</v>
      </c>
      <c r="S1081" s="51"/>
      <c r="T1081" s="51" t="s">
        <v>54</v>
      </c>
      <c r="U1081" s="51" t="s">
        <v>54</v>
      </c>
      <c r="V1081" s="51" t="s">
        <v>54</v>
      </c>
      <c r="W1081" s="51" t="s">
        <v>54</v>
      </c>
      <c r="X1081" s="51" t="s">
        <v>54</v>
      </c>
      <c r="Y1081" s="50"/>
      <c r="Z1081" s="31"/>
      <c r="AA1081" s="50"/>
      <c r="AB1081" s="31"/>
      <c r="AC1081" s="51" t="s">
        <v>54</v>
      </c>
      <c r="AD1081" s="52" t="s">
        <v>54</v>
      </c>
      <c r="AE1081" s="44"/>
      <c r="AF1081" s="51"/>
      <c r="AG1081" s="52"/>
      <c r="AH1081" s="52"/>
      <c r="AI1081" s="50" t="s">
        <v>3354</v>
      </c>
      <c r="AJ1081" s="160">
        <v>1074</v>
      </c>
      <c r="AK1081" s="128"/>
      <c r="AN1081" s="129" t="str">
        <f t="shared" si="39"/>
        <v>No</v>
      </c>
    </row>
    <row r="1082" spans="1:43" s="8" customFormat="1" ht="65.25" customHeight="1" x14ac:dyDescent="0.25">
      <c r="A1082" s="64"/>
      <c r="B1082" s="103" t="s">
        <v>3795</v>
      </c>
      <c r="C1082" s="104" t="s">
        <v>3796</v>
      </c>
      <c r="D1082" s="34" t="s">
        <v>3797</v>
      </c>
      <c r="E1082" s="219" t="s">
        <v>7222</v>
      </c>
      <c r="F1082" s="94" t="s">
        <v>7290</v>
      </c>
      <c r="G1082" s="211" t="s">
        <v>63</v>
      </c>
      <c r="H1082" s="152" t="s">
        <v>6915</v>
      </c>
      <c r="I1082" s="235"/>
      <c r="J1082" s="235" t="s">
        <v>70</v>
      </c>
      <c r="K1082" s="236" t="str">
        <f t="shared" si="40"/>
        <v>00 72 00</v>
      </c>
      <c r="L1082" s="235" t="s">
        <v>57</v>
      </c>
      <c r="M1082" s="44" t="s">
        <v>54</v>
      </c>
      <c r="N1082" s="52" t="s">
        <v>54</v>
      </c>
      <c r="O1082" s="76" t="s">
        <v>54</v>
      </c>
      <c r="P1082" s="44" t="s">
        <v>54</v>
      </c>
      <c r="Q1082" s="51" t="s">
        <v>54</v>
      </c>
      <c r="R1082" s="51"/>
      <c r="S1082" s="51" t="s">
        <v>54</v>
      </c>
      <c r="T1082" s="51"/>
      <c r="U1082" s="51"/>
      <c r="V1082" s="51"/>
      <c r="W1082" s="51"/>
      <c r="X1082" s="51"/>
      <c r="Y1082" s="50"/>
      <c r="Z1082" s="31"/>
      <c r="AA1082" s="50"/>
      <c r="AB1082" s="31"/>
      <c r="AC1082" s="51" t="s">
        <v>54</v>
      </c>
      <c r="AD1082" s="52" t="s">
        <v>54</v>
      </c>
      <c r="AE1082" s="44"/>
      <c r="AF1082" s="51"/>
      <c r="AG1082" s="52"/>
      <c r="AH1082" s="52" t="s">
        <v>54</v>
      </c>
      <c r="AI1082" s="50" t="s">
        <v>3354</v>
      </c>
      <c r="AJ1082" s="160">
        <v>1075</v>
      </c>
      <c r="AK1082" s="128"/>
      <c r="AL1082" s="8" t="s">
        <v>3798</v>
      </c>
      <c r="AN1082" s="129" t="str">
        <f t="shared" si="39"/>
        <v>No</v>
      </c>
    </row>
    <row r="1083" spans="1:43" s="8" customFormat="1" ht="65.25" customHeight="1" x14ac:dyDescent="0.25">
      <c r="A1083" s="64"/>
      <c r="B1083" s="103" t="s">
        <v>3799</v>
      </c>
      <c r="C1083" s="104" t="s">
        <v>3800</v>
      </c>
      <c r="D1083" s="34" t="s">
        <v>363</v>
      </c>
      <c r="E1083" s="219" t="s">
        <v>7223</v>
      </c>
      <c r="F1083" s="94" t="s">
        <v>7291</v>
      </c>
      <c r="G1083" s="211" t="s">
        <v>63</v>
      </c>
      <c r="H1083" s="152" t="s">
        <v>6915</v>
      </c>
      <c r="I1083" s="235"/>
      <c r="J1083" s="235" t="s">
        <v>70</v>
      </c>
      <c r="K1083" s="236" t="str">
        <f t="shared" si="40"/>
        <v>00 72 00</v>
      </c>
      <c r="L1083" s="235" t="s">
        <v>57</v>
      </c>
      <c r="M1083" s="44" t="s">
        <v>54</v>
      </c>
      <c r="N1083" s="52" t="s">
        <v>54</v>
      </c>
      <c r="O1083" s="76" t="s">
        <v>54</v>
      </c>
      <c r="P1083" s="44" t="s">
        <v>54</v>
      </c>
      <c r="Q1083" s="51"/>
      <c r="R1083" s="51"/>
      <c r="S1083" s="51"/>
      <c r="T1083" s="51"/>
      <c r="U1083" s="51"/>
      <c r="V1083" s="51"/>
      <c r="W1083" s="51"/>
      <c r="X1083" s="51"/>
      <c r="Y1083" s="50"/>
      <c r="Z1083" s="31" t="s">
        <v>54</v>
      </c>
      <c r="AA1083" s="50"/>
      <c r="AB1083" s="31" t="s">
        <v>54</v>
      </c>
      <c r="AC1083" s="51" t="s">
        <v>54</v>
      </c>
      <c r="AD1083" s="52" t="s">
        <v>54</v>
      </c>
      <c r="AE1083" s="44"/>
      <c r="AF1083" s="51"/>
      <c r="AG1083" s="52"/>
      <c r="AH1083" s="52"/>
      <c r="AI1083" s="50" t="s">
        <v>219</v>
      </c>
      <c r="AJ1083" s="160">
        <v>1076</v>
      </c>
      <c r="AK1083" s="128"/>
      <c r="AN1083" s="129" t="str">
        <f t="shared" si="39"/>
        <v>No</v>
      </c>
    </row>
    <row r="1084" spans="1:43" s="8" customFormat="1" ht="65.25" customHeight="1" x14ac:dyDescent="0.25">
      <c r="A1084" s="64"/>
      <c r="B1084" s="40" t="s">
        <v>3799</v>
      </c>
      <c r="C1084" s="37" t="s">
        <v>3800</v>
      </c>
      <c r="D1084" s="27" t="s">
        <v>587</v>
      </c>
      <c r="E1084" s="218" t="s">
        <v>3801</v>
      </c>
      <c r="F1084" s="12" t="s">
        <v>3802</v>
      </c>
      <c r="G1084" s="44" t="s">
        <v>63</v>
      </c>
      <c r="H1084" s="250"/>
      <c r="I1084" s="52"/>
      <c r="J1084" s="52" t="s">
        <v>70</v>
      </c>
      <c r="K1084" s="98" t="str">
        <f t="shared" si="40"/>
        <v>00 72 00</v>
      </c>
      <c r="L1084" s="52" t="s">
        <v>57</v>
      </c>
      <c r="M1084" s="44" t="s">
        <v>54</v>
      </c>
      <c r="N1084" s="52" t="s">
        <v>54</v>
      </c>
      <c r="O1084" s="76" t="s">
        <v>54</v>
      </c>
      <c r="P1084" s="44" t="s">
        <v>54</v>
      </c>
      <c r="Q1084" s="51"/>
      <c r="R1084" s="51"/>
      <c r="S1084" s="51"/>
      <c r="T1084" s="51" t="s">
        <v>54</v>
      </c>
      <c r="U1084" s="51" t="s">
        <v>54</v>
      </c>
      <c r="V1084" s="51" t="s">
        <v>54</v>
      </c>
      <c r="W1084" s="51" t="s">
        <v>54</v>
      </c>
      <c r="X1084" s="51" t="s">
        <v>54</v>
      </c>
      <c r="Y1084" s="50" t="s">
        <v>54</v>
      </c>
      <c r="Z1084" s="31" t="s">
        <v>54</v>
      </c>
      <c r="AA1084" s="50" t="s">
        <v>54</v>
      </c>
      <c r="AB1084" s="31" t="s">
        <v>54</v>
      </c>
      <c r="AC1084" s="51" t="s">
        <v>54</v>
      </c>
      <c r="AD1084" s="52" t="s">
        <v>54</v>
      </c>
      <c r="AE1084" s="44" t="s">
        <v>54</v>
      </c>
      <c r="AF1084" s="51" t="s">
        <v>54</v>
      </c>
      <c r="AG1084" s="52"/>
      <c r="AH1084" s="52"/>
      <c r="AI1084" s="50" t="s">
        <v>3354</v>
      </c>
      <c r="AJ1084" s="160">
        <v>1077</v>
      </c>
      <c r="AK1084" s="128"/>
      <c r="AL1084" s="8" t="s">
        <v>3803</v>
      </c>
      <c r="AN1084" s="129" t="str">
        <f t="shared" si="39"/>
        <v>No</v>
      </c>
      <c r="AP1084" s="129" t="s">
        <v>64</v>
      </c>
      <c r="AQ1084" s="129" t="s">
        <v>3804</v>
      </c>
    </row>
    <row r="1085" spans="1:43" s="8" customFormat="1" ht="65.25" customHeight="1" x14ac:dyDescent="0.25">
      <c r="A1085" s="64"/>
      <c r="B1085" s="103" t="s">
        <v>3805</v>
      </c>
      <c r="C1085" s="104" t="s">
        <v>3806</v>
      </c>
      <c r="D1085" s="34" t="s">
        <v>1072</v>
      </c>
      <c r="E1085" s="219" t="s">
        <v>7546</v>
      </c>
      <c r="F1085" s="94" t="s">
        <v>3807</v>
      </c>
      <c r="G1085" s="211" t="s">
        <v>63</v>
      </c>
      <c r="H1085" s="152" t="s">
        <v>6915</v>
      </c>
      <c r="I1085" s="235"/>
      <c r="J1085" s="235" t="s">
        <v>70</v>
      </c>
      <c r="K1085" s="236" t="str">
        <f t="shared" si="40"/>
        <v>00 72 00</v>
      </c>
      <c r="L1085" s="235" t="s">
        <v>57</v>
      </c>
      <c r="M1085" s="44" t="s">
        <v>54</v>
      </c>
      <c r="N1085" s="52" t="s">
        <v>54</v>
      </c>
      <c r="O1085" s="76" t="s">
        <v>54</v>
      </c>
      <c r="P1085" s="44" t="s">
        <v>54</v>
      </c>
      <c r="Q1085" s="51" t="s">
        <v>54</v>
      </c>
      <c r="R1085" s="51" t="s">
        <v>54</v>
      </c>
      <c r="S1085" s="51" t="s">
        <v>54</v>
      </c>
      <c r="T1085" s="51" t="s">
        <v>54</v>
      </c>
      <c r="U1085" s="51" t="s">
        <v>54</v>
      </c>
      <c r="V1085" s="51" t="s">
        <v>54</v>
      </c>
      <c r="W1085" s="51" t="s">
        <v>54</v>
      </c>
      <c r="X1085" s="51" t="s">
        <v>54</v>
      </c>
      <c r="Y1085" s="50" t="s">
        <v>54</v>
      </c>
      <c r="Z1085" s="31" t="s">
        <v>54</v>
      </c>
      <c r="AA1085" s="50" t="s">
        <v>54</v>
      </c>
      <c r="AB1085" s="31" t="s">
        <v>54</v>
      </c>
      <c r="AC1085" s="51" t="s">
        <v>54</v>
      </c>
      <c r="AD1085" s="52" t="s">
        <v>54</v>
      </c>
      <c r="AE1085" s="44" t="s">
        <v>54</v>
      </c>
      <c r="AF1085" s="51" t="s">
        <v>54</v>
      </c>
      <c r="AG1085" s="52"/>
      <c r="AH1085" s="52"/>
      <c r="AI1085" s="50" t="s">
        <v>3354</v>
      </c>
      <c r="AJ1085" s="160">
        <v>1078</v>
      </c>
      <c r="AK1085" s="128"/>
      <c r="AN1085" s="129" t="str">
        <f t="shared" si="39"/>
        <v>No</v>
      </c>
    </row>
    <row r="1086" spans="1:43" s="8" customFormat="1" ht="65.25" customHeight="1" x14ac:dyDescent="0.25">
      <c r="A1086" s="64"/>
      <c r="B1086" s="103" t="s">
        <v>3808</v>
      </c>
      <c r="C1086" s="104" t="s">
        <v>3809</v>
      </c>
      <c r="D1086" s="34" t="s">
        <v>3810</v>
      </c>
      <c r="E1086" s="219" t="s">
        <v>7224</v>
      </c>
      <c r="F1086" s="94" t="s">
        <v>7292</v>
      </c>
      <c r="G1086" s="211" t="s">
        <v>63</v>
      </c>
      <c r="H1086" s="152" t="s">
        <v>6915</v>
      </c>
      <c r="I1086" s="235"/>
      <c r="J1086" s="235" t="s">
        <v>70</v>
      </c>
      <c r="K1086" s="236" t="str">
        <f t="shared" si="40"/>
        <v>00 72 00</v>
      </c>
      <c r="L1086" s="235" t="s">
        <v>57</v>
      </c>
      <c r="M1086" s="44" t="s">
        <v>54</v>
      </c>
      <c r="N1086" s="52" t="s">
        <v>54</v>
      </c>
      <c r="O1086" s="76" t="s">
        <v>54</v>
      </c>
      <c r="P1086" s="44" t="s">
        <v>54</v>
      </c>
      <c r="Q1086" s="51"/>
      <c r="R1086" s="51"/>
      <c r="S1086" s="51"/>
      <c r="T1086" s="51"/>
      <c r="U1086" s="51"/>
      <c r="V1086" s="51"/>
      <c r="W1086" s="51"/>
      <c r="X1086" s="51"/>
      <c r="Y1086" s="50"/>
      <c r="Z1086" s="31" t="s">
        <v>54</v>
      </c>
      <c r="AA1086" s="50"/>
      <c r="AB1086" s="31" t="s">
        <v>54</v>
      </c>
      <c r="AC1086" s="51" t="s">
        <v>54</v>
      </c>
      <c r="AD1086" s="52" t="s">
        <v>54</v>
      </c>
      <c r="AE1086" s="44"/>
      <c r="AF1086" s="51"/>
      <c r="AG1086" s="52"/>
      <c r="AH1086" s="52"/>
      <c r="AI1086" s="50" t="s">
        <v>3354</v>
      </c>
      <c r="AJ1086" s="160">
        <v>1079</v>
      </c>
      <c r="AK1086" s="128"/>
      <c r="AL1086" s="8" t="s">
        <v>3811</v>
      </c>
      <c r="AN1086" s="129" t="str">
        <f t="shared" si="39"/>
        <v>No</v>
      </c>
    </row>
    <row r="1087" spans="1:43" s="8" customFormat="1" ht="65.25" customHeight="1" x14ac:dyDescent="0.25">
      <c r="A1087" s="64"/>
      <c r="B1087" s="103" t="s">
        <v>3812</v>
      </c>
      <c r="C1087" s="104" t="s">
        <v>3813</v>
      </c>
      <c r="D1087" s="34" t="s">
        <v>3362</v>
      </c>
      <c r="E1087" s="219" t="s">
        <v>7225</v>
      </c>
      <c r="F1087" s="94" t="s">
        <v>7293</v>
      </c>
      <c r="G1087" s="211" t="s">
        <v>63</v>
      </c>
      <c r="H1087" s="152" t="s">
        <v>6915</v>
      </c>
      <c r="I1087" s="235"/>
      <c r="J1087" s="235" t="s">
        <v>70</v>
      </c>
      <c r="K1087" s="236" t="str">
        <f t="shared" si="40"/>
        <v>00 72 00</v>
      </c>
      <c r="L1087" s="235" t="s">
        <v>57</v>
      </c>
      <c r="M1087" s="44" t="s">
        <v>54</v>
      </c>
      <c r="N1087" s="52" t="s">
        <v>54</v>
      </c>
      <c r="O1087" s="76" t="s">
        <v>54</v>
      </c>
      <c r="P1087" s="44" t="s">
        <v>54</v>
      </c>
      <c r="Q1087" s="51"/>
      <c r="R1087" s="51"/>
      <c r="S1087" s="51"/>
      <c r="T1087" s="51"/>
      <c r="U1087" s="51"/>
      <c r="V1087" s="51"/>
      <c r="W1087" s="51"/>
      <c r="X1087" s="51"/>
      <c r="Y1087" s="50"/>
      <c r="Z1087" s="31" t="s">
        <v>54</v>
      </c>
      <c r="AA1087" s="50"/>
      <c r="AB1087" s="31" t="s">
        <v>54</v>
      </c>
      <c r="AC1087" s="51" t="s">
        <v>54</v>
      </c>
      <c r="AD1087" s="52" t="s">
        <v>54</v>
      </c>
      <c r="AE1087" s="44"/>
      <c r="AF1087" s="51" t="s">
        <v>54</v>
      </c>
      <c r="AG1087" s="52" t="s">
        <v>54</v>
      </c>
      <c r="AH1087" s="52"/>
      <c r="AI1087" s="50" t="s">
        <v>3354</v>
      </c>
      <c r="AJ1087" s="160">
        <v>1080</v>
      </c>
      <c r="AK1087" s="128"/>
      <c r="AN1087" s="129" t="str">
        <f t="shared" si="39"/>
        <v>No</v>
      </c>
    </row>
    <row r="1088" spans="1:43" s="8" customFormat="1" ht="65.25" customHeight="1" x14ac:dyDescent="0.25">
      <c r="A1088" s="64"/>
      <c r="B1088" s="103" t="s">
        <v>3814</v>
      </c>
      <c r="C1088" s="104" t="s">
        <v>3815</v>
      </c>
      <c r="D1088" s="34" t="s">
        <v>3640</v>
      </c>
      <c r="E1088" s="219" t="s">
        <v>7226</v>
      </c>
      <c r="F1088" s="94" t="s">
        <v>7294</v>
      </c>
      <c r="G1088" s="211" t="s">
        <v>51</v>
      </c>
      <c r="H1088" s="152" t="s">
        <v>6915</v>
      </c>
      <c r="I1088" s="235"/>
      <c r="J1088" s="235" t="s">
        <v>70</v>
      </c>
      <c r="K1088" s="236" t="str">
        <f t="shared" si="40"/>
        <v>00 45 00</v>
      </c>
      <c r="L1088" s="235" t="s">
        <v>53</v>
      </c>
      <c r="M1088" s="44" t="s">
        <v>54</v>
      </c>
      <c r="N1088" s="52" t="s">
        <v>54</v>
      </c>
      <c r="O1088" s="76" t="s">
        <v>54</v>
      </c>
      <c r="P1088" s="44" t="s">
        <v>54</v>
      </c>
      <c r="Q1088" s="51"/>
      <c r="R1088" s="51"/>
      <c r="S1088" s="51"/>
      <c r="T1088" s="51"/>
      <c r="U1088" s="51"/>
      <c r="V1088" s="51"/>
      <c r="W1088" s="51"/>
      <c r="X1088" s="51"/>
      <c r="Y1088" s="50"/>
      <c r="Z1088" s="31" t="s">
        <v>54</v>
      </c>
      <c r="AA1088" s="50"/>
      <c r="AB1088" s="31" t="s">
        <v>54</v>
      </c>
      <c r="AC1088" s="51" t="s">
        <v>54</v>
      </c>
      <c r="AD1088" s="52" t="s">
        <v>54</v>
      </c>
      <c r="AE1088" s="44"/>
      <c r="AF1088" s="51"/>
      <c r="AG1088" s="52"/>
      <c r="AH1088" s="52"/>
      <c r="AI1088" s="50" t="s">
        <v>3354</v>
      </c>
      <c r="AJ1088" s="160">
        <v>1081</v>
      </c>
      <c r="AK1088" s="128"/>
      <c r="AL1088" s="8" t="s">
        <v>3816</v>
      </c>
      <c r="AN1088" s="129" t="str">
        <f t="shared" si="39"/>
        <v>No</v>
      </c>
    </row>
    <row r="1089" spans="1:43" s="8" customFormat="1" ht="65.25" customHeight="1" x14ac:dyDescent="0.25">
      <c r="A1089" s="64"/>
      <c r="B1089" s="103" t="s">
        <v>3817</v>
      </c>
      <c r="C1089" s="104" t="s">
        <v>3818</v>
      </c>
      <c r="D1089" s="34" t="s">
        <v>3797</v>
      </c>
      <c r="E1089" s="219" t="s">
        <v>7227</v>
      </c>
      <c r="F1089" s="94" t="s">
        <v>7295</v>
      </c>
      <c r="G1089" s="211" t="s">
        <v>63</v>
      </c>
      <c r="H1089" s="152" t="s">
        <v>6915</v>
      </c>
      <c r="I1089" s="235"/>
      <c r="J1089" s="235" t="s">
        <v>70</v>
      </c>
      <c r="K1089" s="236" t="str">
        <f t="shared" si="40"/>
        <v>00 72 00</v>
      </c>
      <c r="L1089" s="235" t="s">
        <v>57</v>
      </c>
      <c r="M1089" s="44" t="s">
        <v>54</v>
      </c>
      <c r="N1089" s="52" t="s">
        <v>54</v>
      </c>
      <c r="O1089" s="76" t="s">
        <v>54</v>
      </c>
      <c r="P1089" s="44" t="s">
        <v>54</v>
      </c>
      <c r="Q1089" s="51"/>
      <c r="R1089" s="51"/>
      <c r="S1089" s="51"/>
      <c r="T1089" s="51"/>
      <c r="U1089" s="51"/>
      <c r="V1089" s="51"/>
      <c r="W1089" s="51"/>
      <c r="X1089" s="51"/>
      <c r="Y1089" s="50"/>
      <c r="Z1089" s="31"/>
      <c r="AA1089" s="50"/>
      <c r="AB1089" s="31" t="s">
        <v>54</v>
      </c>
      <c r="AC1089" s="51" t="s">
        <v>54</v>
      </c>
      <c r="AD1089" s="52" t="s">
        <v>54</v>
      </c>
      <c r="AE1089" s="44" t="s">
        <v>54</v>
      </c>
      <c r="AF1089" s="51"/>
      <c r="AG1089" s="52"/>
      <c r="AH1089" s="52"/>
      <c r="AI1089" s="50" t="s">
        <v>3354</v>
      </c>
      <c r="AJ1089" s="160">
        <v>1082</v>
      </c>
      <c r="AK1089" s="128"/>
      <c r="AN1089" s="129" t="str">
        <f t="shared" si="39"/>
        <v>No</v>
      </c>
    </row>
    <row r="1090" spans="1:43" s="8" customFormat="1" ht="65.25" customHeight="1" x14ac:dyDescent="0.25">
      <c r="A1090" s="64"/>
      <c r="B1090" s="103" t="s">
        <v>3819</v>
      </c>
      <c r="C1090" s="104" t="s">
        <v>3820</v>
      </c>
      <c r="D1090" s="34" t="s">
        <v>3821</v>
      </c>
      <c r="E1090" s="219" t="s">
        <v>7228</v>
      </c>
      <c r="F1090" s="94" t="s">
        <v>7510</v>
      </c>
      <c r="G1090" s="211" t="s">
        <v>63</v>
      </c>
      <c r="H1090" s="152" t="s">
        <v>6915</v>
      </c>
      <c r="I1090" s="235"/>
      <c r="J1090" s="235" t="s">
        <v>70</v>
      </c>
      <c r="K1090" s="236" t="str">
        <f t="shared" si="40"/>
        <v>00 72 00</v>
      </c>
      <c r="L1090" s="235" t="s">
        <v>57</v>
      </c>
      <c r="M1090" s="44" t="s">
        <v>54</v>
      </c>
      <c r="N1090" s="52" t="s">
        <v>54</v>
      </c>
      <c r="O1090" s="76" t="s">
        <v>54</v>
      </c>
      <c r="P1090" s="44" t="s">
        <v>54</v>
      </c>
      <c r="Q1090" s="51" t="s">
        <v>54</v>
      </c>
      <c r="R1090" s="51" t="s">
        <v>54</v>
      </c>
      <c r="S1090" s="51" t="s">
        <v>54</v>
      </c>
      <c r="T1090" s="51" t="s">
        <v>54</v>
      </c>
      <c r="U1090" s="51" t="s">
        <v>54</v>
      </c>
      <c r="V1090" s="51" t="s">
        <v>54</v>
      </c>
      <c r="W1090" s="51" t="s">
        <v>54</v>
      </c>
      <c r="X1090" s="51" t="s">
        <v>54</v>
      </c>
      <c r="Y1090" s="50" t="s">
        <v>54</v>
      </c>
      <c r="Z1090" s="31" t="s">
        <v>54</v>
      </c>
      <c r="AA1090" s="50" t="s">
        <v>54</v>
      </c>
      <c r="AB1090" s="31" t="s">
        <v>54</v>
      </c>
      <c r="AC1090" s="51" t="s">
        <v>54</v>
      </c>
      <c r="AD1090" s="52" t="s">
        <v>54</v>
      </c>
      <c r="AE1090" s="44" t="s">
        <v>54</v>
      </c>
      <c r="AF1090" s="51"/>
      <c r="AG1090" s="52"/>
      <c r="AH1090" s="52"/>
      <c r="AI1090" s="50" t="s">
        <v>3354</v>
      </c>
      <c r="AJ1090" s="160">
        <v>1083</v>
      </c>
      <c r="AK1090" s="128"/>
      <c r="AN1090" s="129" t="str">
        <f t="shared" si="39"/>
        <v>No</v>
      </c>
    </row>
    <row r="1091" spans="1:43" s="8" customFormat="1" ht="65.25" customHeight="1" x14ac:dyDescent="0.25">
      <c r="A1091" s="64"/>
      <c r="B1091" s="103" t="s">
        <v>3822</v>
      </c>
      <c r="C1091" s="104" t="s">
        <v>1440</v>
      </c>
      <c r="D1091" s="34" t="s">
        <v>6275</v>
      </c>
      <c r="E1091" s="219" t="s">
        <v>7229</v>
      </c>
      <c r="F1091" s="94" t="s">
        <v>7296</v>
      </c>
      <c r="G1091" s="211" t="s">
        <v>63</v>
      </c>
      <c r="H1091" s="152" t="s">
        <v>6915</v>
      </c>
      <c r="I1091" s="235"/>
      <c r="J1091" s="235" t="s">
        <v>70</v>
      </c>
      <c r="K1091" s="236" t="str">
        <f t="shared" si="40"/>
        <v>00 72 00</v>
      </c>
      <c r="L1091" s="235" t="s">
        <v>57</v>
      </c>
      <c r="M1091" s="44" t="s">
        <v>54</v>
      </c>
      <c r="N1091" s="52" t="s">
        <v>54</v>
      </c>
      <c r="O1091" s="76" t="s">
        <v>54</v>
      </c>
      <c r="P1091" s="44" t="s">
        <v>54</v>
      </c>
      <c r="Q1091" s="51" t="s">
        <v>54</v>
      </c>
      <c r="R1091" s="51"/>
      <c r="S1091" s="51"/>
      <c r="T1091" s="51" t="s">
        <v>54</v>
      </c>
      <c r="U1091" s="51" t="s">
        <v>54</v>
      </c>
      <c r="V1091" s="51"/>
      <c r="W1091" s="51"/>
      <c r="X1091" s="51"/>
      <c r="Y1091" s="50"/>
      <c r="Z1091" s="31"/>
      <c r="AA1091" s="50"/>
      <c r="AB1091" s="31" t="s">
        <v>54</v>
      </c>
      <c r="AC1091" s="51" t="s">
        <v>54</v>
      </c>
      <c r="AD1091" s="52" t="s">
        <v>54</v>
      </c>
      <c r="AE1091" s="44" t="s">
        <v>54</v>
      </c>
      <c r="AF1091" s="51" t="s">
        <v>54</v>
      </c>
      <c r="AG1091" s="52"/>
      <c r="AH1091" s="52"/>
      <c r="AI1091" s="50" t="s">
        <v>3354</v>
      </c>
      <c r="AJ1091" s="160">
        <v>1084</v>
      </c>
      <c r="AK1091" s="128"/>
      <c r="AL1091" s="8" t="s">
        <v>6294</v>
      </c>
      <c r="AN1091" s="129" t="str">
        <f t="shared" si="39"/>
        <v>No</v>
      </c>
    </row>
    <row r="1092" spans="1:43" s="8" customFormat="1" ht="65.25" customHeight="1" x14ac:dyDescent="0.25">
      <c r="A1092" s="64"/>
      <c r="B1092" s="103" t="s">
        <v>3823</v>
      </c>
      <c r="C1092" s="104" t="s">
        <v>3824</v>
      </c>
      <c r="D1092" s="34" t="s">
        <v>3797</v>
      </c>
      <c r="E1092" s="219" t="s">
        <v>7230</v>
      </c>
      <c r="F1092" s="94" t="s">
        <v>7297</v>
      </c>
      <c r="G1092" s="211" t="s">
        <v>63</v>
      </c>
      <c r="H1092" s="152" t="s">
        <v>6915</v>
      </c>
      <c r="I1092" s="235"/>
      <c r="J1092" s="235" t="s">
        <v>70</v>
      </c>
      <c r="K1092" s="236" t="str">
        <f t="shared" si="40"/>
        <v>00 72 00</v>
      </c>
      <c r="L1092" s="235" t="s">
        <v>57</v>
      </c>
      <c r="M1092" s="44" t="s">
        <v>54</v>
      </c>
      <c r="N1092" s="52" t="s">
        <v>54</v>
      </c>
      <c r="O1092" s="76" t="s">
        <v>54</v>
      </c>
      <c r="P1092" s="44" t="s">
        <v>54</v>
      </c>
      <c r="Q1092" s="51"/>
      <c r="R1092" s="51"/>
      <c r="S1092" s="51"/>
      <c r="T1092" s="51"/>
      <c r="U1092" s="51"/>
      <c r="V1092" s="51"/>
      <c r="W1092" s="51"/>
      <c r="X1092" s="51"/>
      <c r="Y1092" s="50"/>
      <c r="Z1092" s="31" t="s">
        <v>54</v>
      </c>
      <c r="AA1092" s="50"/>
      <c r="AB1092" s="31" t="s">
        <v>54</v>
      </c>
      <c r="AC1092" s="51" t="s">
        <v>54</v>
      </c>
      <c r="AD1092" s="52" t="s">
        <v>54</v>
      </c>
      <c r="AE1092" s="44"/>
      <c r="AF1092" s="51"/>
      <c r="AG1092" s="52"/>
      <c r="AH1092" s="52"/>
      <c r="AI1092" s="50" t="s">
        <v>3354</v>
      </c>
      <c r="AJ1092" s="160">
        <v>1085</v>
      </c>
      <c r="AK1092" s="128"/>
      <c r="AN1092" s="129" t="str">
        <f t="shared" si="39"/>
        <v>No</v>
      </c>
    </row>
    <row r="1093" spans="1:43" s="8" customFormat="1" ht="63.6" customHeight="1" x14ac:dyDescent="0.25">
      <c r="A1093" s="64"/>
      <c r="B1093" s="103" t="s">
        <v>3825</v>
      </c>
      <c r="C1093" s="104" t="s">
        <v>3826</v>
      </c>
      <c r="D1093" s="34" t="s">
        <v>3362</v>
      </c>
      <c r="E1093" s="219" t="s">
        <v>7231</v>
      </c>
      <c r="F1093" s="94" t="s">
        <v>7298</v>
      </c>
      <c r="G1093" s="211" t="s">
        <v>63</v>
      </c>
      <c r="H1093" s="152" t="s">
        <v>6915</v>
      </c>
      <c r="I1093" s="235"/>
      <c r="J1093" s="235" t="s">
        <v>70</v>
      </c>
      <c r="K1093" s="236" t="str">
        <f t="shared" si="40"/>
        <v>00 72 00</v>
      </c>
      <c r="L1093" s="235" t="s">
        <v>57</v>
      </c>
      <c r="M1093" s="44" t="s">
        <v>54</v>
      </c>
      <c r="N1093" s="52" t="s">
        <v>54</v>
      </c>
      <c r="O1093" s="76" t="s">
        <v>54</v>
      </c>
      <c r="P1093" s="44" t="s">
        <v>54</v>
      </c>
      <c r="Q1093" s="51"/>
      <c r="R1093" s="51"/>
      <c r="S1093" s="51"/>
      <c r="T1093" s="51"/>
      <c r="U1093" s="51"/>
      <c r="V1093" s="51"/>
      <c r="W1093" s="51"/>
      <c r="X1093" s="51"/>
      <c r="Y1093" s="50"/>
      <c r="Z1093" s="31" t="s">
        <v>54</v>
      </c>
      <c r="AA1093" s="50"/>
      <c r="AB1093" s="31" t="s">
        <v>54</v>
      </c>
      <c r="AC1093" s="51" t="s">
        <v>54</v>
      </c>
      <c r="AD1093" s="52" t="s">
        <v>54</v>
      </c>
      <c r="AE1093" s="44" t="s">
        <v>54</v>
      </c>
      <c r="AF1093" s="51" t="s">
        <v>54</v>
      </c>
      <c r="AG1093" s="52"/>
      <c r="AH1093" s="52"/>
      <c r="AI1093" s="50" t="s">
        <v>3354</v>
      </c>
      <c r="AJ1093" s="160">
        <v>1086</v>
      </c>
      <c r="AK1093" s="128"/>
      <c r="AN1093" s="129" t="str">
        <f t="shared" si="39"/>
        <v>No</v>
      </c>
    </row>
    <row r="1094" spans="1:43" s="8" customFormat="1" ht="65.25" customHeight="1" x14ac:dyDescent="0.25">
      <c r="A1094" s="64"/>
      <c r="B1094" s="103" t="s">
        <v>3827</v>
      </c>
      <c r="C1094" s="104" t="s">
        <v>3828</v>
      </c>
      <c r="D1094" s="34" t="s">
        <v>216</v>
      </c>
      <c r="E1094" s="219" t="s">
        <v>7232</v>
      </c>
      <c r="F1094" s="94" t="s">
        <v>7299</v>
      </c>
      <c r="G1094" s="211" t="s">
        <v>63</v>
      </c>
      <c r="H1094" s="152" t="s">
        <v>6915</v>
      </c>
      <c r="I1094" s="235"/>
      <c r="J1094" s="235" t="s">
        <v>70</v>
      </c>
      <c r="K1094" s="236" t="str">
        <f t="shared" si="40"/>
        <v>00 72 00</v>
      </c>
      <c r="L1094" s="235" t="s">
        <v>57</v>
      </c>
      <c r="M1094" s="44" t="s">
        <v>54</v>
      </c>
      <c r="N1094" s="52" t="s">
        <v>54</v>
      </c>
      <c r="O1094" s="76" t="s">
        <v>54</v>
      </c>
      <c r="P1094" s="44" t="s">
        <v>54</v>
      </c>
      <c r="Q1094" s="51" t="s">
        <v>54</v>
      </c>
      <c r="R1094" s="51" t="s">
        <v>54</v>
      </c>
      <c r="S1094" s="51" t="s">
        <v>54</v>
      </c>
      <c r="T1094" s="51" t="s">
        <v>54</v>
      </c>
      <c r="U1094" s="51" t="s">
        <v>54</v>
      </c>
      <c r="V1094" s="51" t="s">
        <v>54</v>
      </c>
      <c r="W1094" s="51" t="s">
        <v>54</v>
      </c>
      <c r="X1094" s="51" t="s">
        <v>54</v>
      </c>
      <c r="Y1094" s="50" t="s">
        <v>54</v>
      </c>
      <c r="Z1094" s="31" t="s">
        <v>54</v>
      </c>
      <c r="AA1094" s="50" t="s">
        <v>54</v>
      </c>
      <c r="AB1094" s="31" t="s">
        <v>54</v>
      </c>
      <c r="AC1094" s="51" t="s">
        <v>54</v>
      </c>
      <c r="AD1094" s="52" t="s">
        <v>54</v>
      </c>
      <c r="AE1094" s="44"/>
      <c r="AF1094" s="51"/>
      <c r="AG1094" s="52"/>
      <c r="AH1094" s="52"/>
      <c r="AI1094" s="50" t="s">
        <v>3354</v>
      </c>
      <c r="AJ1094" s="160">
        <v>1087</v>
      </c>
      <c r="AK1094" s="128"/>
      <c r="AL1094" s="8" t="s">
        <v>3829</v>
      </c>
      <c r="AN1094" s="129" t="str">
        <f t="shared" si="39"/>
        <v>No</v>
      </c>
    </row>
    <row r="1095" spans="1:43" s="213" customFormat="1" ht="65.25" customHeight="1" x14ac:dyDescent="0.25">
      <c r="A1095" s="64"/>
      <c r="B1095" s="103" t="s">
        <v>3830</v>
      </c>
      <c r="C1095" s="104" t="s">
        <v>3831</v>
      </c>
      <c r="D1095" s="34" t="s">
        <v>216</v>
      </c>
      <c r="E1095" s="219" t="s">
        <v>7233</v>
      </c>
      <c r="F1095" s="94" t="s">
        <v>7300</v>
      </c>
      <c r="G1095" s="211" t="s">
        <v>51</v>
      </c>
      <c r="H1095" s="152" t="s">
        <v>6915</v>
      </c>
      <c r="I1095" s="235"/>
      <c r="J1095" s="235" t="s">
        <v>70</v>
      </c>
      <c r="K1095" s="236" t="str">
        <f t="shared" si="40"/>
        <v>00 45 00</v>
      </c>
      <c r="L1095" s="235" t="s">
        <v>53</v>
      </c>
      <c r="M1095" s="44" t="s">
        <v>54</v>
      </c>
      <c r="N1095" s="52" t="s">
        <v>54</v>
      </c>
      <c r="O1095" s="76" t="s">
        <v>54</v>
      </c>
      <c r="P1095" s="44" t="s">
        <v>54</v>
      </c>
      <c r="Q1095" s="51" t="s">
        <v>54</v>
      </c>
      <c r="R1095" s="51" t="s">
        <v>54</v>
      </c>
      <c r="S1095" s="51" t="s">
        <v>54</v>
      </c>
      <c r="T1095" s="51" t="s">
        <v>54</v>
      </c>
      <c r="U1095" s="51" t="s">
        <v>54</v>
      </c>
      <c r="V1095" s="51" t="s">
        <v>54</v>
      </c>
      <c r="W1095" s="51" t="s">
        <v>54</v>
      </c>
      <c r="X1095" s="51" t="s">
        <v>54</v>
      </c>
      <c r="Y1095" s="50" t="s">
        <v>54</v>
      </c>
      <c r="Z1095" s="31" t="s">
        <v>54</v>
      </c>
      <c r="AA1095" s="50" t="s">
        <v>54</v>
      </c>
      <c r="AB1095" s="31" t="s">
        <v>54</v>
      </c>
      <c r="AC1095" s="51" t="s">
        <v>54</v>
      </c>
      <c r="AD1095" s="52" t="s">
        <v>54</v>
      </c>
      <c r="AE1095" s="44"/>
      <c r="AF1095" s="51"/>
      <c r="AG1095" s="52"/>
      <c r="AH1095" s="52"/>
      <c r="AI1095" s="50" t="s">
        <v>3354</v>
      </c>
      <c r="AJ1095" s="160">
        <v>1088</v>
      </c>
      <c r="AK1095" s="128"/>
      <c r="AL1095" s="8"/>
      <c r="AM1095" s="8"/>
      <c r="AN1095" s="129" t="str">
        <f t="shared" si="39"/>
        <v>No</v>
      </c>
      <c r="AO1095" s="8"/>
      <c r="AP1095" s="8"/>
      <c r="AQ1095" s="8"/>
    </row>
    <row r="1096" spans="1:43" s="8" customFormat="1" ht="65.25" customHeight="1" x14ac:dyDescent="0.25">
      <c r="A1096" s="64"/>
      <c r="B1096" s="103" t="s">
        <v>3832</v>
      </c>
      <c r="C1096" s="104" t="s">
        <v>3833</v>
      </c>
      <c r="D1096" s="34" t="s">
        <v>582</v>
      </c>
      <c r="E1096" s="219" t="s">
        <v>7234</v>
      </c>
      <c r="F1096" s="94" t="s">
        <v>7301</v>
      </c>
      <c r="G1096" s="211" t="s">
        <v>63</v>
      </c>
      <c r="H1096" s="152" t="s">
        <v>6915</v>
      </c>
      <c r="I1096" s="235"/>
      <c r="J1096" s="235" t="s">
        <v>70</v>
      </c>
      <c r="K1096" s="236" t="str">
        <f t="shared" si="40"/>
        <v>00 72 00</v>
      </c>
      <c r="L1096" s="235" t="s">
        <v>57</v>
      </c>
      <c r="M1096" s="44" t="s">
        <v>54</v>
      </c>
      <c r="N1096" s="52" t="s">
        <v>54</v>
      </c>
      <c r="O1096" s="76" t="s">
        <v>54</v>
      </c>
      <c r="P1096" s="44" t="s">
        <v>54</v>
      </c>
      <c r="Q1096" s="51"/>
      <c r="R1096" s="51"/>
      <c r="S1096" s="51"/>
      <c r="T1096" s="51"/>
      <c r="U1096" s="51"/>
      <c r="V1096" s="51"/>
      <c r="W1096" s="51"/>
      <c r="X1096" s="51"/>
      <c r="Y1096" s="50"/>
      <c r="Z1096" s="31"/>
      <c r="AA1096" s="50"/>
      <c r="AB1096" s="31" t="s">
        <v>54</v>
      </c>
      <c r="AC1096" s="51" t="s">
        <v>54</v>
      </c>
      <c r="AD1096" s="52" t="s">
        <v>54</v>
      </c>
      <c r="AE1096" s="44" t="s">
        <v>54</v>
      </c>
      <c r="AF1096" s="51" t="s">
        <v>54</v>
      </c>
      <c r="AG1096" s="52"/>
      <c r="AH1096" s="52"/>
      <c r="AI1096" s="50" t="s">
        <v>3354</v>
      </c>
      <c r="AJ1096" s="160">
        <v>1089</v>
      </c>
      <c r="AK1096" s="128"/>
      <c r="AL1096" s="8" t="s">
        <v>3834</v>
      </c>
      <c r="AN1096" s="129" t="str">
        <f t="shared" si="39"/>
        <v>No</v>
      </c>
    </row>
    <row r="1097" spans="1:43" s="213" customFormat="1" ht="65.25" customHeight="1" x14ac:dyDescent="0.25">
      <c r="A1097" s="64"/>
      <c r="B1097" s="103" t="s">
        <v>3835</v>
      </c>
      <c r="C1097" s="104" t="s">
        <v>3836</v>
      </c>
      <c r="D1097" s="34" t="s">
        <v>1763</v>
      </c>
      <c r="E1097" s="219" t="s">
        <v>7235</v>
      </c>
      <c r="F1097" s="94" t="s">
        <v>7302</v>
      </c>
      <c r="G1097" s="211" t="s">
        <v>6963</v>
      </c>
      <c r="H1097" s="152" t="s">
        <v>6915</v>
      </c>
      <c r="I1097" s="235"/>
      <c r="J1097" s="235" t="s">
        <v>70</v>
      </c>
      <c r="K1097" s="236" t="str">
        <f t="shared" si="40"/>
        <v>00 45 00</v>
      </c>
      <c r="L1097" s="235" t="s">
        <v>53</v>
      </c>
      <c r="M1097" s="44" t="s">
        <v>54</v>
      </c>
      <c r="N1097" s="52" t="s">
        <v>54</v>
      </c>
      <c r="O1097" s="76"/>
      <c r="P1097" s="44" t="s">
        <v>54</v>
      </c>
      <c r="Q1097" s="51"/>
      <c r="R1097" s="51"/>
      <c r="S1097" s="51"/>
      <c r="T1097" s="51"/>
      <c r="U1097" s="51"/>
      <c r="V1097" s="51"/>
      <c r="W1097" s="51"/>
      <c r="X1097" s="51"/>
      <c r="Y1097" s="50"/>
      <c r="Z1097" s="31" t="s">
        <v>54</v>
      </c>
      <c r="AA1097" s="50"/>
      <c r="AB1097" s="31" t="s">
        <v>54</v>
      </c>
      <c r="AC1097" s="51" t="s">
        <v>54</v>
      </c>
      <c r="AD1097" s="52" t="s">
        <v>54</v>
      </c>
      <c r="AE1097" s="44" t="s">
        <v>54</v>
      </c>
      <c r="AF1097" s="51"/>
      <c r="AG1097" s="52"/>
      <c r="AH1097" s="52"/>
      <c r="AI1097" s="50" t="s">
        <v>3354</v>
      </c>
      <c r="AJ1097" s="160">
        <v>1090</v>
      </c>
      <c r="AK1097" s="128"/>
      <c r="AL1097" s="8"/>
      <c r="AM1097" s="8"/>
      <c r="AN1097" s="129" t="str">
        <f t="shared" si="39"/>
        <v>No</v>
      </c>
      <c r="AO1097" s="8"/>
      <c r="AP1097" s="8"/>
      <c r="AQ1097" s="8"/>
    </row>
    <row r="1098" spans="1:43" s="8" customFormat="1" ht="65.25" customHeight="1" x14ac:dyDescent="0.2">
      <c r="A1098" s="225"/>
      <c r="B1098" s="40" t="s">
        <v>3835</v>
      </c>
      <c r="C1098" s="37" t="s">
        <v>3837</v>
      </c>
      <c r="D1098" s="27" t="s">
        <v>1763</v>
      </c>
      <c r="E1098" s="218" t="s">
        <v>7235</v>
      </c>
      <c r="F1098" s="12" t="s">
        <v>3838</v>
      </c>
      <c r="G1098" s="44" t="s">
        <v>7054</v>
      </c>
      <c r="H1098" s="250"/>
      <c r="I1098" s="52"/>
      <c r="J1098" s="52" t="s">
        <v>70</v>
      </c>
      <c r="K1098" s="98" t="str">
        <f t="shared" ref="K1098:K1129" si="41">IF(L1098="I","00 72 00",IF(L1098="K","00 45 00",IF(L1098="E","00 73 00",IF(L1098="F","00 73 00",IF(L1098="G","00 73 00",IF(L1098="H","00 73 00",IF(L1098="L","00 21 00", IF(L1098="M","00 22 00",""))))))))</f>
        <v>00 45 00</v>
      </c>
      <c r="L1098" s="52" t="s">
        <v>53</v>
      </c>
      <c r="M1098" s="44" t="s">
        <v>54</v>
      </c>
      <c r="N1098" s="52" t="s">
        <v>54</v>
      </c>
      <c r="O1098" s="76"/>
      <c r="P1098" s="44" t="s">
        <v>54</v>
      </c>
      <c r="Q1098" s="51"/>
      <c r="R1098" s="51"/>
      <c r="S1098" s="51"/>
      <c r="T1098" s="51"/>
      <c r="U1098" s="51"/>
      <c r="V1098" s="51"/>
      <c r="W1098" s="51"/>
      <c r="X1098" s="51"/>
      <c r="Y1098" s="50"/>
      <c r="Z1098" s="31" t="s">
        <v>54</v>
      </c>
      <c r="AA1098" s="50"/>
      <c r="AB1098" s="31" t="s">
        <v>54</v>
      </c>
      <c r="AC1098" s="51" t="s">
        <v>54</v>
      </c>
      <c r="AD1098" s="52" t="s">
        <v>54</v>
      </c>
      <c r="AE1098" s="44" t="s">
        <v>54</v>
      </c>
      <c r="AF1098" s="51"/>
      <c r="AG1098" s="52"/>
      <c r="AH1098" s="52"/>
      <c r="AI1098" s="50" t="s">
        <v>3354</v>
      </c>
      <c r="AJ1098" s="160">
        <v>1091</v>
      </c>
      <c r="AK1098" s="226"/>
      <c r="AL1098" s="8" t="s">
        <v>3839</v>
      </c>
      <c r="AN1098" s="129" t="str">
        <f t="shared" si="39"/>
        <v>No</v>
      </c>
      <c r="AO1098" s="129" t="s">
        <v>57</v>
      </c>
      <c r="AP1098" s="130"/>
      <c r="AQ1098" s="130"/>
    </row>
    <row r="1099" spans="1:43" s="8" customFormat="1" ht="65.25" customHeight="1" x14ac:dyDescent="0.25">
      <c r="A1099" s="64"/>
      <c r="B1099" s="103" t="s">
        <v>3840</v>
      </c>
      <c r="C1099" s="104" t="s">
        <v>3841</v>
      </c>
      <c r="D1099" s="34" t="s">
        <v>587</v>
      </c>
      <c r="E1099" s="219" t="s">
        <v>7236</v>
      </c>
      <c r="F1099" s="94" t="s">
        <v>7303</v>
      </c>
      <c r="G1099" s="211" t="s">
        <v>63</v>
      </c>
      <c r="H1099" s="152" t="s">
        <v>6915</v>
      </c>
      <c r="I1099" s="235"/>
      <c r="J1099" s="235" t="s">
        <v>70</v>
      </c>
      <c r="K1099" s="236" t="str">
        <f t="shared" si="41"/>
        <v>00 72 00</v>
      </c>
      <c r="L1099" s="235" t="s">
        <v>57</v>
      </c>
      <c r="M1099" s="44" t="s">
        <v>54</v>
      </c>
      <c r="N1099" s="52" t="s">
        <v>54</v>
      </c>
      <c r="O1099" s="76"/>
      <c r="P1099" s="44" t="s">
        <v>54</v>
      </c>
      <c r="Q1099" s="51"/>
      <c r="R1099" s="51"/>
      <c r="S1099" s="51"/>
      <c r="T1099" s="51"/>
      <c r="U1099" s="51"/>
      <c r="V1099" s="51"/>
      <c r="W1099" s="51"/>
      <c r="X1099" s="51"/>
      <c r="Y1099" s="50"/>
      <c r="Z1099" s="31" t="s">
        <v>54</v>
      </c>
      <c r="AA1099" s="50"/>
      <c r="AB1099" s="31" t="s">
        <v>54</v>
      </c>
      <c r="AC1099" s="51" t="s">
        <v>54</v>
      </c>
      <c r="AD1099" s="52" t="s">
        <v>54</v>
      </c>
      <c r="AE1099" s="44" t="s">
        <v>54</v>
      </c>
      <c r="AF1099" s="51"/>
      <c r="AG1099" s="52"/>
      <c r="AH1099" s="52"/>
      <c r="AI1099" s="50" t="s">
        <v>3354</v>
      </c>
      <c r="AJ1099" s="160">
        <v>1092</v>
      </c>
      <c r="AK1099" s="128"/>
      <c r="AN1099" s="129" t="str">
        <f t="shared" si="39"/>
        <v>No</v>
      </c>
    </row>
    <row r="1100" spans="1:43" s="8" customFormat="1" ht="65.25" customHeight="1" x14ac:dyDescent="0.2">
      <c r="A1100" s="225"/>
      <c r="B1100" s="40" t="s">
        <v>3840</v>
      </c>
      <c r="C1100" s="37" t="s">
        <v>3842</v>
      </c>
      <c r="D1100" s="27" t="s">
        <v>587</v>
      </c>
      <c r="E1100" s="218" t="s">
        <v>3843</v>
      </c>
      <c r="F1100" s="12" t="s">
        <v>3844</v>
      </c>
      <c r="G1100" s="44" t="s">
        <v>63</v>
      </c>
      <c r="H1100" s="250"/>
      <c r="I1100" s="52"/>
      <c r="J1100" s="52" t="s">
        <v>70</v>
      </c>
      <c r="K1100" s="98" t="str">
        <f t="shared" si="41"/>
        <v>00 72 00</v>
      </c>
      <c r="L1100" s="52" t="s">
        <v>57</v>
      </c>
      <c r="M1100" s="44" t="s">
        <v>54</v>
      </c>
      <c r="N1100" s="52" t="s">
        <v>54</v>
      </c>
      <c r="O1100" s="76"/>
      <c r="P1100" s="44" t="s">
        <v>54</v>
      </c>
      <c r="Q1100" s="51"/>
      <c r="R1100" s="51"/>
      <c r="S1100" s="51"/>
      <c r="T1100" s="51"/>
      <c r="U1100" s="51"/>
      <c r="V1100" s="51"/>
      <c r="W1100" s="51"/>
      <c r="X1100" s="51"/>
      <c r="Y1100" s="50"/>
      <c r="Z1100" s="31" t="s">
        <v>54</v>
      </c>
      <c r="AA1100" s="50"/>
      <c r="AB1100" s="31" t="s">
        <v>54</v>
      </c>
      <c r="AC1100" s="51" t="s">
        <v>54</v>
      </c>
      <c r="AD1100" s="52" t="s">
        <v>54</v>
      </c>
      <c r="AE1100" s="44" t="s">
        <v>54</v>
      </c>
      <c r="AF1100" s="51"/>
      <c r="AG1100" s="52"/>
      <c r="AH1100" s="52"/>
      <c r="AI1100" s="50" t="s">
        <v>3354</v>
      </c>
      <c r="AJ1100" s="160">
        <v>1093</v>
      </c>
      <c r="AK1100" s="226"/>
      <c r="AL1100" s="8" t="s">
        <v>3845</v>
      </c>
      <c r="AN1100" s="129" t="str">
        <f t="shared" si="39"/>
        <v>No</v>
      </c>
      <c r="AO1100" s="129" t="s">
        <v>179</v>
      </c>
      <c r="AP1100" s="130"/>
      <c r="AQ1100" s="130"/>
    </row>
    <row r="1101" spans="1:43" s="213" customFormat="1" ht="65.25" customHeight="1" x14ac:dyDescent="0.2">
      <c r="A1101" s="64"/>
      <c r="B1101" s="103" t="s">
        <v>3840</v>
      </c>
      <c r="C1101" s="104" t="s">
        <v>3846</v>
      </c>
      <c r="D1101" s="34" t="s">
        <v>587</v>
      </c>
      <c r="E1101" s="219" t="s">
        <v>7237</v>
      </c>
      <c r="F1101" s="94" t="s">
        <v>7304</v>
      </c>
      <c r="G1101" s="211" t="s">
        <v>63</v>
      </c>
      <c r="H1101" s="152" t="s">
        <v>6915</v>
      </c>
      <c r="I1101" s="235"/>
      <c r="J1101" s="235" t="s">
        <v>70</v>
      </c>
      <c r="K1101" s="236" t="str">
        <f t="shared" si="41"/>
        <v>00 72 00</v>
      </c>
      <c r="L1101" s="235" t="s">
        <v>57</v>
      </c>
      <c r="M1101" s="44" t="s">
        <v>54</v>
      </c>
      <c r="N1101" s="52" t="s">
        <v>54</v>
      </c>
      <c r="O1101" s="76"/>
      <c r="P1101" s="44" t="s">
        <v>54</v>
      </c>
      <c r="Q1101" s="51"/>
      <c r="R1101" s="51"/>
      <c r="S1101" s="51"/>
      <c r="T1101" s="51"/>
      <c r="U1101" s="51"/>
      <c r="V1101" s="51"/>
      <c r="W1101" s="51"/>
      <c r="X1101" s="51"/>
      <c r="Y1101" s="50"/>
      <c r="Z1101" s="31" t="s">
        <v>54</v>
      </c>
      <c r="AA1101" s="50"/>
      <c r="AB1101" s="31" t="s">
        <v>54</v>
      </c>
      <c r="AC1101" s="51" t="s">
        <v>54</v>
      </c>
      <c r="AD1101" s="52" t="s">
        <v>54</v>
      </c>
      <c r="AE1101" s="44" t="s">
        <v>54</v>
      </c>
      <c r="AF1101" s="51"/>
      <c r="AG1101" s="52"/>
      <c r="AH1101" s="52"/>
      <c r="AI1101" s="50" t="s">
        <v>3354</v>
      </c>
      <c r="AJ1101" s="160">
        <v>1094</v>
      </c>
      <c r="AK1101" s="128"/>
      <c r="AL1101" s="8" t="s">
        <v>3847</v>
      </c>
      <c r="AM1101" s="8"/>
      <c r="AN1101" s="129" t="str">
        <f t="shared" si="39"/>
        <v>No</v>
      </c>
      <c r="AO1101" s="129" t="s">
        <v>515</v>
      </c>
      <c r="AP1101" s="130"/>
      <c r="AQ1101" s="130"/>
    </row>
    <row r="1102" spans="1:43" s="8" customFormat="1" ht="65.25" customHeight="1" x14ac:dyDescent="0.2">
      <c r="A1102" s="225"/>
      <c r="B1102" s="40" t="s">
        <v>3840</v>
      </c>
      <c r="C1102" s="37" t="s">
        <v>3848</v>
      </c>
      <c r="D1102" s="27" t="s">
        <v>587</v>
      </c>
      <c r="E1102" s="218" t="s">
        <v>3849</v>
      </c>
      <c r="F1102" s="12" t="s">
        <v>3850</v>
      </c>
      <c r="G1102" s="44" t="s">
        <v>63</v>
      </c>
      <c r="H1102" s="250"/>
      <c r="I1102" s="52"/>
      <c r="J1102" s="52" t="s">
        <v>70</v>
      </c>
      <c r="K1102" s="98" t="str">
        <f t="shared" si="41"/>
        <v>00 72 00</v>
      </c>
      <c r="L1102" s="52" t="s">
        <v>57</v>
      </c>
      <c r="M1102" s="44" t="s">
        <v>54</v>
      </c>
      <c r="N1102" s="52" t="s">
        <v>54</v>
      </c>
      <c r="O1102" s="76"/>
      <c r="P1102" s="44" t="s">
        <v>54</v>
      </c>
      <c r="Q1102" s="51"/>
      <c r="R1102" s="51"/>
      <c r="S1102" s="51"/>
      <c r="T1102" s="51"/>
      <c r="U1102" s="51"/>
      <c r="V1102" s="51"/>
      <c r="W1102" s="51"/>
      <c r="X1102" s="51"/>
      <c r="Y1102" s="50"/>
      <c r="Z1102" s="31" t="s">
        <v>54</v>
      </c>
      <c r="AA1102" s="50"/>
      <c r="AB1102" s="31" t="s">
        <v>54</v>
      </c>
      <c r="AC1102" s="51" t="s">
        <v>54</v>
      </c>
      <c r="AD1102" s="52" t="s">
        <v>54</v>
      </c>
      <c r="AE1102" s="44" t="s">
        <v>54</v>
      </c>
      <c r="AF1102" s="51"/>
      <c r="AG1102" s="52"/>
      <c r="AH1102" s="52"/>
      <c r="AI1102" s="50" t="s">
        <v>3354</v>
      </c>
      <c r="AJ1102" s="160">
        <v>1095</v>
      </c>
      <c r="AK1102" s="226"/>
      <c r="AL1102" s="8" t="s">
        <v>3851</v>
      </c>
      <c r="AN1102" s="129" t="str">
        <f t="shared" si="39"/>
        <v>No</v>
      </c>
      <c r="AO1102" s="129" t="s">
        <v>828</v>
      </c>
      <c r="AP1102" s="130"/>
      <c r="AQ1102" s="130"/>
    </row>
    <row r="1103" spans="1:43" s="172" customFormat="1" ht="65.25" customHeight="1" x14ac:dyDescent="0.25">
      <c r="A1103" s="223"/>
      <c r="B1103" s="228" t="s">
        <v>3852</v>
      </c>
      <c r="C1103" s="229" t="s">
        <v>3853</v>
      </c>
      <c r="D1103" s="230" t="s">
        <v>3854</v>
      </c>
      <c r="E1103" s="231" t="s">
        <v>3855</v>
      </c>
      <c r="F1103" s="232" t="s">
        <v>3856</v>
      </c>
      <c r="G1103" s="233" t="s">
        <v>51</v>
      </c>
      <c r="H1103" s="234" t="s">
        <v>6497</v>
      </c>
      <c r="I1103" s="235"/>
      <c r="J1103" s="235" t="s">
        <v>70</v>
      </c>
      <c r="K1103" s="236" t="str">
        <f t="shared" si="41"/>
        <v>00 45 00</v>
      </c>
      <c r="L1103" s="235" t="s">
        <v>53</v>
      </c>
      <c r="M1103" s="240" t="s">
        <v>54</v>
      </c>
      <c r="N1103" s="243" t="s">
        <v>54</v>
      </c>
      <c r="O1103" s="244" t="s">
        <v>54</v>
      </c>
      <c r="P1103" s="240" t="s">
        <v>54</v>
      </c>
      <c r="Q1103" s="241" t="s">
        <v>54</v>
      </c>
      <c r="R1103" s="168"/>
      <c r="S1103" s="168"/>
      <c r="T1103" s="168"/>
      <c r="U1103" s="168"/>
      <c r="V1103" s="168"/>
      <c r="W1103" s="168"/>
      <c r="X1103" s="168"/>
      <c r="Y1103" s="169"/>
      <c r="Z1103" s="245" t="s">
        <v>54</v>
      </c>
      <c r="AA1103" s="242" t="s">
        <v>54</v>
      </c>
      <c r="AB1103" s="245" t="s">
        <v>54</v>
      </c>
      <c r="AC1103" s="241" t="s">
        <v>54</v>
      </c>
      <c r="AD1103" s="243" t="s">
        <v>54</v>
      </c>
      <c r="AE1103" s="240" t="s">
        <v>54</v>
      </c>
      <c r="AF1103" s="168"/>
      <c r="AG1103" s="166"/>
      <c r="AH1103" s="166"/>
      <c r="AI1103" s="242" t="s">
        <v>3354</v>
      </c>
      <c r="AJ1103" s="160">
        <v>1096</v>
      </c>
      <c r="AK1103" s="171"/>
      <c r="AL1103" s="172" t="s">
        <v>3857</v>
      </c>
      <c r="AM1103" s="172" t="s">
        <v>3858</v>
      </c>
      <c r="AN1103" s="173" t="str">
        <f t="shared" ref="AN1103:AN1166" si="42">IFERROR(IF(AND(FIND("Alternate",E1103),"Yes",AL1103=""),,"Yes"),"No")</f>
        <v>No</v>
      </c>
    </row>
    <row r="1104" spans="1:43" s="172" customFormat="1" ht="65.25" customHeight="1" x14ac:dyDescent="0.25">
      <c r="A1104" s="223"/>
      <c r="B1104" s="228" t="s">
        <v>3859</v>
      </c>
      <c r="C1104" s="229" t="s">
        <v>3860</v>
      </c>
      <c r="D1104" s="230" t="s">
        <v>3854</v>
      </c>
      <c r="E1104" s="231" t="s">
        <v>3861</v>
      </c>
      <c r="F1104" s="232" t="s">
        <v>3862</v>
      </c>
      <c r="G1104" s="233" t="s">
        <v>63</v>
      </c>
      <c r="H1104" s="234" t="s">
        <v>6497</v>
      </c>
      <c r="I1104" s="235"/>
      <c r="J1104" s="235" t="s">
        <v>70</v>
      </c>
      <c r="K1104" s="236" t="str">
        <f t="shared" si="41"/>
        <v>00 72 00</v>
      </c>
      <c r="L1104" s="235" t="s">
        <v>57</v>
      </c>
      <c r="M1104" s="240" t="s">
        <v>54</v>
      </c>
      <c r="N1104" s="243" t="s">
        <v>54</v>
      </c>
      <c r="O1104" s="244" t="s">
        <v>54</v>
      </c>
      <c r="P1104" s="240" t="s">
        <v>54</v>
      </c>
      <c r="Q1104" s="241" t="s">
        <v>54</v>
      </c>
      <c r="R1104" s="168"/>
      <c r="S1104" s="168"/>
      <c r="T1104" s="168"/>
      <c r="U1104" s="168"/>
      <c r="V1104" s="168"/>
      <c r="W1104" s="168"/>
      <c r="X1104" s="168"/>
      <c r="Y1104" s="169"/>
      <c r="Z1104" s="245" t="s">
        <v>54</v>
      </c>
      <c r="AA1104" s="242" t="s">
        <v>54</v>
      </c>
      <c r="AB1104" s="245" t="s">
        <v>54</v>
      </c>
      <c r="AC1104" s="241" t="s">
        <v>54</v>
      </c>
      <c r="AD1104" s="243" t="s">
        <v>54</v>
      </c>
      <c r="AE1104" s="240" t="s">
        <v>54</v>
      </c>
      <c r="AF1104" s="168"/>
      <c r="AG1104" s="166"/>
      <c r="AH1104" s="166"/>
      <c r="AI1104" s="242" t="s">
        <v>3354</v>
      </c>
      <c r="AJ1104" s="160">
        <v>1097</v>
      </c>
      <c r="AK1104" s="171"/>
      <c r="AL1104" s="172" t="s">
        <v>3863</v>
      </c>
      <c r="AM1104" s="172" t="s">
        <v>3858</v>
      </c>
      <c r="AN1104" s="173" t="str">
        <f t="shared" si="42"/>
        <v>No</v>
      </c>
    </row>
    <row r="1105" spans="1:43" s="213" customFormat="1" ht="65.25" customHeight="1" x14ac:dyDescent="0.25">
      <c r="A1105" s="64"/>
      <c r="B1105" s="103" t="s">
        <v>3864</v>
      </c>
      <c r="C1105" s="104" t="s">
        <v>3865</v>
      </c>
      <c r="D1105" s="34" t="s">
        <v>3866</v>
      </c>
      <c r="E1105" s="219" t="s">
        <v>7238</v>
      </c>
      <c r="F1105" s="94" t="s">
        <v>7305</v>
      </c>
      <c r="G1105" s="211" t="s">
        <v>63</v>
      </c>
      <c r="H1105" s="152" t="s">
        <v>6915</v>
      </c>
      <c r="I1105" s="235"/>
      <c r="J1105" s="235" t="s">
        <v>70</v>
      </c>
      <c r="K1105" s="236" t="str">
        <f t="shared" si="41"/>
        <v>00 72 00</v>
      </c>
      <c r="L1105" s="235" t="s">
        <v>57</v>
      </c>
      <c r="M1105" s="44" t="s">
        <v>54</v>
      </c>
      <c r="N1105" s="52" t="s">
        <v>54</v>
      </c>
      <c r="O1105" s="76" t="s">
        <v>54</v>
      </c>
      <c r="P1105" s="44" t="s">
        <v>54</v>
      </c>
      <c r="Q1105" s="51"/>
      <c r="R1105" s="51"/>
      <c r="S1105" s="51"/>
      <c r="T1105" s="51"/>
      <c r="U1105" s="51"/>
      <c r="V1105" s="51"/>
      <c r="W1105" s="51"/>
      <c r="X1105" s="51"/>
      <c r="Y1105" s="50"/>
      <c r="Z1105" s="31"/>
      <c r="AA1105" s="50"/>
      <c r="AB1105" s="31" t="s">
        <v>54</v>
      </c>
      <c r="AC1105" s="51" t="s">
        <v>54</v>
      </c>
      <c r="AD1105" s="52" t="s">
        <v>54</v>
      </c>
      <c r="AE1105" s="44" t="s">
        <v>54</v>
      </c>
      <c r="AF1105" s="51" t="s">
        <v>54</v>
      </c>
      <c r="AG1105" s="52"/>
      <c r="AH1105" s="52"/>
      <c r="AI1105" s="50" t="s">
        <v>3354</v>
      </c>
      <c r="AJ1105" s="160">
        <v>1098</v>
      </c>
      <c r="AK1105" s="128"/>
      <c r="AL1105" s="8" t="s">
        <v>3867</v>
      </c>
      <c r="AM1105" s="8"/>
      <c r="AN1105" s="129" t="str">
        <f t="shared" si="42"/>
        <v>No</v>
      </c>
      <c r="AO1105" s="8"/>
      <c r="AP1105" s="8"/>
      <c r="AQ1105" s="8"/>
    </row>
    <row r="1106" spans="1:43" s="274" customFormat="1" ht="65.25" customHeight="1" x14ac:dyDescent="0.25">
      <c r="A1106" s="64"/>
      <c r="B1106" s="40" t="s">
        <v>3869</v>
      </c>
      <c r="C1106" s="37" t="s">
        <v>3870</v>
      </c>
      <c r="D1106" s="27" t="s">
        <v>1835</v>
      </c>
      <c r="E1106" s="218" t="s">
        <v>7239</v>
      </c>
      <c r="F1106" s="12" t="s">
        <v>7306</v>
      </c>
      <c r="G1106" s="44" t="s">
        <v>63</v>
      </c>
      <c r="H1106" s="250"/>
      <c r="I1106" s="52"/>
      <c r="J1106" s="52" t="s">
        <v>70</v>
      </c>
      <c r="K1106" s="98" t="str">
        <f t="shared" si="41"/>
        <v>00 72 00</v>
      </c>
      <c r="L1106" s="52" t="s">
        <v>57</v>
      </c>
      <c r="M1106" s="44" t="s">
        <v>54</v>
      </c>
      <c r="N1106" s="52" t="s">
        <v>54</v>
      </c>
      <c r="O1106" s="76" t="s">
        <v>54</v>
      </c>
      <c r="P1106" s="44" t="s">
        <v>54</v>
      </c>
      <c r="Q1106" s="51" t="s">
        <v>54</v>
      </c>
      <c r="R1106" s="51" t="s">
        <v>54</v>
      </c>
      <c r="S1106" s="51" t="s">
        <v>54</v>
      </c>
      <c r="T1106" s="51" t="s">
        <v>54</v>
      </c>
      <c r="U1106" s="51" t="s">
        <v>54</v>
      </c>
      <c r="V1106" s="51" t="s">
        <v>54</v>
      </c>
      <c r="W1106" s="51" t="s">
        <v>54</v>
      </c>
      <c r="X1106" s="51" t="s">
        <v>54</v>
      </c>
      <c r="Y1106" s="50" t="s">
        <v>54</v>
      </c>
      <c r="Z1106" s="31" t="s">
        <v>54</v>
      </c>
      <c r="AA1106" s="50" t="s">
        <v>54</v>
      </c>
      <c r="AB1106" s="31" t="s">
        <v>54</v>
      </c>
      <c r="AC1106" s="51" t="s">
        <v>54</v>
      </c>
      <c r="AD1106" s="52" t="s">
        <v>54</v>
      </c>
      <c r="AE1106" s="44" t="s">
        <v>54</v>
      </c>
      <c r="AF1106" s="51"/>
      <c r="AG1106" s="52"/>
      <c r="AH1106" s="52"/>
      <c r="AI1106" s="50" t="s">
        <v>3354</v>
      </c>
      <c r="AJ1106" s="160">
        <v>1103</v>
      </c>
      <c r="AK1106" s="128"/>
      <c r="AL1106" s="8" t="s">
        <v>3871</v>
      </c>
      <c r="AM1106" s="8"/>
      <c r="AN1106" s="129" t="str">
        <f t="shared" si="42"/>
        <v>No</v>
      </c>
      <c r="AO1106" s="8"/>
      <c r="AP1106" s="8"/>
      <c r="AQ1106" s="8"/>
    </row>
    <row r="1107" spans="1:43" s="213" customFormat="1" ht="65.25" customHeight="1" x14ac:dyDescent="0.25">
      <c r="A1107" s="64"/>
      <c r="B1107" s="103" t="s">
        <v>3872</v>
      </c>
      <c r="C1107" s="104" t="s">
        <v>3873</v>
      </c>
      <c r="D1107" s="34" t="s">
        <v>1835</v>
      </c>
      <c r="E1107" s="219" t="s">
        <v>7240</v>
      </c>
      <c r="F1107" s="94" t="s">
        <v>7307</v>
      </c>
      <c r="G1107" s="211" t="s">
        <v>63</v>
      </c>
      <c r="H1107" s="152" t="s">
        <v>6915</v>
      </c>
      <c r="I1107" s="235"/>
      <c r="J1107" s="235" t="s">
        <v>70</v>
      </c>
      <c r="K1107" s="236" t="str">
        <f t="shared" si="41"/>
        <v>00 72 00</v>
      </c>
      <c r="L1107" s="235" t="s">
        <v>57</v>
      </c>
      <c r="M1107" s="44" t="s">
        <v>54</v>
      </c>
      <c r="N1107" s="52" t="s">
        <v>54</v>
      </c>
      <c r="O1107" s="76" t="s">
        <v>54</v>
      </c>
      <c r="P1107" s="44" t="s">
        <v>54</v>
      </c>
      <c r="Q1107" s="51" t="s">
        <v>54</v>
      </c>
      <c r="R1107" s="51"/>
      <c r="S1107" s="51"/>
      <c r="T1107" s="51"/>
      <c r="U1107" s="51"/>
      <c r="V1107" s="51"/>
      <c r="W1107" s="51"/>
      <c r="X1107" s="51"/>
      <c r="Y1107" s="50"/>
      <c r="Z1107" s="31" t="s">
        <v>54</v>
      </c>
      <c r="AA1107" s="50" t="s">
        <v>54</v>
      </c>
      <c r="AB1107" s="31" t="s">
        <v>54</v>
      </c>
      <c r="AC1107" s="51" t="s">
        <v>54</v>
      </c>
      <c r="AD1107" s="52" t="s">
        <v>54</v>
      </c>
      <c r="AE1107" s="44" t="s">
        <v>54</v>
      </c>
      <c r="AF1107" s="51"/>
      <c r="AG1107" s="52"/>
      <c r="AH1107" s="52"/>
      <c r="AI1107" s="50" t="s">
        <v>3354</v>
      </c>
      <c r="AJ1107" s="160">
        <v>1104</v>
      </c>
      <c r="AK1107" s="128"/>
      <c r="AL1107" s="8" t="s">
        <v>3874</v>
      </c>
      <c r="AM1107" s="8"/>
      <c r="AN1107" s="129" t="str">
        <f t="shared" si="42"/>
        <v>No</v>
      </c>
      <c r="AO1107" s="8"/>
      <c r="AP1107" s="8"/>
      <c r="AQ1107" s="8"/>
    </row>
    <row r="1108" spans="1:43" s="8" customFormat="1" ht="65.25" customHeight="1" x14ac:dyDescent="0.25">
      <c r="A1108" s="223"/>
      <c r="B1108" s="228" t="s">
        <v>3875</v>
      </c>
      <c r="C1108" s="229" t="s">
        <v>3876</v>
      </c>
      <c r="D1108" s="230" t="s">
        <v>3854</v>
      </c>
      <c r="E1108" s="231" t="s">
        <v>3877</v>
      </c>
      <c r="F1108" s="232" t="s">
        <v>3878</v>
      </c>
      <c r="G1108" s="233" t="s">
        <v>63</v>
      </c>
      <c r="H1108" s="234" t="s">
        <v>6497</v>
      </c>
      <c r="I1108" s="235"/>
      <c r="J1108" s="235" t="s">
        <v>70</v>
      </c>
      <c r="K1108" s="236" t="str">
        <f t="shared" si="41"/>
        <v>00 72 00</v>
      </c>
      <c r="L1108" s="235" t="s">
        <v>57</v>
      </c>
      <c r="M1108" s="240" t="s">
        <v>54</v>
      </c>
      <c r="N1108" s="243" t="s">
        <v>54</v>
      </c>
      <c r="O1108" s="244" t="s">
        <v>54</v>
      </c>
      <c r="P1108" s="240" t="s">
        <v>54</v>
      </c>
      <c r="Q1108" s="168"/>
      <c r="R1108" s="168"/>
      <c r="S1108" s="168"/>
      <c r="T1108" s="168"/>
      <c r="U1108" s="168"/>
      <c r="V1108" s="168"/>
      <c r="W1108" s="168"/>
      <c r="X1108" s="168"/>
      <c r="Y1108" s="169"/>
      <c r="Z1108" s="245" t="s">
        <v>54</v>
      </c>
      <c r="AA1108" s="169"/>
      <c r="AB1108" s="245" t="s">
        <v>54</v>
      </c>
      <c r="AC1108" s="241" t="s">
        <v>54</v>
      </c>
      <c r="AD1108" s="243" t="s">
        <v>54</v>
      </c>
      <c r="AE1108" s="240" t="s">
        <v>54</v>
      </c>
      <c r="AF1108" s="168"/>
      <c r="AG1108" s="166"/>
      <c r="AH1108" s="166"/>
      <c r="AI1108" s="242" t="s">
        <v>3354</v>
      </c>
      <c r="AJ1108" s="160">
        <v>1105</v>
      </c>
      <c r="AK1108" s="171"/>
      <c r="AL1108" s="172" t="s">
        <v>3879</v>
      </c>
      <c r="AM1108" s="172"/>
      <c r="AN1108" s="173" t="str">
        <f t="shared" si="42"/>
        <v>No</v>
      </c>
      <c r="AO1108" s="172"/>
      <c r="AP1108" s="172"/>
      <c r="AQ1108" s="172"/>
    </row>
    <row r="1109" spans="1:43" s="172" customFormat="1" ht="65.25" customHeight="1" x14ac:dyDescent="0.25">
      <c r="A1109" s="64"/>
      <c r="B1109" s="103" t="s">
        <v>3880</v>
      </c>
      <c r="C1109" s="104" t="s">
        <v>3881</v>
      </c>
      <c r="D1109" s="34" t="s">
        <v>3882</v>
      </c>
      <c r="E1109" s="219" t="s">
        <v>7241</v>
      </c>
      <c r="F1109" s="94" t="s">
        <v>7308</v>
      </c>
      <c r="G1109" s="211" t="s">
        <v>63</v>
      </c>
      <c r="H1109" s="152" t="s">
        <v>6915</v>
      </c>
      <c r="I1109" s="235"/>
      <c r="J1109" s="235" t="s">
        <v>70</v>
      </c>
      <c r="K1109" s="236" t="str">
        <f t="shared" si="41"/>
        <v>00 72 00</v>
      </c>
      <c r="L1109" s="235" t="s">
        <v>57</v>
      </c>
      <c r="M1109" s="44" t="s">
        <v>54</v>
      </c>
      <c r="N1109" s="52" t="s">
        <v>54</v>
      </c>
      <c r="O1109" s="76" t="s">
        <v>54</v>
      </c>
      <c r="P1109" s="44" t="s">
        <v>54</v>
      </c>
      <c r="Q1109" s="51" t="s">
        <v>54</v>
      </c>
      <c r="R1109" s="51"/>
      <c r="S1109" s="51"/>
      <c r="T1109" s="51"/>
      <c r="U1109" s="51"/>
      <c r="V1109" s="51"/>
      <c r="W1109" s="51"/>
      <c r="X1109" s="51"/>
      <c r="Y1109" s="50"/>
      <c r="Z1109" s="31"/>
      <c r="AA1109" s="50"/>
      <c r="AB1109" s="31" t="s">
        <v>54</v>
      </c>
      <c r="AC1109" s="51" t="s">
        <v>54</v>
      </c>
      <c r="AD1109" s="52" t="s">
        <v>54</v>
      </c>
      <c r="AE1109" s="44" t="s">
        <v>54</v>
      </c>
      <c r="AF1109" s="51"/>
      <c r="AG1109" s="52"/>
      <c r="AH1109" s="52"/>
      <c r="AI1109" s="50" t="s">
        <v>3354</v>
      </c>
      <c r="AJ1109" s="160">
        <v>1106</v>
      </c>
      <c r="AK1109" s="128"/>
      <c r="AL1109" s="8" t="s">
        <v>3883</v>
      </c>
      <c r="AM1109" s="8"/>
      <c r="AN1109" s="129" t="str">
        <f t="shared" si="42"/>
        <v>No</v>
      </c>
      <c r="AO1109" s="8"/>
      <c r="AP1109" s="8"/>
      <c r="AQ1109" s="8"/>
    </row>
    <row r="1110" spans="1:43" s="8" customFormat="1" ht="65.25" customHeight="1" x14ac:dyDescent="0.25">
      <c r="A1110" s="64"/>
      <c r="B1110" s="103" t="s">
        <v>3884</v>
      </c>
      <c r="C1110" s="104" t="s">
        <v>3885</v>
      </c>
      <c r="D1110" s="34" t="s">
        <v>3797</v>
      </c>
      <c r="E1110" s="219" t="s">
        <v>7242</v>
      </c>
      <c r="F1110" s="94" t="s">
        <v>7309</v>
      </c>
      <c r="G1110" s="211" t="s">
        <v>6963</v>
      </c>
      <c r="H1110" s="152" t="s">
        <v>6915</v>
      </c>
      <c r="I1110" s="235"/>
      <c r="J1110" s="235" t="s">
        <v>70</v>
      </c>
      <c r="K1110" s="236" t="str">
        <f t="shared" si="41"/>
        <v>00 45 00</v>
      </c>
      <c r="L1110" s="235" t="s">
        <v>53</v>
      </c>
      <c r="M1110" s="44" t="s">
        <v>54</v>
      </c>
      <c r="N1110" s="52" t="s">
        <v>54</v>
      </c>
      <c r="O1110" s="76" t="s">
        <v>54</v>
      </c>
      <c r="P1110" s="44" t="s">
        <v>54</v>
      </c>
      <c r="Q1110" s="51" t="s">
        <v>54</v>
      </c>
      <c r="R1110" s="51" t="s">
        <v>54</v>
      </c>
      <c r="S1110" s="51" t="s">
        <v>54</v>
      </c>
      <c r="T1110" s="51" t="s">
        <v>54</v>
      </c>
      <c r="U1110" s="51" t="s">
        <v>54</v>
      </c>
      <c r="V1110" s="51" t="s">
        <v>54</v>
      </c>
      <c r="W1110" s="51" t="s">
        <v>54</v>
      </c>
      <c r="X1110" s="51" t="s">
        <v>54</v>
      </c>
      <c r="Y1110" s="50" t="s">
        <v>54</v>
      </c>
      <c r="Z1110" s="31" t="s">
        <v>54</v>
      </c>
      <c r="AA1110" s="50" t="s">
        <v>54</v>
      </c>
      <c r="AB1110" s="31" t="s">
        <v>54</v>
      </c>
      <c r="AC1110" s="51" t="s">
        <v>54</v>
      </c>
      <c r="AD1110" s="52" t="s">
        <v>54</v>
      </c>
      <c r="AE1110" s="44"/>
      <c r="AF1110" s="51"/>
      <c r="AG1110" s="52"/>
      <c r="AH1110" s="52"/>
      <c r="AI1110" s="50" t="s">
        <v>3354</v>
      </c>
      <c r="AJ1110" s="160">
        <v>1107</v>
      </c>
      <c r="AK1110" s="128"/>
      <c r="AL1110" s="8" t="s">
        <v>3886</v>
      </c>
      <c r="AN1110" s="129" t="str">
        <f t="shared" si="42"/>
        <v>No</v>
      </c>
    </row>
    <row r="1111" spans="1:43" s="8" customFormat="1" ht="65.25" customHeight="1" x14ac:dyDescent="0.25">
      <c r="A1111" s="64"/>
      <c r="B1111" s="103" t="s">
        <v>3887</v>
      </c>
      <c r="C1111" s="104" t="s">
        <v>3888</v>
      </c>
      <c r="D1111" s="34" t="s">
        <v>1835</v>
      </c>
      <c r="E1111" s="219" t="s">
        <v>7243</v>
      </c>
      <c r="F1111" s="94" t="s">
        <v>7310</v>
      </c>
      <c r="G1111" s="211" t="s">
        <v>51</v>
      </c>
      <c r="H1111" s="152" t="s">
        <v>6915</v>
      </c>
      <c r="I1111" s="235"/>
      <c r="J1111" s="235" t="s">
        <v>70</v>
      </c>
      <c r="K1111" s="236" t="str">
        <f t="shared" si="41"/>
        <v>00 22 00</v>
      </c>
      <c r="L1111" s="235" t="s">
        <v>684</v>
      </c>
      <c r="M1111" s="44" t="s">
        <v>54</v>
      </c>
      <c r="N1111" s="52" t="s">
        <v>54</v>
      </c>
      <c r="O1111" s="76" t="s">
        <v>54</v>
      </c>
      <c r="P1111" s="44" t="s">
        <v>54</v>
      </c>
      <c r="Q1111" s="51" t="s">
        <v>54</v>
      </c>
      <c r="R1111" s="51" t="s">
        <v>54</v>
      </c>
      <c r="S1111" s="51" t="s">
        <v>54</v>
      </c>
      <c r="T1111" s="51" t="s">
        <v>54</v>
      </c>
      <c r="U1111" s="51" t="s">
        <v>54</v>
      </c>
      <c r="V1111" s="51" t="s">
        <v>54</v>
      </c>
      <c r="W1111" s="51" t="s">
        <v>54</v>
      </c>
      <c r="X1111" s="51" t="s">
        <v>54</v>
      </c>
      <c r="Y1111" s="50" t="s">
        <v>54</v>
      </c>
      <c r="Z1111" s="31"/>
      <c r="AA1111" s="50"/>
      <c r="AB1111" s="31" t="s">
        <v>54</v>
      </c>
      <c r="AC1111" s="51" t="s">
        <v>54</v>
      </c>
      <c r="AD1111" s="52" t="s">
        <v>54</v>
      </c>
      <c r="AE1111" s="44" t="s">
        <v>54</v>
      </c>
      <c r="AF1111" s="51"/>
      <c r="AG1111" s="52"/>
      <c r="AH1111" s="52"/>
      <c r="AI1111" s="50" t="s">
        <v>3354</v>
      </c>
      <c r="AJ1111" s="160">
        <v>1108</v>
      </c>
      <c r="AK1111" s="128"/>
      <c r="AL1111" s="8" t="s">
        <v>3889</v>
      </c>
      <c r="AN1111" s="129" t="str">
        <f t="shared" si="42"/>
        <v>No</v>
      </c>
    </row>
    <row r="1112" spans="1:43" s="8" customFormat="1" ht="156.75" customHeight="1" x14ac:dyDescent="0.25">
      <c r="A1112" s="64"/>
      <c r="B1112" s="103" t="s">
        <v>3890</v>
      </c>
      <c r="C1112" s="104" t="s">
        <v>3891</v>
      </c>
      <c r="D1112" s="34" t="s">
        <v>1835</v>
      </c>
      <c r="E1112" s="219" t="s">
        <v>7244</v>
      </c>
      <c r="F1112" s="94" t="s">
        <v>7311</v>
      </c>
      <c r="G1112" s="211" t="s">
        <v>63</v>
      </c>
      <c r="H1112" s="152" t="s">
        <v>6915</v>
      </c>
      <c r="I1112" s="235"/>
      <c r="J1112" s="235" t="s">
        <v>70</v>
      </c>
      <c r="K1112" s="236" t="str">
        <f t="shared" si="41"/>
        <v>00 72 00</v>
      </c>
      <c r="L1112" s="235" t="s">
        <v>57</v>
      </c>
      <c r="M1112" s="44" t="s">
        <v>54</v>
      </c>
      <c r="N1112" s="52" t="s">
        <v>54</v>
      </c>
      <c r="O1112" s="76" t="s">
        <v>54</v>
      </c>
      <c r="P1112" s="44" t="s">
        <v>54</v>
      </c>
      <c r="Q1112" s="51" t="s">
        <v>54</v>
      </c>
      <c r="R1112" s="51" t="s">
        <v>54</v>
      </c>
      <c r="S1112" s="51" t="s">
        <v>54</v>
      </c>
      <c r="T1112" s="51" t="s">
        <v>54</v>
      </c>
      <c r="U1112" s="51" t="s">
        <v>54</v>
      </c>
      <c r="V1112" s="51" t="s">
        <v>54</v>
      </c>
      <c r="W1112" s="51" t="s">
        <v>54</v>
      </c>
      <c r="X1112" s="51" t="s">
        <v>54</v>
      </c>
      <c r="Y1112" s="50" t="s">
        <v>54</v>
      </c>
      <c r="Z1112" s="31"/>
      <c r="AA1112" s="50"/>
      <c r="AB1112" s="31" t="s">
        <v>54</v>
      </c>
      <c r="AC1112" s="51" t="s">
        <v>54</v>
      </c>
      <c r="AD1112" s="52" t="s">
        <v>54</v>
      </c>
      <c r="AE1112" s="44" t="s">
        <v>54</v>
      </c>
      <c r="AF1112" s="51" t="s">
        <v>54</v>
      </c>
      <c r="AG1112" s="52"/>
      <c r="AH1112" s="52"/>
      <c r="AI1112" s="50" t="s">
        <v>3354</v>
      </c>
      <c r="AJ1112" s="160">
        <v>1109</v>
      </c>
      <c r="AK1112" s="128"/>
      <c r="AL1112" s="8" t="s">
        <v>3892</v>
      </c>
      <c r="AN1112" s="129" t="str">
        <f t="shared" si="42"/>
        <v>No</v>
      </c>
    </row>
    <row r="1113" spans="1:43" s="8" customFormat="1" ht="96.75" customHeight="1" x14ac:dyDescent="0.25">
      <c r="A1113" s="64"/>
      <c r="B1113" s="103" t="s">
        <v>3893</v>
      </c>
      <c r="C1113" s="104" t="s">
        <v>3894</v>
      </c>
      <c r="D1113" s="34" t="s">
        <v>587</v>
      </c>
      <c r="E1113" s="219" t="s">
        <v>7245</v>
      </c>
      <c r="F1113" s="94" t="s">
        <v>7312</v>
      </c>
      <c r="G1113" s="211" t="s">
        <v>7190</v>
      </c>
      <c r="H1113" s="152" t="s">
        <v>6915</v>
      </c>
      <c r="I1113" s="235"/>
      <c r="J1113" s="235" t="s">
        <v>70</v>
      </c>
      <c r="K1113" s="236" t="str">
        <f t="shared" si="41"/>
        <v>00 45 00</v>
      </c>
      <c r="L1113" s="235" t="s">
        <v>53</v>
      </c>
      <c r="M1113" s="44" t="s">
        <v>54</v>
      </c>
      <c r="N1113" s="52" t="s">
        <v>54</v>
      </c>
      <c r="O1113" s="76" t="s">
        <v>54</v>
      </c>
      <c r="P1113" s="44" t="s">
        <v>54</v>
      </c>
      <c r="Q1113" s="51"/>
      <c r="R1113" s="51"/>
      <c r="S1113" s="51"/>
      <c r="T1113" s="51" t="s">
        <v>54</v>
      </c>
      <c r="U1113" s="51"/>
      <c r="V1113" s="51"/>
      <c r="W1113" s="51"/>
      <c r="X1113" s="51"/>
      <c r="Y1113" s="50"/>
      <c r="Z1113" s="31" t="s">
        <v>54</v>
      </c>
      <c r="AA1113" s="50"/>
      <c r="AB1113" s="31" t="s">
        <v>54</v>
      </c>
      <c r="AC1113" s="51" t="s">
        <v>54</v>
      </c>
      <c r="AD1113" s="52" t="s">
        <v>54</v>
      </c>
      <c r="AE1113" s="44" t="s">
        <v>54</v>
      </c>
      <c r="AF1113" s="51"/>
      <c r="AG1113" s="52"/>
      <c r="AH1113" s="52"/>
      <c r="AI1113" s="50" t="s">
        <v>3354</v>
      </c>
      <c r="AJ1113" s="160">
        <v>1110</v>
      </c>
      <c r="AK1113" s="128"/>
      <c r="AL1113" s="8" t="s">
        <v>3895</v>
      </c>
      <c r="AN1113" s="129" t="str">
        <f t="shared" si="42"/>
        <v>No</v>
      </c>
    </row>
    <row r="1114" spans="1:43" s="8" customFormat="1" ht="65.25" customHeight="1" x14ac:dyDescent="0.2">
      <c r="A1114" s="64"/>
      <c r="B1114" s="103" t="s">
        <v>3893</v>
      </c>
      <c r="C1114" s="104" t="s">
        <v>3896</v>
      </c>
      <c r="D1114" s="34" t="s">
        <v>587</v>
      </c>
      <c r="E1114" s="219" t="s">
        <v>7246</v>
      </c>
      <c r="F1114" s="94" t="s">
        <v>7312</v>
      </c>
      <c r="G1114" s="211" t="s">
        <v>6963</v>
      </c>
      <c r="H1114" s="152" t="s">
        <v>6915</v>
      </c>
      <c r="I1114" s="235"/>
      <c r="J1114" s="235" t="s">
        <v>70</v>
      </c>
      <c r="K1114" s="236" t="str">
        <f t="shared" si="41"/>
        <v>00 45 00</v>
      </c>
      <c r="L1114" s="235" t="s">
        <v>53</v>
      </c>
      <c r="M1114" s="44" t="s">
        <v>54</v>
      </c>
      <c r="N1114" s="52" t="s">
        <v>54</v>
      </c>
      <c r="O1114" s="76" t="s">
        <v>54</v>
      </c>
      <c r="P1114" s="44" t="s">
        <v>54</v>
      </c>
      <c r="Q1114" s="51"/>
      <c r="R1114" s="51"/>
      <c r="S1114" s="51"/>
      <c r="T1114" s="51" t="s">
        <v>54</v>
      </c>
      <c r="U1114" s="51"/>
      <c r="V1114" s="51"/>
      <c r="W1114" s="51"/>
      <c r="X1114" s="51"/>
      <c r="Y1114" s="50"/>
      <c r="Z1114" s="31" t="s">
        <v>54</v>
      </c>
      <c r="AA1114" s="50"/>
      <c r="AB1114" s="31" t="s">
        <v>54</v>
      </c>
      <c r="AC1114" s="51" t="s">
        <v>54</v>
      </c>
      <c r="AD1114" s="52" t="s">
        <v>54</v>
      </c>
      <c r="AE1114" s="44" t="s">
        <v>54</v>
      </c>
      <c r="AF1114" s="51"/>
      <c r="AG1114" s="52"/>
      <c r="AH1114" s="52"/>
      <c r="AI1114" s="50" t="s">
        <v>3354</v>
      </c>
      <c r="AJ1114" s="160">
        <v>1111</v>
      </c>
      <c r="AK1114" s="128"/>
      <c r="AL1114" s="8" t="s">
        <v>3897</v>
      </c>
      <c r="AN1114" s="129" t="str">
        <f t="shared" si="42"/>
        <v>No</v>
      </c>
      <c r="AO1114" s="129" t="s">
        <v>57</v>
      </c>
      <c r="AP1114" s="130"/>
      <c r="AQ1114" s="130"/>
    </row>
    <row r="1115" spans="1:43" s="8" customFormat="1" ht="65.25" customHeight="1" x14ac:dyDescent="0.2">
      <c r="A1115" s="223"/>
      <c r="B1115" s="228" t="s">
        <v>3893</v>
      </c>
      <c r="C1115" s="229" t="s">
        <v>3898</v>
      </c>
      <c r="D1115" s="230" t="s">
        <v>587</v>
      </c>
      <c r="E1115" s="231" t="s">
        <v>3899</v>
      </c>
      <c r="F1115" s="232" t="s">
        <v>3900</v>
      </c>
      <c r="G1115" s="233" t="s">
        <v>7054</v>
      </c>
      <c r="H1115" s="234" t="s">
        <v>6497</v>
      </c>
      <c r="I1115" s="235"/>
      <c r="J1115" s="235" t="s">
        <v>70</v>
      </c>
      <c r="K1115" s="236" t="str">
        <f t="shared" si="41"/>
        <v>00 45 00</v>
      </c>
      <c r="L1115" s="235" t="s">
        <v>53</v>
      </c>
      <c r="M1115" s="240" t="s">
        <v>54</v>
      </c>
      <c r="N1115" s="243" t="s">
        <v>54</v>
      </c>
      <c r="O1115" s="244" t="s">
        <v>54</v>
      </c>
      <c r="P1115" s="240" t="s">
        <v>54</v>
      </c>
      <c r="Q1115" s="168"/>
      <c r="R1115" s="168"/>
      <c r="S1115" s="168"/>
      <c r="T1115" s="241" t="s">
        <v>54</v>
      </c>
      <c r="U1115" s="168"/>
      <c r="V1115" s="168"/>
      <c r="W1115" s="168"/>
      <c r="X1115" s="168"/>
      <c r="Y1115" s="169"/>
      <c r="Z1115" s="245" t="s">
        <v>54</v>
      </c>
      <c r="AA1115" s="169"/>
      <c r="AB1115" s="245" t="s">
        <v>54</v>
      </c>
      <c r="AC1115" s="241" t="s">
        <v>54</v>
      </c>
      <c r="AD1115" s="243" t="s">
        <v>54</v>
      </c>
      <c r="AE1115" s="240" t="s">
        <v>54</v>
      </c>
      <c r="AF1115" s="168"/>
      <c r="AG1115" s="166"/>
      <c r="AH1115" s="166"/>
      <c r="AI1115" s="242" t="s">
        <v>3354</v>
      </c>
      <c r="AJ1115" s="160">
        <v>1112</v>
      </c>
      <c r="AK1115" s="171"/>
      <c r="AL1115" s="172" t="s">
        <v>3901</v>
      </c>
      <c r="AM1115" s="172"/>
      <c r="AN1115" s="173" t="str">
        <f t="shared" si="42"/>
        <v>No</v>
      </c>
      <c r="AO1115" s="173" t="s">
        <v>179</v>
      </c>
      <c r="AP1115" s="224"/>
      <c r="AQ1115" s="224"/>
    </row>
    <row r="1116" spans="1:43" s="172" customFormat="1" ht="65.25" customHeight="1" x14ac:dyDescent="0.2">
      <c r="A1116" s="223"/>
      <c r="B1116" s="228" t="s">
        <v>3893</v>
      </c>
      <c r="C1116" s="229" t="s">
        <v>3902</v>
      </c>
      <c r="D1116" s="230" t="s">
        <v>587</v>
      </c>
      <c r="E1116" s="231" t="s">
        <v>3903</v>
      </c>
      <c r="F1116" s="232" t="s">
        <v>3904</v>
      </c>
      <c r="G1116" s="233" t="s">
        <v>7477</v>
      </c>
      <c r="H1116" s="234" t="s">
        <v>6497</v>
      </c>
      <c r="I1116" s="235"/>
      <c r="J1116" s="235" t="s">
        <v>70</v>
      </c>
      <c r="K1116" s="236" t="str">
        <f t="shared" si="41"/>
        <v>00 45 00</v>
      </c>
      <c r="L1116" s="235" t="s">
        <v>53</v>
      </c>
      <c r="M1116" s="240" t="s">
        <v>54</v>
      </c>
      <c r="N1116" s="243" t="s">
        <v>54</v>
      </c>
      <c r="O1116" s="244" t="s">
        <v>54</v>
      </c>
      <c r="P1116" s="240" t="s">
        <v>54</v>
      </c>
      <c r="Q1116" s="168"/>
      <c r="R1116" s="168"/>
      <c r="S1116" s="168"/>
      <c r="T1116" s="241" t="s">
        <v>54</v>
      </c>
      <c r="U1116" s="168"/>
      <c r="V1116" s="168"/>
      <c r="W1116" s="168"/>
      <c r="X1116" s="168"/>
      <c r="Y1116" s="169"/>
      <c r="Z1116" s="245" t="s">
        <v>54</v>
      </c>
      <c r="AA1116" s="169"/>
      <c r="AB1116" s="245" t="s">
        <v>54</v>
      </c>
      <c r="AC1116" s="241" t="s">
        <v>54</v>
      </c>
      <c r="AD1116" s="243" t="s">
        <v>54</v>
      </c>
      <c r="AE1116" s="240" t="s">
        <v>54</v>
      </c>
      <c r="AF1116" s="168"/>
      <c r="AG1116" s="166"/>
      <c r="AH1116" s="166"/>
      <c r="AI1116" s="242" t="s">
        <v>3354</v>
      </c>
      <c r="AJ1116" s="160">
        <v>1113</v>
      </c>
      <c r="AK1116" s="171"/>
      <c r="AL1116" s="172" t="s">
        <v>3905</v>
      </c>
      <c r="AN1116" s="173" t="str">
        <f t="shared" si="42"/>
        <v>No</v>
      </c>
      <c r="AO1116" s="173" t="s">
        <v>515</v>
      </c>
      <c r="AP1116" s="224"/>
      <c r="AQ1116" s="224"/>
    </row>
    <row r="1117" spans="1:43" s="172" customFormat="1" ht="65.25" customHeight="1" x14ac:dyDescent="0.2">
      <c r="A1117" s="64"/>
      <c r="B1117" s="103" t="s">
        <v>3893</v>
      </c>
      <c r="C1117" s="104" t="s">
        <v>3906</v>
      </c>
      <c r="D1117" s="34" t="s">
        <v>587</v>
      </c>
      <c r="E1117" s="219" t="s">
        <v>7247</v>
      </c>
      <c r="F1117" s="94" t="s">
        <v>7313</v>
      </c>
      <c r="G1117" s="211" t="s">
        <v>7190</v>
      </c>
      <c r="H1117" s="152" t="s">
        <v>6915</v>
      </c>
      <c r="I1117" s="235"/>
      <c r="J1117" s="235" t="s">
        <v>70</v>
      </c>
      <c r="K1117" s="236" t="str">
        <f t="shared" si="41"/>
        <v>00 45 00</v>
      </c>
      <c r="L1117" s="235" t="s">
        <v>53</v>
      </c>
      <c r="M1117" s="44" t="s">
        <v>54</v>
      </c>
      <c r="N1117" s="52" t="s">
        <v>54</v>
      </c>
      <c r="O1117" s="76" t="s">
        <v>54</v>
      </c>
      <c r="P1117" s="44" t="s">
        <v>54</v>
      </c>
      <c r="Q1117" s="51"/>
      <c r="R1117" s="51"/>
      <c r="S1117" s="51"/>
      <c r="T1117" s="51" t="s">
        <v>54</v>
      </c>
      <c r="U1117" s="51"/>
      <c r="V1117" s="51"/>
      <c r="W1117" s="51"/>
      <c r="X1117" s="51"/>
      <c r="Y1117" s="50"/>
      <c r="Z1117" s="31" t="s">
        <v>54</v>
      </c>
      <c r="AA1117" s="50"/>
      <c r="AB1117" s="31" t="s">
        <v>54</v>
      </c>
      <c r="AC1117" s="51" t="s">
        <v>54</v>
      </c>
      <c r="AD1117" s="52" t="s">
        <v>54</v>
      </c>
      <c r="AE1117" s="44" t="s">
        <v>54</v>
      </c>
      <c r="AF1117" s="51"/>
      <c r="AG1117" s="52"/>
      <c r="AH1117" s="52"/>
      <c r="AI1117" s="50" t="s">
        <v>3354</v>
      </c>
      <c r="AJ1117" s="160">
        <v>1114</v>
      </c>
      <c r="AK1117" s="128"/>
      <c r="AL1117" s="8" t="s">
        <v>3907</v>
      </c>
      <c r="AM1117" s="8"/>
      <c r="AN1117" s="129" t="str">
        <f t="shared" si="42"/>
        <v>No</v>
      </c>
      <c r="AO1117" s="129" t="s">
        <v>828</v>
      </c>
      <c r="AP1117" s="130"/>
      <c r="AQ1117" s="130"/>
    </row>
    <row r="1118" spans="1:43" s="8" customFormat="1" ht="65.25" customHeight="1" x14ac:dyDescent="0.2">
      <c r="A1118" s="223"/>
      <c r="B1118" s="228" t="s">
        <v>3893</v>
      </c>
      <c r="C1118" s="229" t="s">
        <v>3908</v>
      </c>
      <c r="D1118" s="230" t="s">
        <v>587</v>
      </c>
      <c r="E1118" s="231" t="s">
        <v>3909</v>
      </c>
      <c r="F1118" s="232" t="s">
        <v>3910</v>
      </c>
      <c r="G1118" s="233" t="s">
        <v>7477</v>
      </c>
      <c r="H1118" s="234" t="s">
        <v>6497</v>
      </c>
      <c r="I1118" s="235"/>
      <c r="J1118" s="235" t="s">
        <v>70</v>
      </c>
      <c r="K1118" s="236" t="str">
        <f t="shared" si="41"/>
        <v>00 45 00</v>
      </c>
      <c r="L1118" s="235" t="s">
        <v>53</v>
      </c>
      <c r="M1118" s="240" t="s">
        <v>54</v>
      </c>
      <c r="N1118" s="243" t="s">
        <v>54</v>
      </c>
      <c r="O1118" s="244" t="s">
        <v>54</v>
      </c>
      <c r="P1118" s="240" t="s">
        <v>54</v>
      </c>
      <c r="Q1118" s="168"/>
      <c r="R1118" s="168"/>
      <c r="S1118" s="168"/>
      <c r="T1118" s="241" t="s">
        <v>54</v>
      </c>
      <c r="U1118" s="168"/>
      <c r="V1118" s="168"/>
      <c r="W1118" s="168"/>
      <c r="X1118" s="168"/>
      <c r="Y1118" s="169"/>
      <c r="Z1118" s="245" t="s">
        <v>54</v>
      </c>
      <c r="AA1118" s="169"/>
      <c r="AB1118" s="245" t="s">
        <v>54</v>
      </c>
      <c r="AC1118" s="241" t="s">
        <v>54</v>
      </c>
      <c r="AD1118" s="243" t="s">
        <v>54</v>
      </c>
      <c r="AE1118" s="240" t="s">
        <v>54</v>
      </c>
      <c r="AF1118" s="168"/>
      <c r="AG1118" s="166"/>
      <c r="AH1118" s="166"/>
      <c r="AI1118" s="242" t="s">
        <v>3354</v>
      </c>
      <c r="AJ1118" s="160">
        <v>1115</v>
      </c>
      <c r="AK1118" s="171"/>
      <c r="AL1118" s="172" t="s">
        <v>3911</v>
      </c>
      <c r="AM1118" s="172"/>
      <c r="AN1118" s="173" t="str">
        <f t="shared" si="42"/>
        <v>No</v>
      </c>
      <c r="AO1118" s="173" t="s">
        <v>1620</v>
      </c>
      <c r="AP1118" s="224"/>
      <c r="AQ1118" s="224"/>
    </row>
    <row r="1119" spans="1:43" s="172" customFormat="1" ht="65.25" customHeight="1" x14ac:dyDescent="0.25">
      <c r="A1119" s="64"/>
      <c r="B1119" s="103" t="s">
        <v>3912</v>
      </c>
      <c r="C1119" s="104" t="s">
        <v>3913</v>
      </c>
      <c r="D1119" s="34" t="s">
        <v>587</v>
      </c>
      <c r="E1119" s="219" t="s">
        <v>7248</v>
      </c>
      <c r="F1119" s="94" t="s">
        <v>7314</v>
      </c>
      <c r="G1119" s="211" t="s">
        <v>63</v>
      </c>
      <c r="H1119" s="152" t="s">
        <v>6915</v>
      </c>
      <c r="I1119" s="235"/>
      <c r="J1119" s="235" t="s">
        <v>70</v>
      </c>
      <c r="K1119" s="236" t="str">
        <f t="shared" si="41"/>
        <v>00 72 00</v>
      </c>
      <c r="L1119" s="235" t="s">
        <v>57</v>
      </c>
      <c r="M1119" s="44" t="s">
        <v>54</v>
      </c>
      <c r="N1119" s="52" t="s">
        <v>54</v>
      </c>
      <c r="O1119" s="76" t="s">
        <v>54</v>
      </c>
      <c r="P1119" s="44" t="s">
        <v>54</v>
      </c>
      <c r="Q1119" s="51"/>
      <c r="R1119" s="51"/>
      <c r="S1119" s="51"/>
      <c r="T1119" s="51" t="s">
        <v>54</v>
      </c>
      <c r="U1119" s="51"/>
      <c r="V1119" s="51"/>
      <c r="W1119" s="51"/>
      <c r="X1119" s="51"/>
      <c r="Y1119" s="50"/>
      <c r="Z1119" s="31" t="s">
        <v>54</v>
      </c>
      <c r="AA1119" s="50"/>
      <c r="AB1119" s="31" t="s">
        <v>54</v>
      </c>
      <c r="AC1119" s="51" t="s">
        <v>54</v>
      </c>
      <c r="AD1119" s="52" t="s">
        <v>54</v>
      </c>
      <c r="AE1119" s="44" t="s">
        <v>54</v>
      </c>
      <c r="AF1119" s="51"/>
      <c r="AG1119" s="52"/>
      <c r="AH1119" s="52"/>
      <c r="AI1119" s="50" t="s">
        <v>3354</v>
      </c>
      <c r="AJ1119" s="160">
        <v>1116</v>
      </c>
      <c r="AK1119" s="128"/>
      <c r="AL1119" s="8" t="s">
        <v>3914</v>
      </c>
      <c r="AM1119" s="8"/>
      <c r="AN1119" s="129" t="str">
        <f t="shared" si="42"/>
        <v>No</v>
      </c>
      <c r="AO1119" s="8"/>
      <c r="AP1119" s="8"/>
      <c r="AQ1119" s="8"/>
    </row>
    <row r="1120" spans="1:43" s="8" customFormat="1" ht="65.25" customHeight="1" x14ac:dyDescent="0.2">
      <c r="A1120" s="64"/>
      <c r="B1120" s="103" t="s">
        <v>3912</v>
      </c>
      <c r="C1120" s="104" t="s">
        <v>3915</v>
      </c>
      <c r="D1120" s="34" t="s">
        <v>587</v>
      </c>
      <c r="E1120" s="219" t="s">
        <v>7249</v>
      </c>
      <c r="F1120" s="94" t="s">
        <v>7315</v>
      </c>
      <c r="G1120" s="211" t="s">
        <v>63</v>
      </c>
      <c r="H1120" s="152" t="s">
        <v>6915</v>
      </c>
      <c r="I1120" s="235"/>
      <c r="J1120" s="235" t="s">
        <v>70</v>
      </c>
      <c r="K1120" s="236" t="str">
        <f t="shared" si="41"/>
        <v>00 72 00</v>
      </c>
      <c r="L1120" s="235" t="s">
        <v>57</v>
      </c>
      <c r="M1120" s="44" t="s">
        <v>54</v>
      </c>
      <c r="N1120" s="52" t="s">
        <v>54</v>
      </c>
      <c r="O1120" s="76" t="s">
        <v>54</v>
      </c>
      <c r="P1120" s="44" t="s">
        <v>54</v>
      </c>
      <c r="Q1120" s="51"/>
      <c r="R1120" s="51"/>
      <c r="S1120" s="51"/>
      <c r="T1120" s="51" t="s">
        <v>54</v>
      </c>
      <c r="U1120" s="51"/>
      <c r="V1120" s="51"/>
      <c r="W1120" s="51"/>
      <c r="X1120" s="51"/>
      <c r="Y1120" s="50"/>
      <c r="Z1120" s="31" t="s">
        <v>54</v>
      </c>
      <c r="AA1120" s="50"/>
      <c r="AB1120" s="31" t="s">
        <v>54</v>
      </c>
      <c r="AC1120" s="51" t="s">
        <v>54</v>
      </c>
      <c r="AD1120" s="52" t="s">
        <v>54</v>
      </c>
      <c r="AE1120" s="44" t="s">
        <v>54</v>
      </c>
      <c r="AF1120" s="51"/>
      <c r="AG1120" s="52"/>
      <c r="AH1120" s="52"/>
      <c r="AI1120" s="50" t="s">
        <v>3354</v>
      </c>
      <c r="AJ1120" s="160">
        <v>1117</v>
      </c>
      <c r="AK1120" s="128"/>
      <c r="AL1120" s="8" t="s">
        <v>3916</v>
      </c>
      <c r="AN1120" s="129" t="str">
        <f t="shared" si="42"/>
        <v>No</v>
      </c>
      <c r="AO1120" s="129" t="s">
        <v>57</v>
      </c>
      <c r="AP1120" s="130"/>
      <c r="AQ1120" s="130"/>
    </row>
    <row r="1121" spans="1:43" s="8" customFormat="1" ht="65.25" customHeight="1" x14ac:dyDescent="0.2">
      <c r="A1121" s="223"/>
      <c r="B1121" s="228" t="s">
        <v>3912</v>
      </c>
      <c r="C1121" s="229" t="s">
        <v>3917</v>
      </c>
      <c r="D1121" s="230" t="s">
        <v>587</v>
      </c>
      <c r="E1121" s="231" t="s">
        <v>7478</v>
      </c>
      <c r="F1121" s="232" t="s">
        <v>3918</v>
      </c>
      <c r="G1121" s="233" t="s">
        <v>63</v>
      </c>
      <c r="H1121" s="234" t="s">
        <v>6497</v>
      </c>
      <c r="I1121" s="235"/>
      <c r="J1121" s="235" t="s">
        <v>70</v>
      </c>
      <c r="K1121" s="236" t="str">
        <f t="shared" si="41"/>
        <v>00 72 00</v>
      </c>
      <c r="L1121" s="235" t="s">
        <v>57</v>
      </c>
      <c r="M1121" s="240" t="s">
        <v>54</v>
      </c>
      <c r="N1121" s="243" t="s">
        <v>54</v>
      </c>
      <c r="O1121" s="244" t="s">
        <v>54</v>
      </c>
      <c r="P1121" s="240" t="s">
        <v>54</v>
      </c>
      <c r="Q1121" s="168"/>
      <c r="R1121" s="168"/>
      <c r="S1121" s="168"/>
      <c r="T1121" s="241" t="s">
        <v>54</v>
      </c>
      <c r="U1121" s="168"/>
      <c r="V1121" s="168"/>
      <c r="W1121" s="168"/>
      <c r="X1121" s="168"/>
      <c r="Y1121" s="169"/>
      <c r="Z1121" s="245" t="s">
        <v>54</v>
      </c>
      <c r="AA1121" s="169"/>
      <c r="AB1121" s="245" t="s">
        <v>54</v>
      </c>
      <c r="AC1121" s="241" t="s">
        <v>54</v>
      </c>
      <c r="AD1121" s="243" t="s">
        <v>54</v>
      </c>
      <c r="AE1121" s="240" t="s">
        <v>54</v>
      </c>
      <c r="AF1121" s="168"/>
      <c r="AG1121" s="166"/>
      <c r="AH1121" s="166"/>
      <c r="AI1121" s="242" t="s">
        <v>3354</v>
      </c>
      <c r="AJ1121" s="160">
        <v>1118</v>
      </c>
      <c r="AK1121" s="171"/>
      <c r="AL1121" s="172" t="s">
        <v>3919</v>
      </c>
      <c r="AM1121" s="172"/>
      <c r="AN1121" s="173" t="str">
        <f t="shared" si="42"/>
        <v>No</v>
      </c>
      <c r="AO1121" s="173" t="s">
        <v>179</v>
      </c>
      <c r="AP1121" s="224"/>
      <c r="AQ1121" s="224"/>
    </row>
    <row r="1122" spans="1:43" s="172" customFormat="1" ht="65.25" customHeight="1" x14ac:dyDescent="0.2">
      <c r="A1122" s="223"/>
      <c r="B1122" s="228" t="s">
        <v>3912</v>
      </c>
      <c r="C1122" s="229" t="s">
        <v>3920</v>
      </c>
      <c r="D1122" s="230" t="s">
        <v>587</v>
      </c>
      <c r="E1122" s="231" t="s">
        <v>3921</v>
      </c>
      <c r="F1122" s="232" t="s">
        <v>3922</v>
      </c>
      <c r="G1122" s="233" t="s">
        <v>63</v>
      </c>
      <c r="H1122" s="234" t="s">
        <v>6497</v>
      </c>
      <c r="I1122" s="235"/>
      <c r="J1122" s="235" t="s">
        <v>70</v>
      </c>
      <c r="K1122" s="236" t="str">
        <f t="shared" si="41"/>
        <v>00 72 00</v>
      </c>
      <c r="L1122" s="235" t="s">
        <v>57</v>
      </c>
      <c r="M1122" s="240" t="s">
        <v>54</v>
      </c>
      <c r="N1122" s="243" t="s">
        <v>54</v>
      </c>
      <c r="O1122" s="244" t="s">
        <v>54</v>
      </c>
      <c r="P1122" s="240" t="s">
        <v>54</v>
      </c>
      <c r="Q1122" s="168"/>
      <c r="R1122" s="168"/>
      <c r="S1122" s="168"/>
      <c r="T1122" s="241" t="s">
        <v>54</v>
      </c>
      <c r="U1122" s="168"/>
      <c r="V1122" s="168"/>
      <c r="W1122" s="168"/>
      <c r="X1122" s="168"/>
      <c r="Y1122" s="169"/>
      <c r="Z1122" s="245" t="s">
        <v>54</v>
      </c>
      <c r="AA1122" s="169"/>
      <c r="AB1122" s="245" t="s">
        <v>54</v>
      </c>
      <c r="AC1122" s="241" t="s">
        <v>54</v>
      </c>
      <c r="AD1122" s="243" t="s">
        <v>54</v>
      </c>
      <c r="AE1122" s="240" t="s">
        <v>54</v>
      </c>
      <c r="AF1122" s="168"/>
      <c r="AG1122" s="166"/>
      <c r="AH1122" s="166"/>
      <c r="AI1122" s="242" t="s">
        <v>3354</v>
      </c>
      <c r="AJ1122" s="160">
        <v>1119</v>
      </c>
      <c r="AK1122" s="171"/>
      <c r="AL1122" s="172" t="s">
        <v>3923</v>
      </c>
      <c r="AN1122" s="173" t="str">
        <f t="shared" si="42"/>
        <v>No</v>
      </c>
      <c r="AO1122" s="173" t="s">
        <v>515</v>
      </c>
      <c r="AP1122" s="224"/>
      <c r="AQ1122" s="224"/>
    </row>
    <row r="1123" spans="1:43" s="172" customFormat="1" ht="106.15" customHeight="1" x14ac:dyDescent="0.2">
      <c r="A1123" s="64"/>
      <c r="B1123" s="103" t="s">
        <v>3912</v>
      </c>
      <c r="C1123" s="104" t="s">
        <v>3924</v>
      </c>
      <c r="D1123" s="34" t="s">
        <v>587</v>
      </c>
      <c r="E1123" s="219" t="s">
        <v>7250</v>
      </c>
      <c r="F1123" s="94" t="s">
        <v>7316</v>
      </c>
      <c r="G1123" s="211" t="s">
        <v>63</v>
      </c>
      <c r="H1123" s="152" t="s">
        <v>6915</v>
      </c>
      <c r="I1123" s="235"/>
      <c r="J1123" s="235" t="s">
        <v>70</v>
      </c>
      <c r="K1123" s="236" t="str">
        <f t="shared" si="41"/>
        <v>00 72 00</v>
      </c>
      <c r="L1123" s="235" t="s">
        <v>57</v>
      </c>
      <c r="M1123" s="44" t="s">
        <v>54</v>
      </c>
      <c r="N1123" s="52" t="s">
        <v>54</v>
      </c>
      <c r="O1123" s="76" t="s">
        <v>54</v>
      </c>
      <c r="P1123" s="44" t="s">
        <v>54</v>
      </c>
      <c r="Q1123" s="51"/>
      <c r="R1123" s="51"/>
      <c r="S1123" s="51"/>
      <c r="T1123" s="51" t="s">
        <v>54</v>
      </c>
      <c r="U1123" s="51"/>
      <c r="V1123" s="51"/>
      <c r="W1123" s="51"/>
      <c r="X1123" s="51"/>
      <c r="Y1123" s="50"/>
      <c r="Z1123" s="31" t="s">
        <v>54</v>
      </c>
      <c r="AA1123" s="50"/>
      <c r="AB1123" s="31" t="s">
        <v>54</v>
      </c>
      <c r="AC1123" s="51" t="s">
        <v>54</v>
      </c>
      <c r="AD1123" s="52" t="s">
        <v>54</v>
      </c>
      <c r="AE1123" s="44" t="s">
        <v>54</v>
      </c>
      <c r="AF1123" s="51"/>
      <c r="AG1123" s="52"/>
      <c r="AH1123" s="52"/>
      <c r="AI1123" s="50" t="s">
        <v>3354</v>
      </c>
      <c r="AJ1123" s="160">
        <v>1120</v>
      </c>
      <c r="AK1123" s="128"/>
      <c r="AL1123" s="8" t="s">
        <v>3925</v>
      </c>
      <c r="AM1123" s="8"/>
      <c r="AN1123" s="129" t="str">
        <f t="shared" si="42"/>
        <v>No</v>
      </c>
      <c r="AO1123" s="129" t="s">
        <v>828</v>
      </c>
      <c r="AP1123" s="130"/>
      <c r="AQ1123" s="130"/>
    </row>
    <row r="1124" spans="1:43" s="8" customFormat="1" ht="409.5" x14ac:dyDescent="0.2">
      <c r="A1124" s="223"/>
      <c r="B1124" s="228" t="s">
        <v>3912</v>
      </c>
      <c r="C1124" s="229" t="s">
        <v>3926</v>
      </c>
      <c r="D1124" s="230" t="s">
        <v>587</v>
      </c>
      <c r="E1124" s="231" t="s">
        <v>3927</v>
      </c>
      <c r="F1124" s="232" t="s">
        <v>3928</v>
      </c>
      <c r="G1124" s="233" t="s">
        <v>63</v>
      </c>
      <c r="H1124" s="234" t="s">
        <v>6497</v>
      </c>
      <c r="I1124" s="235"/>
      <c r="J1124" s="235" t="s">
        <v>70</v>
      </c>
      <c r="K1124" s="236" t="str">
        <f t="shared" si="41"/>
        <v>00 72 00</v>
      </c>
      <c r="L1124" s="235" t="s">
        <v>57</v>
      </c>
      <c r="M1124" s="240" t="s">
        <v>54</v>
      </c>
      <c r="N1124" s="243" t="s">
        <v>54</v>
      </c>
      <c r="O1124" s="244" t="s">
        <v>54</v>
      </c>
      <c r="P1124" s="240" t="s">
        <v>54</v>
      </c>
      <c r="Q1124" s="168"/>
      <c r="R1124" s="168"/>
      <c r="S1124" s="168"/>
      <c r="T1124" s="241" t="s">
        <v>54</v>
      </c>
      <c r="U1124" s="168"/>
      <c r="V1124" s="168"/>
      <c r="W1124" s="168"/>
      <c r="X1124" s="168"/>
      <c r="Y1124" s="169"/>
      <c r="Z1124" s="170"/>
      <c r="AA1124" s="169"/>
      <c r="AB1124" s="245" t="s">
        <v>54</v>
      </c>
      <c r="AC1124" s="241" t="s">
        <v>54</v>
      </c>
      <c r="AD1124" s="243" t="s">
        <v>54</v>
      </c>
      <c r="AE1124" s="240" t="s">
        <v>54</v>
      </c>
      <c r="AF1124" s="168"/>
      <c r="AG1124" s="166"/>
      <c r="AH1124" s="166"/>
      <c r="AI1124" s="242" t="s">
        <v>3354</v>
      </c>
      <c r="AJ1124" s="160">
        <v>1121</v>
      </c>
      <c r="AK1124" s="171"/>
      <c r="AL1124" s="172" t="s">
        <v>3929</v>
      </c>
      <c r="AM1124" s="172"/>
      <c r="AN1124" s="173" t="str">
        <f t="shared" si="42"/>
        <v>No</v>
      </c>
      <c r="AO1124" s="173" t="s">
        <v>1620</v>
      </c>
      <c r="AP1124" s="224"/>
      <c r="AQ1124" s="224"/>
    </row>
    <row r="1125" spans="1:43" s="172" customFormat="1" ht="65.25" customHeight="1" x14ac:dyDescent="0.2">
      <c r="A1125" s="64"/>
      <c r="B1125" s="103" t="s">
        <v>3912</v>
      </c>
      <c r="C1125" s="104" t="s">
        <v>3930</v>
      </c>
      <c r="D1125" s="34" t="s">
        <v>587</v>
      </c>
      <c r="E1125" s="219" t="s">
        <v>7251</v>
      </c>
      <c r="F1125" s="94" t="s">
        <v>7317</v>
      </c>
      <c r="G1125" s="211" t="s">
        <v>63</v>
      </c>
      <c r="H1125" s="152" t="s">
        <v>6915</v>
      </c>
      <c r="I1125" s="235"/>
      <c r="J1125" s="235" t="s">
        <v>70</v>
      </c>
      <c r="K1125" s="236" t="str">
        <f t="shared" si="41"/>
        <v>00 72 00</v>
      </c>
      <c r="L1125" s="235" t="s">
        <v>57</v>
      </c>
      <c r="M1125" s="44" t="s">
        <v>54</v>
      </c>
      <c r="N1125" s="52" t="s">
        <v>54</v>
      </c>
      <c r="O1125" s="76" t="s">
        <v>54</v>
      </c>
      <c r="P1125" s="44" t="s">
        <v>54</v>
      </c>
      <c r="Q1125" s="51"/>
      <c r="R1125" s="51"/>
      <c r="S1125" s="51"/>
      <c r="T1125" s="51" t="s">
        <v>54</v>
      </c>
      <c r="U1125" s="51"/>
      <c r="V1125" s="51"/>
      <c r="W1125" s="51"/>
      <c r="X1125" s="51"/>
      <c r="Y1125" s="50"/>
      <c r="Z1125" s="31"/>
      <c r="AA1125" s="50"/>
      <c r="AB1125" s="31" t="s">
        <v>54</v>
      </c>
      <c r="AC1125" s="51" t="s">
        <v>54</v>
      </c>
      <c r="AD1125" s="52" t="s">
        <v>54</v>
      </c>
      <c r="AE1125" s="44" t="s">
        <v>54</v>
      </c>
      <c r="AF1125" s="51"/>
      <c r="AG1125" s="52"/>
      <c r="AH1125" s="52"/>
      <c r="AI1125" s="50" t="s">
        <v>3354</v>
      </c>
      <c r="AJ1125" s="160">
        <v>1122</v>
      </c>
      <c r="AK1125" s="128"/>
      <c r="AL1125" s="8" t="s">
        <v>3931</v>
      </c>
      <c r="AM1125" s="8"/>
      <c r="AN1125" s="129" t="str">
        <f t="shared" si="42"/>
        <v>No</v>
      </c>
      <c r="AO1125" s="129" t="s">
        <v>3932</v>
      </c>
      <c r="AP1125" s="130"/>
      <c r="AQ1125" s="130"/>
    </row>
    <row r="1126" spans="1:43" s="8" customFormat="1" ht="65.25" customHeight="1" x14ac:dyDescent="0.2">
      <c r="A1126" s="64"/>
      <c r="B1126" s="103" t="s">
        <v>3912</v>
      </c>
      <c r="C1126" s="104" t="s">
        <v>3933</v>
      </c>
      <c r="D1126" s="34" t="s">
        <v>587</v>
      </c>
      <c r="E1126" s="219" t="s">
        <v>7252</v>
      </c>
      <c r="F1126" s="94" t="s">
        <v>7318</v>
      </c>
      <c r="G1126" s="211" t="s">
        <v>63</v>
      </c>
      <c r="H1126" s="152" t="s">
        <v>6915</v>
      </c>
      <c r="I1126" s="235"/>
      <c r="J1126" s="235" t="s">
        <v>70</v>
      </c>
      <c r="K1126" s="236" t="str">
        <f t="shared" si="41"/>
        <v>00 72 00</v>
      </c>
      <c r="L1126" s="235" t="s">
        <v>57</v>
      </c>
      <c r="M1126" s="44" t="s">
        <v>54</v>
      </c>
      <c r="N1126" s="52" t="s">
        <v>54</v>
      </c>
      <c r="O1126" s="76" t="s">
        <v>54</v>
      </c>
      <c r="P1126" s="44" t="s">
        <v>54</v>
      </c>
      <c r="Q1126" s="51"/>
      <c r="R1126" s="51"/>
      <c r="S1126" s="51"/>
      <c r="T1126" s="51" t="s">
        <v>54</v>
      </c>
      <c r="U1126" s="51"/>
      <c r="V1126" s="51"/>
      <c r="W1126" s="51"/>
      <c r="X1126" s="51"/>
      <c r="Y1126" s="50"/>
      <c r="Z1126" s="31"/>
      <c r="AA1126" s="50"/>
      <c r="AB1126" s="31" t="s">
        <v>54</v>
      </c>
      <c r="AC1126" s="51" t="s">
        <v>54</v>
      </c>
      <c r="AD1126" s="52" t="s">
        <v>54</v>
      </c>
      <c r="AE1126" s="44" t="s">
        <v>54</v>
      </c>
      <c r="AF1126" s="51"/>
      <c r="AG1126" s="52"/>
      <c r="AH1126" s="52"/>
      <c r="AI1126" s="50" t="s">
        <v>3354</v>
      </c>
      <c r="AJ1126" s="160">
        <v>1123</v>
      </c>
      <c r="AK1126" s="128"/>
      <c r="AL1126" s="8" t="s">
        <v>3934</v>
      </c>
      <c r="AN1126" s="129" t="str">
        <f t="shared" si="42"/>
        <v>No</v>
      </c>
      <c r="AO1126" s="129" t="s">
        <v>3935</v>
      </c>
      <c r="AP1126" s="130"/>
      <c r="AQ1126" s="130"/>
    </row>
    <row r="1127" spans="1:43" s="8" customFormat="1" ht="65.25" customHeight="1" x14ac:dyDescent="0.2">
      <c r="A1127" s="223"/>
      <c r="B1127" s="228" t="s">
        <v>3912</v>
      </c>
      <c r="C1127" s="229" t="s">
        <v>3936</v>
      </c>
      <c r="D1127" s="230" t="s">
        <v>587</v>
      </c>
      <c r="E1127" s="231" t="s">
        <v>3937</v>
      </c>
      <c r="F1127" s="232" t="s">
        <v>3938</v>
      </c>
      <c r="G1127" s="233" t="s">
        <v>63</v>
      </c>
      <c r="H1127" s="234" t="s">
        <v>6497</v>
      </c>
      <c r="I1127" s="235"/>
      <c r="J1127" s="235" t="s">
        <v>70</v>
      </c>
      <c r="K1127" s="236" t="str">
        <f t="shared" si="41"/>
        <v>00 72 00</v>
      </c>
      <c r="L1127" s="235" t="s">
        <v>57</v>
      </c>
      <c r="M1127" s="240" t="s">
        <v>54</v>
      </c>
      <c r="N1127" s="243" t="s">
        <v>54</v>
      </c>
      <c r="O1127" s="244" t="s">
        <v>54</v>
      </c>
      <c r="P1127" s="240" t="s">
        <v>54</v>
      </c>
      <c r="Q1127" s="168"/>
      <c r="R1127" s="168"/>
      <c r="S1127" s="168"/>
      <c r="T1127" s="241" t="s">
        <v>54</v>
      </c>
      <c r="U1127" s="168"/>
      <c r="V1127" s="168"/>
      <c r="W1127" s="168"/>
      <c r="X1127" s="168"/>
      <c r="Y1127" s="169"/>
      <c r="Z1127" s="170"/>
      <c r="AA1127" s="169"/>
      <c r="AB1127" s="245" t="s">
        <v>54</v>
      </c>
      <c r="AC1127" s="241" t="s">
        <v>54</v>
      </c>
      <c r="AD1127" s="243" t="s">
        <v>54</v>
      </c>
      <c r="AE1127" s="240" t="s">
        <v>54</v>
      </c>
      <c r="AF1127" s="168"/>
      <c r="AG1127" s="166"/>
      <c r="AH1127" s="166"/>
      <c r="AI1127" s="242" t="s">
        <v>3354</v>
      </c>
      <c r="AJ1127" s="160">
        <v>1124</v>
      </c>
      <c r="AK1127" s="171"/>
      <c r="AL1127" s="172" t="s">
        <v>3939</v>
      </c>
      <c r="AM1127" s="172"/>
      <c r="AN1127" s="173" t="str">
        <f t="shared" si="42"/>
        <v>No</v>
      </c>
      <c r="AO1127" s="173" t="s">
        <v>3940</v>
      </c>
      <c r="AP1127" s="224"/>
      <c r="AQ1127" s="224"/>
    </row>
    <row r="1128" spans="1:43" s="172" customFormat="1" ht="65.25" customHeight="1" x14ac:dyDescent="0.2">
      <c r="A1128" s="223"/>
      <c r="B1128" s="228" t="s">
        <v>3912</v>
      </c>
      <c r="C1128" s="229" t="s">
        <v>3941</v>
      </c>
      <c r="D1128" s="230" t="s">
        <v>587</v>
      </c>
      <c r="E1128" s="231" t="s">
        <v>3942</v>
      </c>
      <c r="F1128" s="232" t="s">
        <v>3943</v>
      </c>
      <c r="G1128" s="233" t="s">
        <v>63</v>
      </c>
      <c r="H1128" s="234" t="s">
        <v>6497</v>
      </c>
      <c r="I1128" s="235"/>
      <c r="J1128" s="235" t="s">
        <v>70</v>
      </c>
      <c r="K1128" s="236" t="str">
        <f t="shared" si="41"/>
        <v>00 72 00</v>
      </c>
      <c r="L1128" s="235" t="s">
        <v>57</v>
      </c>
      <c r="M1128" s="240" t="s">
        <v>54</v>
      </c>
      <c r="N1128" s="243" t="s">
        <v>54</v>
      </c>
      <c r="O1128" s="244" t="s">
        <v>54</v>
      </c>
      <c r="P1128" s="240" t="s">
        <v>54</v>
      </c>
      <c r="Q1128" s="168"/>
      <c r="R1128" s="168"/>
      <c r="S1128" s="168"/>
      <c r="T1128" s="241" t="s">
        <v>54</v>
      </c>
      <c r="U1128" s="168"/>
      <c r="V1128" s="168"/>
      <c r="W1128" s="168"/>
      <c r="X1128" s="168"/>
      <c r="Y1128" s="169"/>
      <c r="Z1128" s="170"/>
      <c r="AA1128" s="169"/>
      <c r="AB1128" s="245" t="s">
        <v>54</v>
      </c>
      <c r="AC1128" s="241" t="s">
        <v>54</v>
      </c>
      <c r="AD1128" s="243" t="s">
        <v>54</v>
      </c>
      <c r="AE1128" s="240" t="s">
        <v>54</v>
      </c>
      <c r="AF1128" s="168"/>
      <c r="AG1128" s="166"/>
      <c r="AH1128" s="166"/>
      <c r="AI1128" s="242" t="s">
        <v>3354</v>
      </c>
      <c r="AJ1128" s="160">
        <v>1125</v>
      </c>
      <c r="AK1128" s="171"/>
      <c r="AL1128" s="172" t="s">
        <v>3944</v>
      </c>
      <c r="AN1128" s="173" t="str">
        <f t="shared" si="42"/>
        <v>No</v>
      </c>
      <c r="AO1128" s="173" t="s">
        <v>3945</v>
      </c>
      <c r="AP1128" s="224"/>
      <c r="AQ1128" s="224"/>
    </row>
    <row r="1129" spans="1:43" s="172" customFormat="1" ht="65.25" customHeight="1" x14ac:dyDescent="0.2">
      <c r="A1129" s="64"/>
      <c r="B1129" s="103" t="s">
        <v>3912</v>
      </c>
      <c r="C1129" s="104" t="s">
        <v>3946</v>
      </c>
      <c r="D1129" s="34" t="s">
        <v>587</v>
      </c>
      <c r="E1129" s="219" t="s">
        <v>7253</v>
      </c>
      <c r="F1129" s="94" t="s">
        <v>7319</v>
      </c>
      <c r="G1129" s="211" t="s">
        <v>63</v>
      </c>
      <c r="H1129" s="152" t="s">
        <v>6915</v>
      </c>
      <c r="I1129" s="235"/>
      <c r="J1129" s="235" t="s">
        <v>70</v>
      </c>
      <c r="K1129" s="236" t="str">
        <f t="shared" si="41"/>
        <v>00 72 00</v>
      </c>
      <c r="L1129" s="235" t="s">
        <v>57</v>
      </c>
      <c r="M1129" s="44" t="s">
        <v>54</v>
      </c>
      <c r="N1129" s="52" t="s">
        <v>54</v>
      </c>
      <c r="O1129" s="76" t="s">
        <v>54</v>
      </c>
      <c r="P1129" s="44" t="s">
        <v>54</v>
      </c>
      <c r="Q1129" s="51"/>
      <c r="R1129" s="51"/>
      <c r="S1129" s="51"/>
      <c r="T1129" s="51" t="s">
        <v>54</v>
      </c>
      <c r="U1129" s="51"/>
      <c r="V1129" s="51"/>
      <c r="W1129" s="51"/>
      <c r="X1129" s="51"/>
      <c r="Y1129" s="50"/>
      <c r="Z1129" s="31"/>
      <c r="AA1129" s="50"/>
      <c r="AB1129" s="31" t="s">
        <v>54</v>
      </c>
      <c r="AC1129" s="51" t="s">
        <v>54</v>
      </c>
      <c r="AD1129" s="52" t="s">
        <v>54</v>
      </c>
      <c r="AE1129" s="44" t="s">
        <v>54</v>
      </c>
      <c r="AF1129" s="51"/>
      <c r="AG1129" s="52"/>
      <c r="AH1129" s="52"/>
      <c r="AI1129" s="50" t="s">
        <v>3354</v>
      </c>
      <c r="AJ1129" s="160">
        <v>1126</v>
      </c>
      <c r="AK1129" s="128"/>
      <c r="AL1129" s="8" t="s">
        <v>3947</v>
      </c>
      <c r="AM1129" s="8"/>
      <c r="AN1129" s="129" t="str">
        <f t="shared" si="42"/>
        <v>No</v>
      </c>
      <c r="AO1129" s="129" t="s">
        <v>3948</v>
      </c>
      <c r="AP1129" s="130"/>
      <c r="AQ1129" s="130"/>
    </row>
    <row r="1130" spans="1:43" s="8" customFormat="1" ht="65.25" customHeight="1" x14ac:dyDescent="0.2">
      <c r="A1130" s="223"/>
      <c r="B1130" s="228" t="s">
        <v>3912</v>
      </c>
      <c r="C1130" s="229" t="s">
        <v>3949</v>
      </c>
      <c r="D1130" s="230" t="s">
        <v>587</v>
      </c>
      <c r="E1130" s="231" t="s">
        <v>3950</v>
      </c>
      <c r="F1130" s="232" t="s">
        <v>3951</v>
      </c>
      <c r="G1130" s="233" t="s">
        <v>63</v>
      </c>
      <c r="H1130" s="234" t="s">
        <v>6497</v>
      </c>
      <c r="I1130" s="235"/>
      <c r="J1130" s="235" t="s">
        <v>70</v>
      </c>
      <c r="K1130" s="236" t="str">
        <f t="shared" ref="K1130" si="43">IF(L1130="I","00 72 00",IF(L1130="K","00 45 00",IF(L1130="E","00 73 00",IF(L1130="F","00 73 00",IF(L1130="G","00 73 00",IF(L1130="H","00 73 00",IF(L1130="L","00 21 00", IF(L1130="M","00 22 00",""))))))))</f>
        <v>00 72 00</v>
      </c>
      <c r="L1130" s="235" t="s">
        <v>57</v>
      </c>
      <c r="M1130" s="240" t="s">
        <v>54</v>
      </c>
      <c r="N1130" s="243" t="s">
        <v>54</v>
      </c>
      <c r="O1130" s="244" t="s">
        <v>54</v>
      </c>
      <c r="P1130" s="240" t="s">
        <v>54</v>
      </c>
      <c r="Q1130" s="168"/>
      <c r="R1130" s="168"/>
      <c r="S1130" s="168"/>
      <c r="T1130" s="241" t="s">
        <v>54</v>
      </c>
      <c r="U1130" s="168"/>
      <c r="V1130" s="168"/>
      <c r="W1130" s="168"/>
      <c r="X1130" s="168"/>
      <c r="Y1130" s="169"/>
      <c r="Z1130" s="170"/>
      <c r="AA1130" s="169"/>
      <c r="AB1130" s="245" t="s">
        <v>54</v>
      </c>
      <c r="AC1130" s="241" t="s">
        <v>54</v>
      </c>
      <c r="AD1130" s="243" t="s">
        <v>54</v>
      </c>
      <c r="AE1130" s="240" t="s">
        <v>54</v>
      </c>
      <c r="AF1130" s="168"/>
      <c r="AG1130" s="166"/>
      <c r="AH1130" s="166"/>
      <c r="AI1130" s="242" t="s">
        <v>3354</v>
      </c>
      <c r="AJ1130" s="160">
        <v>1127</v>
      </c>
      <c r="AK1130" s="171"/>
      <c r="AL1130" s="172" t="s">
        <v>3952</v>
      </c>
      <c r="AM1130" s="172"/>
      <c r="AN1130" s="173" t="str">
        <f t="shared" si="42"/>
        <v>No</v>
      </c>
      <c r="AO1130" s="173" t="s">
        <v>3953</v>
      </c>
      <c r="AP1130" s="224"/>
      <c r="AQ1130" s="224"/>
    </row>
    <row r="1131" spans="1:43" s="172" customFormat="1" ht="65.25" customHeight="1" x14ac:dyDescent="0.2">
      <c r="A1131" s="223"/>
      <c r="B1131" s="228" t="s">
        <v>3954</v>
      </c>
      <c r="C1131" s="229" t="s">
        <v>187</v>
      </c>
      <c r="D1131" s="230"/>
      <c r="E1131" s="231"/>
      <c r="F1131" s="232"/>
      <c r="G1131" s="233"/>
      <c r="H1131" s="234" t="s">
        <v>6497</v>
      </c>
      <c r="I1131" s="235"/>
      <c r="J1131" s="235"/>
      <c r="K1131" s="236"/>
      <c r="L1131" s="235"/>
      <c r="M1131" s="165"/>
      <c r="N1131" s="166"/>
      <c r="O1131" s="167"/>
      <c r="P1131" s="165"/>
      <c r="Q1131" s="168"/>
      <c r="R1131" s="168"/>
      <c r="S1131" s="168"/>
      <c r="T1131" s="168"/>
      <c r="U1131" s="168"/>
      <c r="V1131" s="168"/>
      <c r="W1131" s="168"/>
      <c r="X1131" s="168"/>
      <c r="Y1131" s="169"/>
      <c r="Z1131" s="170"/>
      <c r="AA1131" s="169"/>
      <c r="AB1131" s="170"/>
      <c r="AC1131" s="168"/>
      <c r="AD1131" s="166"/>
      <c r="AE1131" s="165"/>
      <c r="AF1131" s="168"/>
      <c r="AG1131" s="166"/>
      <c r="AH1131" s="166"/>
      <c r="AI1131" s="169"/>
      <c r="AJ1131" s="160">
        <v>1128</v>
      </c>
      <c r="AK1131" s="171"/>
      <c r="AN1131" s="173" t="str">
        <f t="shared" si="42"/>
        <v>No</v>
      </c>
      <c r="AO1131" s="173"/>
      <c r="AP1131" s="224"/>
      <c r="AQ1131" s="224"/>
    </row>
    <row r="1132" spans="1:43" s="172" customFormat="1" ht="65.25" customHeight="1" x14ac:dyDescent="0.2">
      <c r="A1132" s="223"/>
      <c r="B1132" s="228" t="s">
        <v>3955</v>
      </c>
      <c r="C1132" s="229" t="s">
        <v>187</v>
      </c>
      <c r="D1132" s="230"/>
      <c r="E1132" s="231"/>
      <c r="F1132" s="232"/>
      <c r="G1132" s="233"/>
      <c r="H1132" s="234" t="s">
        <v>6497</v>
      </c>
      <c r="I1132" s="235"/>
      <c r="J1132" s="235"/>
      <c r="K1132" s="236"/>
      <c r="L1132" s="235"/>
      <c r="M1132" s="165"/>
      <c r="N1132" s="166"/>
      <c r="O1132" s="167"/>
      <c r="P1132" s="165"/>
      <c r="Q1132" s="168"/>
      <c r="R1132" s="168"/>
      <c r="S1132" s="168"/>
      <c r="T1132" s="168"/>
      <c r="U1132" s="168"/>
      <c r="V1132" s="168"/>
      <c r="W1132" s="168"/>
      <c r="X1132" s="168"/>
      <c r="Y1132" s="169"/>
      <c r="Z1132" s="170"/>
      <c r="AA1132" s="169"/>
      <c r="AB1132" s="170"/>
      <c r="AC1132" s="168"/>
      <c r="AD1132" s="166"/>
      <c r="AE1132" s="165"/>
      <c r="AF1132" s="168"/>
      <c r="AG1132" s="166"/>
      <c r="AH1132" s="166"/>
      <c r="AI1132" s="169"/>
      <c r="AJ1132" s="160">
        <v>1129</v>
      </c>
      <c r="AK1132" s="171"/>
      <c r="AN1132" s="173" t="str">
        <f t="shared" si="42"/>
        <v>No</v>
      </c>
      <c r="AO1132" s="173"/>
      <c r="AP1132" s="224"/>
      <c r="AQ1132" s="224"/>
    </row>
    <row r="1133" spans="1:43" s="172" customFormat="1" ht="65.25" customHeight="1" x14ac:dyDescent="0.25">
      <c r="A1133" s="64"/>
      <c r="B1133" s="103" t="s">
        <v>3956</v>
      </c>
      <c r="C1133" s="104" t="s">
        <v>3957</v>
      </c>
      <c r="D1133" s="34" t="s">
        <v>3362</v>
      </c>
      <c r="E1133" s="219" t="s">
        <v>7254</v>
      </c>
      <c r="F1133" s="94" t="s">
        <v>7320</v>
      </c>
      <c r="G1133" s="211" t="s">
        <v>63</v>
      </c>
      <c r="H1133" s="152" t="s">
        <v>6915</v>
      </c>
      <c r="I1133" s="235"/>
      <c r="J1133" s="235" t="s">
        <v>70</v>
      </c>
      <c r="K1133" s="236" t="str">
        <f t="shared" ref="K1133:K1164" si="44">IF(L1133="I","00 72 00",IF(L1133="K","00 45 00",IF(L1133="E","00 73 00",IF(L1133="F","00 73 00",IF(L1133="G","00 73 00",IF(L1133="H","00 73 00",IF(L1133="L","00 21 00", IF(L1133="M","00 22 00",""))))))))</f>
        <v>00 72 00</v>
      </c>
      <c r="L1133" s="235" t="s">
        <v>57</v>
      </c>
      <c r="M1133" s="44" t="s">
        <v>54</v>
      </c>
      <c r="N1133" s="52" t="s">
        <v>54</v>
      </c>
      <c r="O1133" s="76" t="s">
        <v>54</v>
      </c>
      <c r="P1133" s="44"/>
      <c r="Q1133" s="51" t="s">
        <v>54</v>
      </c>
      <c r="R1133" s="51"/>
      <c r="S1133" s="51"/>
      <c r="T1133" s="51"/>
      <c r="U1133" s="51"/>
      <c r="V1133" s="51"/>
      <c r="W1133" s="51"/>
      <c r="X1133" s="51"/>
      <c r="Y1133" s="50"/>
      <c r="Z1133" s="31"/>
      <c r="AA1133" s="50" t="s">
        <v>54</v>
      </c>
      <c r="AB1133" s="31" t="s">
        <v>54</v>
      </c>
      <c r="AC1133" s="51" t="s">
        <v>54</v>
      </c>
      <c r="AD1133" s="52" t="s">
        <v>54</v>
      </c>
      <c r="AE1133" s="44" t="s">
        <v>54</v>
      </c>
      <c r="AF1133" s="51" t="s">
        <v>54</v>
      </c>
      <c r="AG1133" s="52" t="s">
        <v>54</v>
      </c>
      <c r="AH1133" s="52" t="s">
        <v>54</v>
      </c>
      <c r="AI1133" s="50" t="s">
        <v>3354</v>
      </c>
      <c r="AJ1133" s="160">
        <v>1130</v>
      </c>
      <c r="AK1133" s="128"/>
      <c r="AL1133" s="8" t="s">
        <v>3958</v>
      </c>
      <c r="AM1133" s="8"/>
      <c r="AN1133" s="129" t="str">
        <f t="shared" si="42"/>
        <v>No</v>
      </c>
      <c r="AO1133" s="8"/>
      <c r="AP1133" s="8"/>
      <c r="AQ1133" s="8"/>
    </row>
    <row r="1134" spans="1:43" s="8" customFormat="1" ht="65.25" customHeight="1" x14ac:dyDescent="0.25">
      <c r="A1134" s="64"/>
      <c r="B1134" s="103" t="s">
        <v>3959</v>
      </c>
      <c r="C1134" s="104" t="s">
        <v>3960</v>
      </c>
      <c r="D1134" s="34" t="s">
        <v>6275</v>
      </c>
      <c r="E1134" s="219" t="s">
        <v>7255</v>
      </c>
      <c r="F1134" s="94" t="s">
        <v>7321</v>
      </c>
      <c r="G1134" s="211" t="s">
        <v>63</v>
      </c>
      <c r="H1134" s="152" t="s">
        <v>6915</v>
      </c>
      <c r="I1134" s="235"/>
      <c r="J1134" s="235" t="s">
        <v>70</v>
      </c>
      <c r="K1134" s="236" t="str">
        <f t="shared" si="44"/>
        <v>00 72 00</v>
      </c>
      <c r="L1134" s="235" t="s">
        <v>57</v>
      </c>
      <c r="M1134" s="44" t="s">
        <v>54</v>
      </c>
      <c r="N1134" s="52" t="s">
        <v>54</v>
      </c>
      <c r="O1134" s="76" t="s">
        <v>54</v>
      </c>
      <c r="P1134" s="44" t="s">
        <v>54</v>
      </c>
      <c r="Q1134" s="51" t="s">
        <v>54</v>
      </c>
      <c r="R1134" s="51" t="s">
        <v>54</v>
      </c>
      <c r="S1134" s="51" t="s">
        <v>54</v>
      </c>
      <c r="T1134" s="51" t="s">
        <v>54</v>
      </c>
      <c r="U1134" s="51" t="s">
        <v>54</v>
      </c>
      <c r="V1134" s="51" t="s">
        <v>54</v>
      </c>
      <c r="W1134" s="51" t="s">
        <v>54</v>
      </c>
      <c r="X1134" s="51" t="s">
        <v>54</v>
      </c>
      <c r="Y1134" s="50" t="s">
        <v>54</v>
      </c>
      <c r="Z1134" s="31"/>
      <c r="AA1134" s="50" t="s">
        <v>54</v>
      </c>
      <c r="AB1134" s="31" t="s">
        <v>54</v>
      </c>
      <c r="AC1134" s="51" t="s">
        <v>54</v>
      </c>
      <c r="AD1134" s="52" t="s">
        <v>54</v>
      </c>
      <c r="AE1134" s="44" t="s">
        <v>54</v>
      </c>
      <c r="AF1134" s="51" t="s">
        <v>54</v>
      </c>
      <c r="AG1134" s="52"/>
      <c r="AH1134" s="52"/>
      <c r="AI1134" s="50" t="s">
        <v>3354</v>
      </c>
      <c r="AJ1134" s="160">
        <v>1131</v>
      </c>
      <c r="AK1134" s="128"/>
      <c r="AM1134" s="8" t="s">
        <v>3961</v>
      </c>
      <c r="AN1134" s="129" t="str">
        <f t="shared" si="42"/>
        <v>No</v>
      </c>
    </row>
    <row r="1135" spans="1:43" s="8" customFormat="1" ht="65.25" customHeight="1" x14ac:dyDescent="0.25">
      <c r="A1135" s="64"/>
      <c r="B1135" s="103" t="s">
        <v>3962</v>
      </c>
      <c r="C1135" s="104" t="s">
        <v>3963</v>
      </c>
      <c r="D1135" s="34" t="s">
        <v>501</v>
      </c>
      <c r="E1135" s="219" t="s">
        <v>7256</v>
      </c>
      <c r="F1135" s="94" t="s">
        <v>7322</v>
      </c>
      <c r="G1135" s="211" t="s">
        <v>63</v>
      </c>
      <c r="H1135" s="152" t="s">
        <v>6915</v>
      </c>
      <c r="I1135" s="235"/>
      <c r="J1135" s="235" t="s">
        <v>70</v>
      </c>
      <c r="K1135" s="236" t="str">
        <f t="shared" si="44"/>
        <v>00 72 00</v>
      </c>
      <c r="L1135" s="235" t="s">
        <v>57</v>
      </c>
      <c r="M1135" s="44" t="s">
        <v>54</v>
      </c>
      <c r="N1135" s="52" t="s">
        <v>54</v>
      </c>
      <c r="O1135" s="76" t="s">
        <v>54</v>
      </c>
      <c r="P1135" s="44" t="s">
        <v>54</v>
      </c>
      <c r="Q1135" s="51" t="s">
        <v>54</v>
      </c>
      <c r="R1135" s="51" t="s">
        <v>54</v>
      </c>
      <c r="S1135" s="51" t="s">
        <v>54</v>
      </c>
      <c r="T1135" s="51" t="s">
        <v>54</v>
      </c>
      <c r="U1135" s="51" t="s">
        <v>54</v>
      </c>
      <c r="V1135" s="51" t="s">
        <v>54</v>
      </c>
      <c r="W1135" s="51" t="s">
        <v>54</v>
      </c>
      <c r="X1135" s="51" t="s">
        <v>54</v>
      </c>
      <c r="Y1135" s="50" t="s">
        <v>54</v>
      </c>
      <c r="Z1135" s="31"/>
      <c r="AA1135" s="50"/>
      <c r="AB1135" s="31" t="s">
        <v>54</v>
      </c>
      <c r="AC1135" s="51" t="s">
        <v>54</v>
      </c>
      <c r="AD1135" s="52" t="s">
        <v>54</v>
      </c>
      <c r="AE1135" s="44" t="s">
        <v>54</v>
      </c>
      <c r="AF1135" s="51"/>
      <c r="AG1135" s="52"/>
      <c r="AH1135" s="52"/>
      <c r="AI1135" s="50" t="s">
        <v>3354</v>
      </c>
      <c r="AJ1135" s="160">
        <v>1132</v>
      </c>
      <c r="AK1135" s="128"/>
      <c r="AL1135" s="8" t="s">
        <v>3964</v>
      </c>
      <c r="AN1135" s="129" t="str">
        <f t="shared" si="42"/>
        <v>No</v>
      </c>
    </row>
    <row r="1136" spans="1:43" s="8" customFormat="1" ht="51" x14ac:dyDescent="0.25">
      <c r="A1136" s="64"/>
      <c r="B1136" s="103" t="s">
        <v>3965</v>
      </c>
      <c r="C1136" s="104" t="s">
        <v>3966</v>
      </c>
      <c r="D1136" s="34" t="s">
        <v>1835</v>
      </c>
      <c r="E1136" s="219" t="s">
        <v>7257</v>
      </c>
      <c r="F1136" s="94" t="s">
        <v>7323</v>
      </c>
      <c r="G1136" s="211" t="s">
        <v>7190</v>
      </c>
      <c r="H1136" s="152" t="s">
        <v>6915</v>
      </c>
      <c r="I1136" s="235"/>
      <c r="J1136" s="235" t="s">
        <v>70</v>
      </c>
      <c r="K1136" s="236" t="str">
        <f t="shared" si="44"/>
        <v>00 45 00</v>
      </c>
      <c r="L1136" s="235" t="s">
        <v>53</v>
      </c>
      <c r="M1136" s="44" t="s">
        <v>54</v>
      </c>
      <c r="N1136" s="52" t="s">
        <v>54</v>
      </c>
      <c r="O1136" s="76" t="s">
        <v>54</v>
      </c>
      <c r="P1136" s="44" t="s">
        <v>54</v>
      </c>
      <c r="Q1136" s="51" t="s">
        <v>54</v>
      </c>
      <c r="R1136" s="51" t="s">
        <v>54</v>
      </c>
      <c r="S1136" s="51" t="s">
        <v>54</v>
      </c>
      <c r="T1136" s="51" t="s">
        <v>54</v>
      </c>
      <c r="U1136" s="51" t="s">
        <v>54</v>
      </c>
      <c r="V1136" s="51" t="s">
        <v>54</v>
      </c>
      <c r="W1136" s="51" t="s">
        <v>54</v>
      </c>
      <c r="X1136" s="51" t="s">
        <v>54</v>
      </c>
      <c r="Y1136" s="50" t="s">
        <v>54</v>
      </c>
      <c r="Z1136" s="31"/>
      <c r="AA1136" s="50"/>
      <c r="AB1136" s="31" t="s">
        <v>54</v>
      </c>
      <c r="AC1136" s="51" t="s">
        <v>54</v>
      </c>
      <c r="AD1136" s="52" t="s">
        <v>54</v>
      </c>
      <c r="AE1136" s="44" t="s">
        <v>54</v>
      </c>
      <c r="AF1136" s="51"/>
      <c r="AG1136" s="52"/>
      <c r="AH1136" s="52"/>
      <c r="AI1136" s="50" t="s">
        <v>3354</v>
      </c>
      <c r="AJ1136" s="160">
        <v>1133</v>
      </c>
      <c r="AK1136" s="128"/>
      <c r="AL1136" s="8" t="s">
        <v>3967</v>
      </c>
      <c r="AN1136" s="129" t="str">
        <f t="shared" si="42"/>
        <v>No</v>
      </c>
    </row>
    <row r="1137" spans="1:43" s="8" customFormat="1" ht="65.25" customHeight="1" x14ac:dyDescent="0.25">
      <c r="A1137" s="223"/>
      <c r="B1137" s="228" t="s">
        <v>3968</v>
      </c>
      <c r="C1137" s="229" t="s">
        <v>3969</v>
      </c>
      <c r="D1137" s="230" t="s">
        <v>3970</v>
      </c>
      <c r="E1137" s="231" t="s">
        <v>3971</v>
      </c>
      <c r="F1137" s="232" t="s">
        <v>3972</v>
      </c>
      <c r="G1137" s="233" t="s">
        <v>63</v>
      </c>
      <c r="H1137" s="234" t="s">
        <v>6497</v>
      </c>
      <c r="I1137" s="235"/>
      <c r="J1137" s="235" t="s">
        <v>70</v>
      </c>
      <c r="K1137" s="236" t="str">
        <f t="shared" si="44"/>
        <v>00 72 00</v>
      </c>
      <c r="L1137" s="235" t="s">
        <v>57</v>
      </c>
      <c r="M1137" s="240" t="s">
        <v>54</v>
      </c>
      <c r="N1137" s="243" t="s">
        <v>54</v>
      </c>
      <c r="O1137" s="244" t="s">
        <v>54</v>
      </c>
      <c r="P1137" s="240" t="s">
        <v>54</v>
      </c>
      <c r="Q1137" s="241" t="s">
        <v>54</v>
      </c>
      <c r="R1137" s="241" t="s">
        <v>54</v>
      </c>
      <c r="S1137" s="241" t="s">
        <v>54</v>
      </c>
      <c r="T1137" s="241" t="s">
        <v>54</v>
      </c>
      <c r="U1137" s="241" t="s">
        <v>54</v>
      </c>
      <c r="V1137" s="241" t="s">
        <v>54</v>
      </c>
      <c r="W1137" s="241" t="s">
        <v>54</v>
      </c>
      <c r="X1137" s="241" t="s">
        <v>54</v>
      </c>
      <c r="Y1137" s="242" t="s">
        <v>54</v>
      </c>
      <c r="Z1137" s="245" t="s">
        <v>54</v>
      </c>
      <c r="AA1137" s="242" t="s">
        <v>54</v>
      </c>
      <c r="AB1137" s="245" t="s">
        <v>54</v>
      </c>
      <c r="AC1137" s="241" t="s">
        <v>54</v>
      </c>
      <c r="AD1137" s="243" t="s">
        <v>54</v>
      </c>
      <c r="AE1137" s="240" t="s">
        <v>54</v>
      </c>
      <c r="AF1137" s="168"/>
      <c r="AG1137" s="166"/>
      <c r="AH1137" s="166"/>
      <c r="AI1137" s="242" t="s">
        <v>3354</v>
      </c>
      <c r="AJ1137" s="160">
        <v>1134</v>
      </c>
      <c r="AK1137" s="171"/>
      <c r="AL1137" s="172" t="s">
        <v>6295</v>
      </c>
      <c r="AM1137" s="172"/>
      <c r="AN1137" s="173" t="str">
        <f t="shared" si="42"/>
        <v>No</v>
      </c>
      <c r="AO1137" s="172"/>
      <c r="AP1137" s="172"/>
      <c r="AQ1137" s="172"/>
    </row>
    <row r="1138" spans="1:43" s="172" customFormat="1" ht="65.25" customHeight="1" x14ac:dyDescent="0.25">
      <c r="A1138" s="64"/>
      <c r="B1138" s="103" t="s">
        <v>3973</v>
      </c>
      <c r="C1138" s="104" t="s">
        <v>3974</v>
      </c>
      <c r="D1138" s="34" t="s">
        <v>587</v>
      </c>
      <c r="E1138" s="219" t="s">
        <v>7261</v>
      </c>
      <c r="F1138" s="94" t="s">
        <v>7325</v>
      </c>
      <c r="G1138" s="211" t="s">
        <v>63</v>
      </c>
      <c r="H1138" s="152" t="s">
        <v>6915</v>
      </c>
      <c r="I1138" s="235"/>
      <c r="J1138" s="235" t="s">
        <v>70</v>
      </c>
      <c r="K1138" s="236" t="str">
        <f t="shared" si="44"/>
        <v>00 72 00</v>
      </c>
      <c r="L1138" s="235" t="s">
        <v>57</v>
      </c>
      <c r="M1138" s="44" t="s">
        <v>54</v>
      </c>
      <c r="N1138" s="52" t="s">
        <v>54</v>
      </c>
      <c r="O1138" s="76" t="s">
        <v>54</v>
      </c>
      <c r="P1138" s="44"/>
      <c r="Q1138" s="51"/>
      <c r="R1138" s="51"/>
      <c r="S1138" s="51" t="s">
        <v>54</v>
      </c>
      <c r="T1138" s="51"/>
      <c r="U1138" s="51"/>
      <c r="V1138" s="51"/>
      <c r="W1138" s="51"/>
      <c r="X1138" s="51"/>
      <c r="Y1138" s="50"/>
      <c r="Z1138" s="31"/>
      <c r="AA1138" s="50"/>
      <c r="AB1138" s="31"/>
      <c r="AC1138" s="51" t="s">
        <v>54</v>
      </c>
      <c r="AD1138" s="52" t="s">
        <v>54</v>
      </c>
      <c r="AE1138" s="44"/>
      <c r="AF1138" s="51"/>
      <c r="AG1138" s="52"/>
      <c r="AH1138" s="52" t="s">
        <v>54</v>
      </c>
      <c r="AI1138" s="50" t="s">
        <v>3354</v>
      </c>
      <c r="AJ1138" s="160">
        <v>1135</v>
      </c>
      <c r="AK1138" s="128"/>
      <c r="AL1138" s="8" t="s">
        <v>3975</v>
      </c>
      <c r="AM1138" s="8"/>
      <c r="AN1138" s="129" t="str">
        <f t="shared" si="42"/>
        <v>No</v>
      </c>
      <c r="AO1138" s="8"/>
      <c r="AP1138" s="8"/>
      <c r="AQ1138" s="8"/>
    </row>
    <row r="1139" spans="1:43" s="8" customFormat="1" ht="65.25" customHeight="1" x14ac:dyDescent="0.2">
      <c r="A1139" s="223"/>
      <c r="B1139" s="228" t="s">
        <v>3973</v>
      </c>
      <c r="C1139" s="229" t="s">
        <v>3976</v>
      </c>
      <c r="D1139" s="230" t="s">
        <v>587</v>
      </c>
      <c r="E1139" s="231" t="s">
        <v>3977</v>
      </c>
      <c r="F1139" s="232" t="s">
        <v>3978</v>
      </c>
      <c r="G1139" s="233" t="s">
        <v>63</v>
      </c>
      <c r="H1139" s="234" t="s">
        <v>6497</v>
      </c>
      <c r="I1139" s="235"/>
      <c r="J1139" s="235" t="s">
        <v>70</v>
      </c>
      <c r="K1139" s="236" t="str">
        <f t="shared" si="44"/>
        <v>00 72 00</v>
      </c>
      <c r="L1139" s="235" t="s">
        <v>57</v>
      </c>
      <c r="M1139" s="240" t="s">
        <v>54</v>
      </c>
      <c r="N1139" s="243" t="s">
        <v>54</v>
      </c>
      <c r="O1139" s="244" t="s">
        <v>54</v>
      </c>
      <c r="P1139" s="165"/>
      <c r="Q1139" s="168"/>
      <c r="R1139" s="168"/>
      <c r="S1139" s="241" t="s">
        <v>54</v>
      </c>
      <c r="T1139" s="168"/>
      <c r="U1139" s="168"/>
      <c r="V1139" s="168"/>
      <c r="W1139" s="168"/>
      <c r="X1139" s="168"/>
      <c r="Y1139" s="169"/>
      <c r="Z1139" s="170"/>
      <c r="AA1139" s="169"/>
      <c r="AB1139" s="170"/>
      <c r="AC1139" s="241" t="s">
        <v>54</v>
      </c>
      <c r="AD1139" s="243" t="s">
        <v>54</v>
      </c>
      <c r="AE1139" s="165"/>
      <c r="AF1139" s="168"/>
      <c r="AG1139" s="166"/>
      <c r="AH1139" s="243" t="s">
        <v>54</v>
      </c>
      <c r="AI1139" s="242" t="s">
        <v>3354</v>
      </c>
      <c r="AJ1139" s="160">
        <v>1136</v>
      </c>
      <c r="AK1139" s="171"/>
      <c r="AL1139" s="172" t="s">
        <v>3979</v>
      </c>
      <c r="AM1139" s="172"/>
      <c r="AN1139" s="173" t="str">
        <f t="shared" si="42"/>
        <v>No</v>
      </c>
      <c r="AO1139" s="173" t="s">
        <v>57</v>
      </c>
      <c r="AP1139" s="224"/>
      <c r="AQ1139" s="224"/>
    </row>
    <row r="1140" spans="1:43" s="172" customFormat="1" ht="65.25" customHeight="1" x14ac:dyDescent="0.2">
      <c r="A1140" s="64"/>
      <c r="B1140" s="103" t="s">
        <v>3973</v>
      </c>
      <c r="C1140" s="104" t="s">
        <v>3980</v>
      </c>
      <c r="D1140" s="34" t="s">
        <v>587</v>
      </c>
      <c r="E1140" s="219" t="s">
        <v>7262</v>
      </c>
      <c r="F1140" s="94" t="s">
        <v>7326</v>
      </c>
      <c r="G1140" s="211" t="s">
        <v>63</v>
      </c>
      <c r="H1140" s="152" t="s">
        <v>6915</v>
      </c>
      <c r="I1140" s="235"/>
      <c r="J1140" s="235" t="s">
        <v>70</v>
      </c>
      <c r="K1140" s="236" t="str">
        <f t="shared" si="44"/>
        <v>00 72 00</v>
      </c>
      <c r="L1140" s="235" t="s">
        <v>57</v>
      </c>
      <c r="M1140" s="44" t="s">
        <v>54</v>
      </c>
      <c r="N1140" s="52" t="s">
        <v>54</v>
      </c>
      <c r="O1140" s="76" t="s">
        <v>54</v>
      </c>
      <c r="P1140" s="44"/>
      <c r="Q1140" s="51"/>
      <c r="R1140" s="51"/>
      <c r="S1140" s="51" t="s">
        <v>54</v>
      </c>
      <c r="T1140" s="51"/>
      <c r="U1140" s="51"/>
      <c r="V1140" s="51"/>
      <c r="W1140" s="51"/>
      <c r="X1140" s="51"/>
      <c r="Y1140" s="50"/>
      <c r="Z1140" s="31"/>
      <c r="AA1140" s="50"/>
      <c r="AB1140" s="31"/>
      <c r="AC1140" s="51" t="s">
        <v>54</v>
      </c>
      <c r="AD1140" s="52" t="s">
        <v>54</v>
      </c>
      <c r="AE1140" s="44"/>
      <c r="AF1140" s="51"/>
      <c r="AG1140" s="52"/>
      <c r="AH1140" s="52" t="s">
        <v>54</v>
      </c>
      <c r="AI1140" s="50" t="s">
        <v>3354</v>
      </c>
      <c r="AJ1140" s="160">
        <v>1137</v>
      </c>
      <c r="AK1140" s="128"/>
      <c r="AL1140" s="8" t="s">
        <v>3981</v>
      </c>
      <c r="AM1140" s="8"/>
      <c r="AN1140" s="129" t="str">
        <f t="shared" si="42"/>
        <v>No</v>
      </c>
      <c r="AO1140" s="129" t="s">
        <v>179</v>
      </c>
      <c r="AP1140" s="130"/>
      <c r="AQ1140" s="130"/>
    </row>
    <row r="1141" spans="1:43" s="8" customFormat="1" ht="65.25" customHeight="1" x14ac:dyDescent="0.2">
      <c r="A1141" s="223"/>
      <c r="B1141" s="228" t="s">
        <v>3973</v>
      </c>
      <c r="C1141" s="229" t="s">
        <v>3982</v>
      </c>
      <c r="D1141" s="230" t="s">
        <v>587</v>
      </c>
      <c r="E1141" s="231" t="s">
        <v>3983</v>
      </c>
      <c r="F1141" s="232" t="s">
        <v>3984</v>
      </c>
      <c r="G1141" s="233" t="s">
        <v>63</v>
      </c>
      <c r="H1141" s="234" t="s">
        <v>6497</v>
      </c>
      <c r="I1141" s="235"/>
      <c r="J1141" s="235" t="s">
        <v>70</v>
      </c>
      <c r="K1141" s="236" t="str">
        <f t="shared" si="44"/>
        <v>00 72 00</v>
      </c>
      <c r="L1141" s="235" t="s">
        <v>57</v>
      </c>
      <c r="M1141" s="240" t="s">
        <v>54</v>
      </c>
      <c r="N1141" s="243" t="s">
        <v>54</v>
      </c>
      <c r="O1141" s="244" t="s">
        <v>54</v>
      </c>
      <c r="P1141" s="165"/>
      <c r="Q1141" s="168"/>
      <c r="R1141" s="168"/>
      <c r="S1141" s="241" t="s">
        <v>54</v>
      </c>
      <c r="T1141" s="168"/>
      <c r="U1141" s="168"/>
      <c r="V1141" s="168"/>
      <c r="W1141" s="168"/>
      <c r="X1141" s="168"/>
      <c r="Y1141" s="169"/>
      <c r="Z1141" s="170"/>
      <c r="AA1141" s="169"/>
      <c r="AB1141" s="170"/>
      <c r="AC1141" s="241" t="s">
        <v>54</v>
      </c>
      <c r="AD1141" s="243" t="s">
        <v>54</v>
      </c>
      <c r="AE1141" s="165"/>
      <c r="AF1141" s="168"/>
      <c r="AG1141" s="166"/>
      <c r="AH1141" s="243" t="s">
        <v>54</v>
      </c>
      <c r="AI1141" s="242" t="s">
        <v>3354</v>
      </c>
      <c r="AJ1141" s="160">
        <v>1138</v>
      </c>
      <c r="AK1141" s="171"/>
      <c r="AL1141" s="172" t="s">
        <v>3985</v>
      </c>
      <c r="AM1141" s="172"/>
      <c r="AN1141" s="173" t="str">
        <f t="shared" si="42"/>
        <v>No</v>
      </c>
      <c r="AO1141" s="173" t="s">
        <v>515</v>
      </c>
      <c r="AP1141" s="224"/>
      <c r="AQ1141" s="224"/>
    </row>
    <row r="1142" spans="1:43" s="172" customFormat="1" ht="65.25" customHeight="1" x14ac:dyDescent="0.25">
      <c r="A1142" s="64"/>
      <c r="B1142" s="103" t="s">
        <v>3986</v>
      </c>
      <c r="C1142" s="104" t="s">
        <v>3987</v>
      </c>
      <c r="D1142" s="34" t="s">
        <v>587</v>
      </c>
      <c r="E1142" s="219" t="s">
        <v>7263</v>
      </c>
      <c r="F1142" s="94" t="s">
        <v>7328</v>
      </c>
      <c r="G1142" s="211" t="s">
        <v>63</v>
      </c>
      <c r="H1142" s="152" t="s">
        <v>6915</v>
      </c>
      <c r="I1142" s="235"/>
      <c r="J1142" s="235" t="s">
        <v>70</v>
      </c>
      <c r="K1142" s="236" t="str">
        <f t="shared" si="44"/>
        <v>00 72 00</v>
      </c>
      <c r="L1142" s="235" t="s">
        <v>57</v>
      </c>
      <c r="M1142" s="44" t="s">
        <v>54</v>
      </c>
      <c r="N1142" s="52" t="s">
        <v>54</v>
      </c>
      <c r="O1142" s="76" t="s">
        <v>54</v>
      </c>
      <c r="P1142" s="44"/>
      <c r="Q1142" s="51"/>
      <c r="R1142" s="51"/>
      <c r="S1142" s="51" t="s">
        <v>54</v>
      </c>
      <c r="T1142" s="51"/>
      <c r="U1142" s="51"/>
      <c r="V1142" s="51"/>
      <c r="W1142" s="51"/>
      <c r="X1142" s="51"/>
      <c r="Y1142" s="50"/>
      <c r="Z1142" s="31"/>
      <c r="AA1142" s="50"/>
      <c r="AB1142" s="31"/>
      <c r="AC1142" s="51" t="s">
        <v>54</v>
      </c>
      <c r="AD1142" s="52" t="s">
        <v>54</v>
      </c>
      <c r="AE1142" s="44"/>
      <c r="AF1142" s="51"/>
      <c r="AG1142" s="52"/>
      <c r="AH1142" s="52" t="s">
        <v>54</v>
      </c>
      <c r="AI1142" s="50" t="s">
        <v>3354</v>
      </c>
      <c r="AJ1142" s="160">
        <v>1139</v>
      </c>
      <c r="AK1142" s="128"/>
      <c r="AL1142" s="8" t="s">
        <v>3988</v>
      </c>
      <c r="AM1142" s="8"/>
      <c r="AN1142" s="129" t="str">
        <f t="shared" si="42"/>
        <v>No</v>
      </c>
      <c r="AO1142" s="8"/>
      <c r="AP1142" s="8"/>
      <c r="AQ1142" s="8"/>
    </row>
    <row r="1143" spans="1:43" s="8" customFormat="1" ht="65.25" customHeight="1" x14ac:dyDescent="0.2">
      <c r="A1143" s="64"/>
      <c r="B1143" s="103" t="s">
        <v>3986</v>
      </c>
      <c r="C1143" s="104" t="s">
        <v>3989</v>
      </c>
      <c r="D1143" s="34" t="s">
        <v>587</v>
      </c>
      <c r="E1143" s="219" t="s">
        <v>7264</v>
      </c>
      <c r="F1143" s="94" t="s">
        <v>7327</v>
      </c>
      <c r="G1143" s="211" t="s">
        <v>63</v>
      </c>
      <c r="H1143" s="152" t="s">
        <v>6915</v>
      </c>
      <c r="I1143" s="235"/>
      <c r="J1143" s="235" t="s">
        <v>70</v>
      </c>
      <c r="K1143" s="236" t="str">
        <f t="shared" si="44"/>
        <v>00 72 00</v>
      </c>
      <c r="L1143" s="235" t="s">
        <v>57</v>
      </c>
      <c r="M1143" s="44" t="s">
        <v>54</v>
      </c>
      <c r="N1143" s="52" t="s">
        <v>54</v>
      </c>
      <c r="O1143" s="76" t="s">
        <v>54</v>
      </c>
      <c r="P1143" s="44"/>
      <c r="Q1143" s="51"/>
      <c r="R1143" s="51"/>
      <c r="S1143" s="51" t="s">
        <v>54</v>
      </c>
      <c r="T1143" s="51"/>
      <c r="U1143" s="51"/>
      <c r="V1143" s="51"/>
      <c r="W1143" s="51"/>
      <c r="X1143" s="51"/>
      <c r="Y1143" s="50"/>
      <c r="Z1143" s="31"/>
      <c r="AA1143" s="50"/>
      <c r="AB1143" s="31"/>
      <c r="AC1143" s="51" t="s">
        <v>54</v>
      </c>
      <c r="AD1143" s="52" t="s">
        <v>54</v>
      </c>
      <c r="AE1143" s="44"/>
      <c r="AF1143" s="51"/>
      <c r="AG1143" s="52"/>
      <c r="AH1143" s="52" t="s">
        <v>54</v>
      </c>
      <c r="AI1143" s="50" t="s">
        <v>3354</v>
      </c>
      <c r="AJ1143" s="160">
        <v>1140</v>
      </c>
      <c r="AK1143" s="128"/>
      <c r="AL1143" s="8" t="s">
        <v>3990</v>
      </c>
      <c r="AN1143" s="129" t="str">
        <f t="shared" si="42"/>
        <v>No</v>
      </c>
      <c r="AO1143" s="129" t="s">
        <v>57</v>
      </c>
      <c r="AP1143" s="130"/>
      <c r="AQ1143" s="130"/>
    </row>
    <row r="1144" spans="1:43" s="8" customFormat="1" ht="65.25" customHeight="1" x14ac:dyDescent="0.2">
      <c r="A1144" s="223"/>
      <c r="B1144" s="228" t="s">
        <v>3986</v>
      </c>
      <c r="C1144" s="229" t="s">
        <v>3991</v>
      </c>
      <c r="D1144" s="230" t="s">
        <v>587</v>
      </c>
      <c r="E1144" s="231" t="s">
        <v>3992</v>
      </c>
      <c r="F1144" s="232" t="s">
        <v>3993</v>
      </c>
      <c r="G1144" s="233" t="s">
        <v>63</v>
      </c>
      <c r="H1144" s="234" t="s">
        <v>6497</v>
      </c>
      <c r="I1144" s="235"/>
      <c r="J1144" s="235" t="s">
        <v>70</v>
      </c>
      <c r="K1144" s="236" t="str">
        <f t="shared" si="44"/>
        <v>00 72 00</v>
      </c>
      <c r="L1144" s="235" t="s">
        <v>57</v>
      </c>
      <c r="M1144" s="240" t="s">
        <v>54</v>
      </c>
      <c r="N1144" s="243" t="s">
        <v>54</v>
      </c>
      <c r="O1144" s="244" t="s">
        <v>54</v>
      </c>
      <c r="P1144" s="165"/>
      <c r="Q1144" s="168"/>
      <c r="R1144" s="168"/>
      <c r="S1144" s="241" t="s">
        <v>54</v>
      </c>
      <c r="T1144" s="168"/>
      <c r="U1144" s="168"/>
      <c r="V1144" s="168"/>
      <c r="W1144" s="168"/>
      <c r="X1144" s="168"/>
      <c r="Y1144" s="169"/>
      <c r="Z1144" s="170"/>
      <c r="AA1144" s="169"/>
      <c r="AB1144" s="170"/>
      <c r="AC1144" s="241" t="s">
        <v>54</v>
      </c>
      <c r="AD1144" s="243" t="s">
        <v>54</v>
      </c>
      <c r="AE1144" s="165"/>
      <c r="AF1144" s="168"/>
      <c r="AG1144" s="166"/>
      <c r="AH1144" s="243" t="s">
        <v>54</v>
      </c>
      <c r="AI1144" s="242" t="s">
        <v>3354</v>
      </c>
      <c r="AJ1144" s="160">
        <v>1141</v>
      </c>
      <c r="AK1144" s="171"/>
      <c r="AL1144" s="172" t="s">
        <v>3994</v>
      </c>
      <c r="AM1144" s="172"/>
      <c r="AN1144" s="173" t="str">
        <f t="shared" si="42"/>
        <v>No</v>
      </c>
      <c r="AO1144" s="173" t="s">
        <v>179</v>
      </c>
      <c r="AP1144" s="224"/>
      <c r="AQ1144" s="224"/>
    </row>
    <row r="1145" spans="1:43" s="172" customFormat="1" ht="65.25" customHeight="1" x14ac:dyDescent="0.2">
      <c r="A1145" s="223"/>
      <c r="B1145" s="228" t="s">
        <v>3986</v>
      </c>
      <c r="C1145" s="229" t="s">
        <v>3995</v>
      </c>
      <c r="D1145" s="230" t="s">
        <v>587</v>
      </c>
      <c r="E1145" s="231" t="s">
        <v>3996</v>
      </c>
      <c r="F1145" s="232" t="s">
        <v>3997</v>
      </c>
      <c r="G1145" s="233" t="s">
        <v>63</v>
      </c>
      <c r="H1145" s="234" t="s">
        <v>6497</v>
      </c>
      <c r="I1145" s="235"/>
      <c r="J1145" s="235" t="s">
        <v>70</v>
      </c>
      <c r="K1145" s="236" t="str">
        <f t="shared" si="44"/>
        <v>00 72 00</v>
      </c>
      <c r="L1145" s="235" t="s">
        <v>57</v>
      </c>
      <c r="M1145" s="240" t="s">
        <v>54</v>
      </c>
      <c r="N1145" s="243" t="s">
        <v>54</v>
      </c>
      <c r="O1145" s="244" t="s">
        <v>54</v>
      </c>
      <c r="P1145" s="165"/>
      <c r="Q1145" s="168"/>
      <c r="R1145" s="168"/>
      <c r="S1145" s="241" t="s">
        <v>54</v>
      </c>
      <c r="T1145" s="168"/>
      <c r="U1145" s="168"/>
      <c r="V1145" s="168"/>
      <c r="W1145" s="168"/>
      <c r="X1145" s="168"/>
      <c r="Y1145" s="169"/>
      <c r="Z1145" s="170"/>
      <c r="AA1145" s="169"/>
      <c r="AB1145" s="170"/>
      <c r="AC1145" s="241" t="s">
        <v>54</v>
      </c>
      <c r="AD1145" s="243" t="s">
        <v>54</v>
      </c>
      <c r="AE1145" s="165"/>
      <c r="AF1145" s="168"/>
      <c r="AG1145" s="166"/>
      <c r="AH1145" s="243" t="s">
        <v>54</v>
      </c>
      <c r="AI1145" s="242" t="s">
        <v>3354</v>
      </c>
      <c r="AJ1145" s="160">
        <v>1142</v>
      </c>
      <c r="AK1145" s="171"/>
      <c r="AL1145" s="172" t="s">
        <v>3998</v>
      </c>
      <c r="AN1145" s="173" t="str">
        <f t="shared" si="42"/>
        <v>No</v>
      </c>
      <c r="AO1145" s="173" t="s">
        <v>515</v>
      </c>
      <c r="AP1145" s="224"/>
      <c r="AQ1145" s="224"/>
    </row>
    <row r="1146" spans="1:43" s="172" customFormat="1" ht="65.25" customHeight="1" x14ac:dyDescent="0.2">
      <c r="A1146" s="64"/>
      <c r="B1146" s="103" t="s">
        <v>3986</v>
      </c>
      <c r="C1146" s="104" t="s">
        <v>3999</v>
      </c>
      <c r="D1146" s="34" t="s">
        <v>587</v>
      </c>
      <c r="E1146" s="219" t="s">
        <v>7265</v>
      </c>
      <c r="F1146" s="94" t="s">
        <v>7329</v>
      </c>
      <c r="G1146" s="211" t="s">
        <v>63</v>
      </c>
      <c r="H1146" s="152" t="s">
        <v>6915</v>
      </c>
      <c r="I1146" s="235"/>
      <c r="J1146" s="235" t="s">
        <v>70</v>
      </c>
      <c r="K1146" s="236" t="str">
        <f t="shared" si="44"/>
        <v>00 72 00</v>
      </c>
      <c r="L1146" s="235" t="s">
        <v>57</v>
      </c>
      <c r="M1146" s="44" t="s">
        <v>54</v>
      </c>
      <c r="N1146" s="52" t="s">
        <v>54</v>
      </c>
      <c r="O1146" s="76" t="s">
        <v>54</v>
      </c>
      <c r="P1146" s="44"/>
      <c r="Q1146" s="51"/>
      <c r="R1146" s="51"/>
      <c r="S1146" s="51" t="s">
        <v>54</v>
      </c>
      <c r="T1146" s="51"/>
      <c r="U1146" s="51"/>
      <c r="V1146" s="51"/>
      <c r="W1146" s="51"/>
      <c r="X1146" s="51"/>
      <c r="Y1146" s="50"/>
      <c r="Z1146" s="31"/>
      <c r="AA1146" s="50"/>
      <c r="AB1146" s="31"/>
      <c r="AC1146" s="51" t="s">
        <v>54</v>
      </c>
      <c r="AD1146" s="52" t="s">
        <v>54</v>
      </c>
      <c r="AE1146" s="44"/>
      <c r="AF1146" s="51"/>
      <c r="AG1146" s="52"/>
      <c r="AH1146" s="52" t="s">
        <v>54</v>
      </c>
      <c r="AI1146" s="50" t="s">
        <v>3354</v>
      </c>
      <c r="AJ1146" s="160">
        <v>1143</v>
      </c>
      <c r="AK1146" s="128"/>
      <c r="AL1146" s="8" t="s">
        <v>4000</v>
      </c>
      <c r="AM1146" s="8"/>
      <c r="AN1146" s="129" t="str">
        <f t="shared" si="42"/>
        <v>No</v>
      </c>
      <c r="AO1146" s="129" t="s">
        <v>828</v>
      </c>
      <c r="AP1146" s="130"/>
      <c r="AQ1146" s="130"/>
    </row>
    <row r="1147" spans="1:43" s="8" customFormat="1" ht="65.25" customHeight="1" x14ac:dyDescent="0.2">
      <c r="A1147" s="64"/>
      <c r="B1147" s="103" t="s">
        <v>3986</v>
      </c>
      <c r="C1147" s="104" t="s">
        <v>4001</v>
      </c>
      <c r="D1147" s="34" t="s">
        <v>587</v>
      </c>
      <c r="E1147" s="219" t="s">
        <v>7266</v>
      </c>
      <c r="F1147" s="94" t="s">
        <v>7330</v>
      </c>
      <c r="G1147" s="211" t="s">
        <v>63</v>
      </c>
      <c r="H1147" s="152" t="s">
        <v>6915</v>
      </c>
      <c r="I1147" s="235"/>
      <c r="J1147" s="235" t="s">
        <v>70</v>
      </c>
      <c r="K1147" s="236" t="str">
        <f t="shared" si="44"/>
        <v>00 72 00</v>
      </c>
      <c r="L1147" s="235" t="s">
        <v>57</v>
      </c>
      <c r="M1147" s="44" t="s">
        <v>54</v>
      </c>
      <c r="N1147" s="52" t="s">
        <v>54</v>
      </c>
      <c r="O1147" s="76" t="s">
        <v>54</v>
      </c>
      <c r="P1147" s="44"/>
      <c r="Q1147" s="51"/>
      <c r="R1147" s="51"/>
      <c r="S1147" s="51" t="s">
        <v>54</v>
      </c>
      <c r="T1147" s="51"/>
      <c r="U1147" s="51"/>
      <c r="V1147" s="51"/>
      <c r="W1147" s="51"/>
      <c r="X1147" s="51"/>
      <c r="Y1147" s="50"/>
      <c r="Z1147" s="31"/>
      <c r="AA1147" s="50"/>
      <c r="AB1147" s="31"/>
      <c r="AC1147" s="51" t="s">
        <v>54</v>
      </c>
      <c r="AD1147" s="52" t="s">
        <v>54</v>
      </c>
      <c r="AE1147" s="44"/>
      <c r="AF1147" s="51"/>
      <c r="AG1147" s="52"/>
      <c r="AH1147" s="52" t="s">
        <v>54</v>
      </c>
      <c r="AI1147" s="50" t="s">
        <v>3354</v>
      </c>
      <c r="AJ1147" s="160">
        <v>1144</v>
      </c>
      <c r="AK1147" s="128"/>
      <c r="AL1147" s="8" t="s">
        <v>4002</v>
      </c>
      <c r="AN1147" s="129" t="str">
        <f t="shared" si="42"/>
        <v>No</v>
      </c>
      <c r="AO1147" s="129" t="s">
        <v>1620</v>
      </c>
      <c r="AP1147" s="130"/>
      <c r="AQ1147" s="130"/>
    </row>
    <row r="1148" spans="1:43" s="8" customFormat="1" ht="65.25" customHeight="1" x14ac:dyDescent="0.2">
      <c r="A1148" s="223"/>
      <c r="B1148" s="228" t="s">
        <v>3986</v>
      </c>
      <c r="C1148" s="229" t="s">
        <v>4003</v>
      </c>
      <c r="D1148" s="230" t="s">
        <v>587</v>
      </c>
      <c r="E1148" s="231" t="s">
        <v>4004</v>
      </c>
      <c r="F1148" s="232" t="s">
        <v>4005</v>
      </c>
      <c r="G1148" s="233" t="s">
        <v>63</v>
      </c>
      <c r="H1148" s="234" t="s">
        <v>6497</v>
      </c>
      <c r="I1148" s="235"/>
      <c r="J1148" s="235" t="s">
        <v>70</v>
      </c>
      <c r="K1148" s="236" t="str">
        <f t="shared" si="44"/>
        <v>00 72 00</v>
      </c>
      <c r="L1148" s="235" t="s">
        <v>57</v>
      </c>
      <c r="M1148" s="240" t="s">
        <v>54</v>
      </c>
      <c r="N1148" s="243" t="s">
        <v>54</v>
      </c>
      <c r="O1148" s="244" t="s">
        <v>54</v>
      </c>
      <c r="P1148" s="165"/>
      <c r="Q1148" s="168"/>
      <c r="R1148" s="168"/>
      <c r="S1148" s="241" t="s">
        <v>54</v>
      </c>
      <c r="T1148" s="168"/>
      <c r="U1148" s="168"/>
      <c r="V1148" s="168"/>
      <c r="W1148" s="168"/>
      <c r="X1148" s="168"/>
      <c r="Y1148" s="169"/>
      <c r="Z1148" s="170"/>
      <c r="AA1148" s="169"/>
      <c r="AB1148" s="170"/>
      <c r="AC1148" s="241" t="s">
        <v>54</v>
      </c>
      <c r="AD1148" s="243" t="s">
        <v>54</v>
      </c>
      <c r="AE1148" s="165"/>
      <c r="AF1148" s="168"/>
      <c r="AG1148" s="166"/>
      <c r="AH1148" s="243" t="s">
        <v>54</v>
      </c>
      <c r="AI1148" s="242" t="s">
        <v>3354</v>
      </c>
      <c r="AJ1148" s="160">
        <v>1145</v>
      </c>
      <c r="AK1148" s="171"/>
      <c r="AL1148" s="172" t="s">
        <v>4006</v>
      </c>
      <c r="AM1148" s="172"/>
      <c r="AN1148" s="173" t="str">
        <f t="shared" si="42"/>
        <v>No</v>
      </c>
      <c r="AO1148" s="173" t="s">
        <v>3932</v>
      </c>
      <c r="AP1148" s="224"/>
      <c r="AQ1148" s="224"/>
    </row>
    <row r="1149" spans="1:43" s="172" customFormat="1" ht="65.25" customHeight="1" x14ac:dyDescent="0.2">
      <c r="A1149" s="223"/>
      <c r="B1149" s="228" t="s">
        <v>3986</v>
      </c>
      <c r="C1149" s="229" t="s">
        <v>4007</v>
      </c>
      <c r="D1149" s="230" t="s">
        <v>587</v>
      </c>
      <c r="E1149" s="231" t="s">
        <v>4008</v>
      </c>
      <c r="F1149" s="232" t="s">
        <v>4009</v>
      </c>
      <c r="G1149" s="233" t="s">
        <v>63</v>
      </c>
      <c r="H1149" s="234" t="s">
        <v>6497</v>
      </c>
      <c r="I1149" s="235"/>
      <c r="J1149" s="235" t="s">
        <v>70</v>
      </c>
      <c r="K1149" s="236" t="str">
        <f t="shared" si="44"/>
        <v>00 72 00</v>
      </c>
      <c r="L1149" s="235" t="s">
        <v>57</v>
      </c>
      <c r="M1149" s="240" t="s">
        <v>54</v>
      </c>
      <c r="N1149" s="243" t="s">
        <v>54</v>
      </c>
      <c r="O1149" s="244" t="s">
        <v>54</v>
      </c>
      <c r="P1149" s="165"/>
      <c r="Q1149" s="168"/>
      <c r="R1149" s="168"/>
      <c r="S1149" s="241" t="s">
        <v>54</v>
      </c>
      <c r="T1149" s="168"/>
      <c r="U1149" s="168"/>
      <c r="V1149" s="168"/>
      <c r="W1149" s="168"/>
      <c r="X1149" s="168"/>
      <c r="Y1149" s="169"/>
      <c r="Z1149" s="170"/>
      <c r="AA1149" s="169"/>
      <c r="AB1149" s="170"/>
      <c r="AC1149" s="241" t="s">
        <v>54</v>
      </c>
      <c r="AD1149" s="243" t="s">
        <v>54</v>
      </c>
      <c r="AE1149" s="165"/>
      <c r="AF1149" s="168"/>
      <c r="AG1149" s="166"/>
      <c r="AH1149" s="243" t="s">
        <v>54</v>
      </c>
      <c r="AI1149" s="242" t="s">
        <v>3354</v>
      </c>
      <c r="AJ1149" s="160">
        <v>1146</v>
      </c>
      <c r="AK1149" s="171"/>
      <c r="AL1149" s="172" t="s">
        <v>4010</v>
      </c>
      <c r="AN1149" s="173" t="str">
        <f t="shared" si="42"/>
        <v>No</v>
      </c>
      <c r="AO1149" s="173" t="s">
        <v>3935</v>
      </c>
      <c r="AP1149" s="224"/>
      <c r="AQ1149" s="224"/>
    </row>
    <row r="1150" spans="1:43" s="172" customFormat="1" ht="65.25" customHeight="1" x14ac:dyDescent="0.25">
      <c r="A1150" s="64"/>
      <c r="B1150" s="103" t="s">
        <v>4011</v>
      </c>
      <c r="C1150" s="104" t="s">
        <v>4012</v>
      </c>
      <c r="D1150" s="34" t="s">
        <v>2138</v>
      </c>
      <c r="E1150" s="219" t="s">
        <v>7267</v>
      </c>
      <c r="F1150" s="94" t="s">
        <v>7331</v>
      </c>
      <c r="G1150" s="211" t="s">
        <v>51</v>
      </c>
      <c r="H1150" s="152" t="s">
        <v>6915</v>
      </c>
      <c r="I1150" s="235"/>
      <c r="J1150" s="235" t="s">
        <v>70</v>
      </c>
      <c r="K1150" s="236" t="str">
        <f t="shared" si="44"/>
        <v>00 45 00</v>
      </c>
      <c r="L1150" s="235" t="s">
        <v>53</v>
      </c>
      <c r="M1150" s="44" t="s">
        <v>54</v>
      </c>
      <c r="N1150" s="52" t="s">
        <v>54</v>
      </c>
      <c r="O1150" s="76" t="s">
        <v>54</v>
      </c>
      <c r="P1150" s="44" t="s">
        <v>54</v>
      </c>
      <c r="Q1150" s="51" t="s">
        <v>54</v>
      </c>
      <c r="R1150" s="51" t="s">
        <v>54</v>
      </c>
      <c r="S1150" s="51" t="s">
        <v>54</v>
      </c>
      <c r="T1150" s="51" t="s">
        <v>54</v>
      </c>
      <c r="U1150" s="51" t="s">
        <v>54</v>
      </c>
      <c r="V1150" s="51" t="s">
        <v>54</v>
      </c>
      <c r="W1150" s="51" t="s">
        <v>54</v>
      </c>
      <c r="X1150" s="51" t="s">
        <v>54</v>
      </c>
      <c r="Y1150" s="50" t="s">
        <v>54</v>
      </c>
      <c r="Z1150" s="31"/>
      <c r="AA1150" s="50"/>
      <c r="AB1150" s="31" t="s">
        <v>54</v>
      </c>
      <c r="AC1150" s="51" t="s">
        <v>54</v>
      </c>
      <c r="AD1150" s="52" t="s">
        <v>54</v>
      </c>
      <c r="AE1150" s="44" t="s">
        <v>54</v>
      </c>
      <c r="AF1150" s="51"/>
      <c r="AG1150" s="52"/>
      <c r="AH1150" s="52"/>
      <c r="AI1150" s="50" t="s">
        <v>3354</v>
      </c>
      <c r="AJ1150" s="160">
        <v>1147</v>
      </c>
      <c r="AK1150" s="128"/>
      <c r="AL1150" s="8" t="s">
        <v>4013</v>
      </c>
      <c r="AM1150" s="8"/>
      <c r="AN1150" s="129" t="str">
        <f t="shared" si="42"/>
        <v>No</v>
      </c>
      <c r="AO1150" s="8"/>
      <c r="AP1150" s="8"/>
      <c r="AQ1150" s="8"/>
    </row>
    <row r="1151" spans="1:43" s="8" customFormat="1" ht="65.25" customHeight="1" x14ac:dyDescent="0.25">
      <c r="A1151" s="64"/>
      <c r="B1151" s="103" t="s">
        <v>4014</v>
      </c>
      <c r="C1151" s="104" t="s">
        <v>4015</v>
      </c>
      <c r="D1151" s="34" t="s">
        <v>2138</v>
      </c>
      <c r="E1151" s="219" t="s">
        <v>7268</v>
      </c>
      <c r="F1151" s="94" t="s">
        <v>7332</v>
      </c>
      <c r="G1151" s="211" t="s">
        <v>63</v>
      </c>
      <c r="H1151" s="152" t="s">
        <v>6915</v>
      </c>
      <c r="I1151" s="235"/>
      <c r="J1151" s="235" t="s">
        <v>70</v>
      </c>
      <c r="K1151" s="236" t="str">
        <f t="shared" si="44"/>
        <v>00 72 00</v>
      </c>
      <c r="L1151" s="235" t="s">
        <v>57</v>
      </c>
      <c r="M1151" s="44" t="s">
        <v>54</v>
      </c>
      <c r="N1151" s="52" t="s">
        <v>54</v>
      </c>
      <c r="O1151" s="76" t="s">
        <v>54</v>
      </c>
      <c r="P1151" s="44" t="s">
        <v>54</v>
      </c>
      <c r="Q1151" s="51" t="s">
        <v>54</v>
      </c>
      <c r="R1151" s="51" t="s">
        <v>54</v>
      </c>
      <c r="S1151" s="51" t="s">
        <v>54</v>
      </c>
      <c r="T1151" s="51" t="s">
        <v>54</v>
      </c>
      <c r="U1151" s="51" t="s">
        <v>54</v>
      </c>
      <c r="V1151" s="51" t="s">
        <v>54</v>
      </c>
      <c r="W1151" s="51" t="s">
        <v>54</v>
      </c>
      <c r="X1151" s="51" t="s">
        <v>54</v>
      </c>
      <c r="Y1151" s="50" t="s">
        <v>54</v>
      </c>
      <c r="Z1151" s="31"/>
      <c r="AA1151" s="50"/>
      <c r="AB1151" s="31" t="s">
        <v>54</v>
      </c>
      <c r="AC1151" s="51" t="s">
        <v>54</v>
      </c>
      <c r="AD1151" s="52" t="s">
        <v>54</v>
      </c>
      <c r="AE1151" s="44" t="s">
        <v>54</v>
      </c>
      <c r="AF1151" s="51" t="s">
        <v>54</v>
      </c>
      <c r="AG1151" s="52"/>
      <c r="AH1151" s="52"/>
      <c r="AI1151" s="50" t="s">
        <v>3354</v>
      </c>
      <c r="AJ1151" s="160">
        <v>1148</v>
      </c>
      <c r="AK1151" s="128"/>
      <c r="AL1151" s="8" t="s">
        <v>4016</v>
      </c>
      <c r="AN1151" s="129" t="str">
        <f t="shared" si="42"/>
        <v>No</v>
      </c>
    </row>
    <row r="1152" spans="1:43" s="8" customFormat="1" ht="65.25" customHeight="1" x14ac:dyDescent="0.25">
      <c r="A1152" s="64"/>
      <c r="B1152" s="103" t="s">
        <v>4017</v>
      </c>
      <c r="C1152" s="104" t="s">
        <v>4018</v>
      </c>
      <c r="D1152" s="34" t="s">
        <v>2138</v>
      </c>
      <c r="E1152" s="219" t="s">
        <v>7269</v>
      </c>
      <c r="F1152" s="94" t="s">
        <v>7333</v>
      </c>
      <c r="G1152" s="211" t="s">
        <v>63</v>
      </c>
      <c r="H1152" s="152" t="s">
        <v>6915</v>
      </c>
      <c r="I1152" s="235"/>
      <c r="J1152" s="235" t="s">
        <v>70</v>
      </c>
      <c r="K1152" s="236" t="str">
        <f t="shared" si="44"/>
        <v>00 72 00</v>
      </c>
      <c r="L1152" s="235" t="s">
        <v>57</v>
      </c>
      <c r="M1152" s="44" t="s">
        <v>157</v>
      </c>
      <c r="N1152" s="52" t="s">
        <v>157</v>
      </c>
      <c r="O1152" s="76" t="s">
        <v>157</v>
      </c>
      <c r="P1152" s="44" t="s">
        <v>157</v>
      </c>
      <c r="Q1152" s="51" t="s">
        <v>157</v>
      </c>
      <c r="R1152" s="51" t="s">
        <v>157</v>
      </c>
      <c r="S1152" s="51" t="s">
        <v>157</v>
      </c>
      <c r="T1152" s="51" t="s">
        <v>157</v>
      </c>
      <c r="U1152" s="51" t="s">
        <v>157</v>
      </c>
      <c r="V1152" s="51" t="s">
        <v>157</v>
      </c>
      <c r="W1152" s="51" t="s">
        <v>157</v>
      </c>
      <c r="X1152" s="51" t="s">
        <v>157</v>
      </c>
      <c r="Y1152" s="50" t="s">
        <v>157</v>
      </c>
      <c r="Z1152" s="31"/>
      <c r="AA1152" s="50"/>
      <c r="AB1152" s="31" t="s">
        <v>157</v>
      </c>
      <c r="AC1152" s="51" t="s">
        <v>157</v>
      </c>
      <c r="AD1152" s="52" t="s">
        <v>157</v>
      </c>
      <c r="AE1152" s="44" t="s">
        <v>157</v>
      </c>
      <c r="AF1152" s="51" t="s">
        <v>54</v>
      </c>
      <c r="AG1152" s="52"/>
      <c r="AH1152" s="52"/>
      <c r="AI1152" s="50" t="s">
        <v>3354</v>
      </c>
      <c r="AJ1152" s="160">
        <v>1149</v>
      </c>
      <c r="AK1152" s="128"/>
      <c r="AL1152" s="8" t="s">
        <v>4019</v>
      </c>
      <c r="AN1152" s="129" t="str">
        <f t="shared" si="42"/>
        <v>No</v>
      </c>
    </row>
    <row r="1153" spans="1:43" s="8" customFormat="1" ht="65.25" customHeight="1" x14ac:dyDescent="0.25">
      <c r="A1153" s="223"/>
      <c r="B1153" s="228" t="s">
        <v>4020</v>
      </c>
      <c r="C1153" s="229" t="s">
        <v>4021</v>
      </c>
      <c r="D1153" s="230" t="s">
        <v>1072</v>
      </c>
      <c r="E1153" s="231" t="s">
        <v>4022</v>
      </c>
      <c r="F1153" s="232" t="s">
        <v>4023</v>
      </c>
      <c r="G1153" s="233" t="s">
        <v>7479</v>
      </c>
      <c r="H1153" s="234" t="s">
        <v>6497</v>
      </c>
      <c r="I1153" s="235"/>
      <c r="J1153" s="235" t="s">
        <v>70</v>
      </c>
      <c r="K1153" s="236" t="str">
        <f t="shared" si="44"/>
        <v>00 45 00</v>
      </c>
      <c r="L1153" s="235" t="s">
        <v>53</v>
      </c>
      <c r="M1153" s="240" t="s">
        <v>54</v>
      </c>
      <c r="N1153" s="243" t="s">
        <v>54</v>
      </c>
      <c r="O1153" s="244" t="s">
        <v>54</v>
      </c>
      <c r="P1153" s="165"/>
      <c r="Q1153" s="168"/>
      <c r="R1153" s="168"/>
      <c r="S1153" s="168"/>
      <c r="T1153" s="168"/>
      <c r="U1153" s="168"/>
      <c r="V1153" s="168"/>
      <c r="W1153" s="168"/>
      <c r="X1153" s="168"/>
      <c r="Y1153" s="169"/>
      <c r="Z1153" s="245" t="s">
        <v>54</v>
      </c>
      <c r="AA1153" s="242" t="s">
        <v>54</v>
      </c>
      <c r="AB1153" s="245" t="s">
        <v>54</v>
      </c>
      <c r="AC1153" s="241" t="s">
        <v>54</v>
      </c>
      <c r="AD1153" s="243" t="s">
        <v>54</v>
      </c>
      <c r="AE1153" s="240" t="s">
        <v>54</v>
      </c>
      <c r="AF1153" s="168"/>
      <c r="AG1153" s="166"/>
      <c r="AH1153" s="166"/>
      <c r="AI1153" s="242" t="s">
        <v>3354</v>
      </c>
      <c r="AJ1153" s="160">
        <v>1150</v>
      </c>
      <c r="AK1153" s="171"/>
      <c r="AL1153" s="172" t="s">
        <v>4024</v>
      </c>
      <c r="AM1153" s="172"/>
      <c r="AN1153" s="173" t="str">
        <f t="shared" si="42"/>
        <v>No</v>
      </c>
      <c r="AO1153" s="172"/>
      <c r="AP1153" s="172"/>
      <c r="AQ1153" s="172"/>
    </row>
    <row r="1154" spans="1:43" s="172" customFormat="1" ht="65.25" customHeight="1" x14ac:dyDescent="0.25">
      <c r="A1154" s="223"/>
      <c r="B1154" s="228" t="s">
        <v>4025</v>
      </c>
      <c r="C1154" s="229" t="s">
        <v>4026</v>
      </c>
      <c r="D1154" s="230" t="s">
        <v>363</v>
      </c>
      <c r="E1154" s="231" t="s">
        <v>4027</v>
      </c>
      <c r="F1154" s="232" t="s">
        <v>7055</v>
      </c>
      <c r="G1154" s="233" t="s">
        <v>7479</v>
      </c>
      <c r="H1154" s="234" t="s">
        <v>6497</v>
      </c>
      <c r="I1154" s="235"/>
      <c r="J1154" s="235" t="s">
        <v>70</v>
      </c>
      <c r="K1154" s="236" t="str">
        <f t="shared" si="44"/>
        <v>00 45 00</v>
      </c>
      <c r="L1154" s="235" t="s">
        <v>53</v>
      </c>
      <c r="M1154" s="240" t="s">
        <v>54</v>
      </c>
      <c r="N1154" s="243" t="s">
        <v>54</v>
      </c>
      <c r="O1154" s="244" t="s">
        <v>54</v>
      </c>
      <c r="P1154" s="240" t="s">
        <v>54</v>
      </c>
      <c r="Q1154" s="241" t="s">
        <v>54</v>
      </c>
      <c r="R1154" s="241" t="s">
        <v>54</v>
      </c>
      <c r="S1154" s="241" t="s">
        <v>54</v>
      </c>
      <c r="T1154" s="241" t="s">
        <v>54</v>
      </c>
      <c r="U1154" s="241" t="s">
        <v>54</v>
      </c>
      <c r="V1154" s="241" t="s">
        <v>54</v>
      </c>
      <c r="W1154" s="241" t="s">
        <v>54</v>
      </c>
      <c r="X1154" s="241" t="s">
        <v>54</v>
      </c>
      <c r="Y1154" s="242" t="s">
        <v>54</v>
      </c>
      <c r="Z1154" s="245" t="s">
        <v>54</v>
      </c>
      <c r="AA1154" s="242" t="s">
        <v>54</v>
      </c>
      <c r="AB1154" s="245" t="s">
        <v>54</v>
      </c>
      <c r="AC1154" s="241" t="s">
        <v>54</v>
      </c>
      <c r="AD1154" s="243" t="s">
        <v>54</v>
      </c>
      <c r="AE1154" s="240" t="s">
        <v>54</v>
      </c>
      <c r="AF1154" s="168"/>
      <c r="AG1154" s="166"/>
      <c r="AH1154" s="166"/>
      <c r="AI1154" s="242" t="s">
        <v>3354</v>
      </c>
      <c r="AJ1154" s="160">
        <v>1151</v>
      </c>
      <c r="AK1154" s="171"/>
      <c r="AL1154" s="172" t="s">
        <v>4028</v>
      </c>
      <c r="AN1154" s="173" t="str">
        <f t="shared" si="42"/>
        <v>No</v>
      </c>
    </row>
    <row r="1155" spans="1:43" s="172" customFormat="1" ht="96" customHeight="1" x14ac:dyDescent="0.25">
      <c r="A1155" s="223"/>
      <c r="B1155" s="228" t="s">
        <v>4029</v>
      </c>
      <c r="C1155" s="229" t="s">
        <v>4030</v>
      </c>
      <c r="D1155" s="230" t="s">
        <v>363</v>
      </c>
      <c r="E1155" s="231" t="s">
        <v>4031</v>
      </c>
      <c r="F1155" s="232" t="s">
        <v>4032</v>
      </c>
      <c r="G1155" s="233" t="s">
        <v>63</v>
      </c>
      <c r="H1155" s="234" t="s">
        <v>6497</v>
      </c>
      <c r="I1155" s="235"/>
      <c r="J1155" s="235" t="s">
        <v>70</v>
      </c>
      <c r="K1155" s="236" t="str">
        <f t="shared" si="44"/>
        <v>00 72 00</v>
      </c>
      <c r="L1155" s="235" t="s">
        <v>57</v>
      </c>
      <c r="M1155" s="240" t="s">
        <v>54</v>
      </c>
      <c r="N1155" s="243" t="s">
        <v>54</v>
      </c>
      <c r="O1155" s="244" t="s">
        <v>54</v>
      </c>
      <c r="P1155" s="165"/>
      <c r="Q1155" s="168"/>
      <c r="R1155" s="168"/>
      <c r="S1155" s="168"/>
      <c r="T1155" s="168"/>
      <c r="U1155" s="168"/>
      <c r="V1155" s="168"/>
      <c r="W1155" s="168"/>
      <c r="X1155" s="168"/>
      <c r="Y1155" s="169"/>
      <c r="Z1155" s="245" t="s">
        <v>54</v>
      </c>
      <c r="AA1155" s="242" t="s">
        <v>54</v>
      </c>
      <c r="AB1155" s="245" t="s">
        <v>54</v>
      </c>
      <c r="AC1155" s="241" t="s">
        <v>54</v>
      </c>
      <c r="AD1155" s="243" t="s">
        <v>54</v>
      </c>
      <c r="AE1155" s="240" t="s">
        <v>54</v>
      </c>
      <c r="AF1155" s="168"/>
      <c r="AG1155" s="166"/>
      <c r="AH1155" s="166"/>
      <c r="AI1155" s="242" t="s">
        <v>3354</v>
      </c>
      <c r="AJ1155" s="160">
        <v>1152</v>
      </c>
      <c r="AK1155" s="171"/>
      <c r="AL1155" s="172" t="s">
        <v>4033</v>
      </c>
      <c r="AN1155" s="173" t="str">
        <f t="shared" si="42"/>
        <v>No</v>
      </c>
    </row>
    <row r="1156" spans="1:43" s="172" customFormat="1" ht="96" customHeight="1" x14ac:dyDescent="0.25">
      <c r="A1156" s="64"/>
      <c r="B1156" s="103" t="s">
        <v>4034</v>
      </c>
      <c r="C1156" s="104" t="s">
        <v>4035</v>
      </c>
      <c r="D1156" s="34" t="s">
        <v>582</v>
      </c>
      <c r="E1156" s="219" t="s">
        <v>7270</v>
      </c>
      <c r="F1156" s="94" t="s">
        <v>7334</v>
      </c>
      <c r="G1156" s="211" t="s">
        <v>63</v>
      </c>
      <c r="H1156" s="152" t="s">
        <v>6915</v>
      </c>
      <c r="I1156" s="235"/>
      <c r="J1156" s="235" t="s">
        <v>70</v>
      </c>
      <c r="K1156" s="236" t="str">
        <f t="shared" si="44"/>
        <v>00 72 00</v>
      </c>
      <c r="L1156" s="235" t="s">
        <v>57</v>
      </c>
      <c r="M1156" s="44" t="s">
        <v>54</v>
      </c>
      <c r="N1156" s="52" t="s">
        <v>54</v>
      </c>
      <c r="O1156" s="76" t="s">
        <v>54</v>
      </c>
      <c r="P1156" s="44" t="s">
        <v>54</v>
      </c>
      <c r="Q1156" s="51" t="s">
        <v>54</v>
      </c>
      <c r="R1156" s="51" t="s">
        <v>54</v>
      </c>
      <c r="S1156" s="51" t="s">
        <v>54</v>
      </c>
      <c r="T1156" s="51"/>
      <c r="U1156" s="51"/>
      <c r="V1156" s="51"/>
      <c r="W1156" s="51"/>
      <c r="X1156" s="51"/>
      <c r="Y1156" s="50"/>
      <c r="Z1156" s="31" t="s">
        <v>54</v>
      </c>
      <c r="AA1156" s="50" t="s">
        <v>54</v>
      </c>
      <c r="AB1156" s="31"/>
      <c r="AC1156" s="51" t="s">
        <v>54</v>
      </c>
      <c r="AD1156" s="52" t="s">
        <v>54</v>
      </c>
      <c r="AE1156" s="44"/>
      <c r="AF1156" s="51"/>
      <c r="AG1156" s="52"/>
      <c r="AH1156" s="52"/>
      <c r="AI1156" s="50" t="s">
        <v>3354</v>
      </c>
      <c r="AJ1156" s="160">
        <v>1153</v>
      </c>
      <c r="AK1156" s="128"/>
      <c r="AL1156" s="8" t="s">
        <v>4036</v>
      </c>
      <c r="AM1156" s="8"/>
      <c r="AN1156" s="129" t="str">
        <f t="shared" si="42"/>
        <v>No</v>
      </c>
      <c r="AO1156" s="8"/>
      <c r="AP1156" s="8"/>
      <c r="AQ1156" s="8"/>
    </row>
    <row r="1157" spans="1:43" s="8" customFormat="1" ht="65.25" customHeight="1" x14ac:dyDescent="0.25">
      <c r="A1157" s="64"/>
      <c r="B1157" s="103" t="s">
        <v>4037</v>
      </c>
      <c r="C1157" s="104" t="s">
        <v>4038</v>
      </c>
      <c r="D1157" s="34" t="s">
        <v>1098</v>
      </c>
      <c r="E1157" s="219" t="s">
        <v>7271</v>
      </c>
      <c r="F1157" s="94" t="s">
        <v>7335</v>
      </c>
      <c r="G1157" s="211" t="s">
        <v>51</v>
      </c>
      <c r="H1157" s="152" t="s">
        <v>6915</v>
      </c>
      <c r="I1157" s="235"/>
      <c r="J1157" s="235" t="s">
        <v>70</v>
      </c>
      <c r="K1157" s="236" t="str">
        <f t="shared" si="44"/>
        <v>00 45 00</v>
      </c>
      <c r="L1157" s="235" t="s">
        <v>53</v>
      </c>
      <c r="M1157" s="44" t="s">
        <v>54</v>
      </c>
      <c r="N1157" s="52" t="s">
        <v>54</v>
      </c>
      <c r="O1157" s="76" t="s">
        <v>54</v>
      </c>
      <c r="P1157" s="44" t="s">
        <v>54</v>
      </c>
      <c r="Q1157" s="51" t="s">
        <v>54</v>
      </c>
      <c r="R1157" s="51" t="s">
        <v>54</v>
      </c>
      <c r="S1157" s="51" t="s">
        <v>54</v>
      </c>
      <c r="T1157" s="51" t="s">
        <v>54</v>
      </c>
      <c r="U1157" s="51" t="s">
        <v>54</v>
      </c>
      <c r="V1157" s="51" t="s">
        <v>54</v>
      </c>
      <c r="W1157" s="51" t="s">
        <v>54</v>
      </c>
      <c r="X1157" s="51" t="s">
        <v>54</v>
      </c>
      <c r="Y1157" s="50" t="s">
        <v>54</v>
      </c>
      <c r="Z1157" s="31" t="s">
        <v>54</v>
      </c>
      <c r="AA1157" s="50" t="s">
        <v>54</v>
      </c>
      <c r="AB1157" s="31" t="s">
        <v>54</v>
      </c>
      <c r="AC1157" s="51" t="s">
        <v>54</v>
      </c>
      <c r="AD1157" s="52" t="s">
        <v>54</v>
      </c>
      <c r="AE1157" s="44" t="s">
        <v>54</v>
      </c>
      <c r="AF1157" s="51"/>
      <c r="AG1157" s="52"/>
      <c r="AH1157" s="52"/>
      <c r="AI1157" s="50" t="s">
        <v>3354</v>
      </c>
      <c r="AJ1157" s="160">
        <v>1154</v>
      </c>
      <c r="AK1157" s="128"/>
      <c r="AL1157" s="8" t="s">
        <v>4039</v>
      </c>
      <c r="AN1157" s="129" t="str">
        <f t="shared" si="42"/>
        <v>No</v>
      </c>
    </row>
    <row r="1158" spans="1:43" s="8" customFormat="1" ht="65.25" customHeight="1" x14ac:dyDescent="0.25">
      <c r="A1158" s="64"/>
      <c r="B1158" s="103" t="s">
        <v>4040</v>
      </c>
      <c r="C1158" s="104" t="s">
        <v>4041</v>
      </c>
      <c r="D1158" s="34" t="s">
        <v>3362</v>
      </c>
      <c r="E1158" s="219" t="s">
        <v>7272</v>
      </c>
      <c r="F1158" s="94" t="s">
        <v>7336</v>
      </c>
      <c r="G1158" s="211" t="s">
        <v>63</v>
      </c>
      <c r="H1158" s="152" t="s">
        <v>6915</v>
      </c>
      <c r="I1158" s="235"/>
      <c r="J1158" s="235" t="s">
        <v>70</v>
      </c>
      <c r="K1158" s="236" t="str">
        <f t="shared" si="44"/>
        <v>00 72 00</v>
      </c>
      <c r="L1158" s="235" t="s">
        <v>57</v>
      </c>
      <c r="M1158" s="44" t="s">
        <v>54</v>
      </c>
      <c r="N1158" s="52" t="s">
        <v>54</v>
      </c>
      <c r="O1158" s="76" t="s">
        <v>54</v>
      </c>
      <c r="P1158" s="44" t="s">
        <v>54</v>
      </c>
      <c r="Q1158" s="51" t="s">
        <v>54</v>
      </c>
      <c r="R1158" s="51" t="s">
        <v>54</v>
      </c>
      <c r="S1158" s="51" t="s">
        <v>54</v>
      </c>
      <c r="T1158" s="51" t="s">
        <v>54</v>
      </c>
      <c r="U1158" s="51" t="s">
        <v>54</v>
      </c>
      <c r="V1158" s="51" t="s">
        <v>54</v>
      </c>
      <c r="W1158" s="51" t="s">
        <v>54</v>
      </c>
      <c r="X1158" s="51" t="s">
        <v>54</v>
      </c>
      <c r="Y1158" s="50" t="s">
        <v>54</v>
      </c>
      <c r="Z1158" s="31" t="s">
        <v>54</v>
      </c>
      <c r="AA1158" s="50" t="s">
        <v>54</v>
      </c>
      <c r="AB1158" s="31" t="s">
        <v>54</v>
      </c>
      <c r="AC1158" s="51" t="s">
        <v>54</v>
      </c>
      <c r="AD1158" s="52" t="s">
        <v>54</v>
      </c>
      <c r="AE1158" s="44" t="s">
        <v>54</v>
      </c>
      <c r="AF1158" s="51"/>
      <c r="AG1158" s="52"/>
      <c r="AH1158" s="52"/>
      <c r="AI1158" s="50" t="s">
        <v>3354</v>
      </c>
      <c r="AJ1158" s="160">
        <v>1155</v>
      </c>
      <c r="AK1158" s="128"/>
      <c r="AL1158" s="8" t="s">
        <v>4042</v>
      </c>
      <c r="AN1158" s="129" t="str">
        <f t="shared" si="42"/>
        <v>No</v>
      </c>
    </row>
    <row r="1159" spans="1:43" s="8" customFormat="1" ht="65.25" customHeight="1" x14ac:dyDescent="0.25">
      <c r="A1159" s="64"/>
      <c r="B1159" s="103" t="s">
        <v>4043</v>
      </c>
      <c r="C1159" s="104" t="s">
        <v>4044</v>
      </c>
      <c r="D1159" s="34" t="s">
        <v>4045</v>
      </c>
      <c r="E1159" s="219" t="s">
        <v>7273</v>
      </c>
      <c r="F1159" s="94" t="s">
        <v>7337</v>
      </c>
      <c r="G1159" s="211" t="s">
        <v>51</v>
      </c>
      <c r="H1159" s="152" t="s">
        <v>6915</v>
      </c>
      <c r="I1159" s="235"/>
      <c r="J1159" s="235" t="s">
        <v>70</v>
      </c>
      <c r="K1159" s="236" t="str">
        <f t="shared" si="44"/>
        <v>00 45 00</v>
      </c>
      <c r="L1159" s="235" t="s">
        <v>53</v>
      </c>
      <c r="M1159" s="44" t="s">
        <v>54</v>
      </c>
      <c r="N1159" s="52" t="s">
        <v>54</v>
      </c>
      <c r="O1159" s="76" t="s">
        <v>54</v>
      </c>
      <c r="P1159" s="44" t="s">
        <v>54</v>
      </c>
      <c r="Q1159" s="51" t="s">
        <v>54</v>
      </c>
      <c r="R1159" s="51" t="s">
        <v>54</v>
      </c>
      <c r="S1159" s="51" t="s">
        <v>54</v>
      </c>
      <c r="T1159" s="51" t="s">
        <v>54</v>
      </c>
      <c r="U1159" s="51" t="s">
        <v>54</v>
      </c>
      <c r="V1159" s="51" t="s">
        <v>54</v>
      </c>
      <c r="W1159" s="51" t="s">
        <v>54</v>
      </c>
      <c r="X1159" s="51" t="s">
        <v>54</v>
      </c>
      <c r="Y1159" s="50" t="s">
        <v>54</v>
      </c>
      <c r="Z1159" s="31" t="s">
        <v>54</v>
      </c>
      <c r="AA1159" s="50" t="s">
        <v>54</v>
      </c>
      <c r="AB1159" s="31" t="s">
        <v>54</v>
      </c>
      <c r="AC1159" s="51" t="s">
        <v>54</v>
      </c>
      <c r="AD1159" s="52" t="s">
        <v>54</v>
      </c>
      <c r="AE1159" s="44" t="s">
        <v>54</v>
      </c>
      <c r="AF1159" s="51"/>
      <c r="AG1159" s="52"/>
      <c r="AH1159" s="52"/>
      <c r="AI1159" s="50" t="s">
        <v>3354</v>
      </c>
      <c r="AJ1159" s="160">
        <v>1156</v>
      </c>
      <c r="AK1159" s="128"/>
      <c r="AL1159" s="8" t="s">
        <v>4046</v>
      </c>
      <c r="AN1159" s="129" t="str">
        <f t="shared" si="42"/>
        <v>No</v>
      </c>
    </row>
    <row r="1160" spans="1:43" s="8" customFormat="1" ht="65.25" customHeight="1" x14ac:dyDescent="0.25">
      <c r="A1160" s="64"/>
      <c r="B1160" s="103" t="s">
        <v>4047</v>
      </c>
      <c r="C1160" s="104" t="s">
        <v>4048</v>
      </c>
      <c r="D1160" s="34" t="s">
        <v>3362</v>
      </c>
      <c r="E1160" s="219" t="s">
        <v>7274</v>
      </c>
      <c r="F1160" s="94" t="s">
        <v>7338</v>
      </c>
      <c r="G1160" s="211" t="s">
        <v>63</v>
      </c>
      <c r="H1160" s="152" t="s">
        <v>6915</v>
      </c>
      <c r="I1160" s="235"/>
      <c r="J1160" s="235" t="s">
        <v>70</v>
      </c>
      <c r="K1160" s="236" t="str">
        <f t="shared" si="44"/>
        <v>00 72 00</v>
      </c>
      <c r="L1160" s="235" t="s">
        <v>57</v>
      </c>
      <c r="M1160" s="44" t="s">
        <v>54</v>
      </c>
      <c r="N1160" s="52" t="s">
        <v>54</v>
      </c>
      <c r="O1160" s="76" t="s">
        <v>54</v>
      </c>
      <c r="P1160" s="44" t="s">
        <v>54</v>
      </c>
      <c r="Q1160" s="51" t="s">
        <v>54</v>
      </c>
      <c r="R1160" s="51" t="s">
        <v>54</v>
      </c>
      <c r="S1160" s="51" t="s">
        <v>54</v>
      </c>
      <c r="T1160" s="51" t="s">
        <v>54</v>
      </c>
      <c r="U1160" s="51" t="s">
        <v>54</v>
      </c>
      <c r="V1160" s="51" t="s">
        <v>54</v>
      </c>
      <c r="W1160" s="51" t="s">
        <v>54</v>
      </c>
      <c r="X1160" s="51" t="s">
        <v>54</v>
      </c>
      <c r="Y1160" s="50" t="s">
        <v>54</v>
      </c>
      <c r="Z1160" s="31" t="s">
        <v>54</v>
      </c>
      <c r="AA1160" s="50" t="s">
        <v>54</v>
      </c>
      <c r="AB1160" s="31" t="s">
        <v>54</v>
      </c>
      <c r="AC1160" s="51" t="s">
        <v>54</v>
      </c>
      <c r="AD1160" s="52" t="s">
        <v>54</v>
      </c>
      <c r="AE1160" s="44" t="s">
        <v>54</v>
      </c>
      <c r="AF1160" s="51"/>
      <c r="AG1160" s="52"/>
      <c r="AH1160" s="52"/>
      <c r="AI1160" s="50" t="s">
        <v>3354</v>
      </c>
      <c r="AJ1160" s="160">
        <v>1157</v>
      </c>
      <c r="AK1160" s="128"/>
      <c r="AL1160" s="8" t="s">
        <v>4049</v>
      </c>
      <c r="AN1160" s="129" t="str">
        <f t="shared" si="42"/>
        <v>No</v>
      </c>
    </row>
    <row r="1161" spans="1:43" s="8" customFormat="1" ht="65.25" customHeight="1" x14ac:dyDescent="0.25">
      <c r="A1161" s="64"/>
      <c r="B1161" s="103" t="s">
        <v>4050</v>
      </c>
      <c r="C1161" s="104" t="s">
        <v>4051</v>
      </c>
      <c r="D1161" s="34" t="s">
        <v>1015</v>
      </c>
      <c r="E1161" s="219" t="s">
        <v>7275</v>
      </c>
      <c r="F1161" s="94" t="s">
        <v>7339</v>
      </c>
      <c r="G1161" s="211" t="s">
        <v>51</v>
      </c>
      <c r="H1161" s="152" t="s">
        <v>6915</v>
      </c>
      <c r="I1161" s="235"/>
      <c r="J1161" s="235" t="s">
        <v>70</v>
      </c>
      <c r="K1161" s="236" t="str">
        <f t="shared" si="44"/>
        <v>00 45 00</v>
      </c>
      <c r="L1161" s="235" t="s">
        <v>53</v>
      </c>
      <c r="M1161" s="44" t="s">
        <v>54</v>
      </c>
      <c r="N1161" s="52" t="s">
        <v>54</v>
      </c>
      <c r="O1161" s="76" t="s">
        <v>54</v>
      </c>
      <c r="P1161" s="44" t="s">
        <v>54</v>
      </c>
      <c r="Q1161" s="51" t="s">
        <v>54</v>
      </c>
      <c r="R1161" s="51" t="s">
        <v>54</v>
      </c>
      <c r="S1161" s="51" t="s">
        <v>54</v>
      </c>
      <c r="T1161" s="51" t="s">
        <v>54</v>
      </c>
      <c r="U1161" s="51" t="s">
        <v>54</v>
      </c>
      <c r="V1161" s="51" t="s">
        <v>54</v>
      </c>
      <c r="W1161" s="51" t="s">
        <v>54</v>
      </c>
      <c r="X1161" s="51" t="s">
        <v>54</v>
      </c>
      <c r="Y1161" s="50" t="s">
        <v>54</v>
      </c>
      <c r="Z1161" s="31"/>
      <c r="AA1161" s="50"/>
      <c r="AB1161" s="31"/>
      <c r="AC1161" s="51" t="s">
        <v>54</v>
      </c>
      <c r="AD1161" s="52" t="s">
        <v>54</v>
      </c>
      <c r="AE1161" s="44"/>
      <c r="AF1161" s="51"/>
      <c r="AG1161" s="52"/>
      <c r="AH1161" s="52"/>
      <c r="AI1161" s="50" t="s">
        <v>3354</v>
      </c>
      <c r="AJ1161" s="160">
        <v>1158</v>
      </c>
      <c r="AK1161" s="128"/>
      <c r="AL1161" s="8" t="s">
        <v>4052</v>
      </c>
      <c r="AN1161" s="129" t="str">
        <f t="shared" si="42"/>
        <v>No</v>
      </c>
    </row>
    <row r="1162" spans="1:43" s="8" customFormat="1" ht="65.25" customHeight="1" x14ac:dyDescent="0.25">
      <c r="A1162" s="64"/>
      <c r="B1162" s="103" t="s">
        <v>4053</v>
      </c>
      <c r="C1162" s="104" t="s">
        <v>4054</v>
      </c>
      <c r="D1162" s="34" t="s">
        <v>3362</v>
      </c>
      <c r="E1162" s="219" t="s">
        <v>7276</v>
      </c>
      <c r="F1162" s="94" t="s">
        <v>7340</v>
      </c>
      <c r="G1162" s="211" t="s">
        <v>63</v>
      </c>
      <c r="H1162" s="152" t="s">
        <v>6915</v>
      </c>
      <c r="I1162" s="235"/>
      <c r="J1162" s="235" t="s">
        <v>70</v>
      </c>
      <c r="K1162" s="236" t="str">
        <f t="shared" si="44"/>
        <v>00 72 00</v>
      </c>
      <c r="L1162" s="235" t="s">
        <v>57</v>
      </c>
      <c r="M1162" s="44" t="s">
        <v>54</v>
      </c>
      <c r="N1162" s="52" t="s">
        <v>54</v>
      </c>
      <c r="O1162" s="76" t="s">
        <v>54</v>
      </c>
      <c r="P1162" s="44" t="s">
        <v>54</v>
      </c>
      <c r="Q1162" s="51" t="s">
        <v>54</v>
      </c>
      <c r="R1162" s="51" t="s">
        <v>54</v>
      </c>
      <c r="S1162" s="51" t="s">
        <v>54</v>
      </c>
      <c r="T1162" s="51" t="s">
        <v>54</v>
      </c>
      <c r="U1162" s="51" t="s">
        <v>54</v>
      </c>
      <c r="V1162" s="51" t="s">
        <v>54</v>
      </c>
      <c r="W1162" s="51" t="s">
        <v>54</v>
      </c>
      <c r="X1162" s="51" t="s">
        <v>54</v>
      </c>
      <c r="Y1162" s="50" t="s">
        <v>54</v>
      </c>
      <c r="Z1162" s="31"/>
      <c r="AA1162" s="50"/>
      <c r="AB1162" s="31"/>
      <c r="AC1162" s="51" t="s">
        <v>54</v>
      </c>
      <c r="AD1162" s="52" t="s">
        <v>54</v>
      </c>
      <c r="AE1162" s="44"/>
      <c r="AF1162" s="51"/>
      <c r="AG1162" s="52"/>
      <c r="AH1162" s="52"/>
      <c r="AI1162" s="50" t="s">
        <v>3354</v>
      </c>
      <c r="AJ1162" s="160">
        <v>1159</v>
      </c>
      <c r="AK1162" s="128"/>
      <c r="AL1162" s="8" t="s">
        <v>4055</v>
      </c>
      <c r="AN1162" s="129" t="str">
        <f t="shared" si="42"/>
        <v>No</v>
      </c>
    </row>
    <row r="1163" spans="1:43" s="8" customFormat="1" ht="65.25" customHeight="1" x14ac:dyDescent="0.25">
      <c r="A1163" s="64"/>
      <c r="B1163" s="103" t="s">
        <v>4056</v>
      </c>
      <c r="C1163" s="104" t="s">
        <v>4057</v>
      </c>
      <c r="D1163" s="34" t="s">
        <v>311</v>
      </c>
      <c r="E1163" s="219" t="s">
        <v>7277</v>
      </c>
      <c r="F1163" s="94" t="s">
        <v>7341</v>
      </c>
      <c r="G1163" s="211" t="s">
        <v>51</v>
      </c>
      <c r="H1163" s="152" t="s">
        <v>6915</v>
      </c>
      <c r="I1163" s="235"/>
      <c r="J1163" s="235" t="s">
        <v>70</v>
      </c>
      <c r="K1163" s="236" t="str">
        <f t="shared" si="44"/>
        <v>00 45 00</v>
      </c>
      <c r="L1163" s="235" t="s">
        <v>53</v>
      </c>
      <c r="M1163" s="44" t="s">
        <v>157</v>
      </c>
      <c r="N1163" s="52" t="s">
        <v>157</v>
      </c>
      <c r="O1163" s="76" t="s">
        <v>157</v>
      </c>
      <c r="P1163" s="44" t="s">
        <v>157</v>
      </c>
      <c r="Q1163" s="51" t="s">
        <v>157</v>
      </c>
      <c r="R1163" s="51" t="s">
        <v>157</v>
      </c>
      <c r="S1163" s="51" t="s">
        <v>157</v>
      </c>
      <c r="T1163" s="51" t="s">
        <v>157</v>
      </c>
      <c r="U1163" s="51" t="s">
        <v>157</v>
      </c>
      <c r="V1163" s="51" t="s">
        <v>157</v>
      </c>
      <c r="W1163" s="51" t="s">
        <v>157</v>
      </c>
      <c r="X1163" s="51" t="s">
        <v>157</v>
      </c>
      <c r="Y1163" s="50" t="s">
        <v>157</v>
      </c>
      <c r="Z1163" s="31" t="s">
        <v>157</v>
      </c>
      <c r="AA1163" s="50" t="s">
        <v>157</v>
      </c>
      <c r="AB1163" s="31" t="s">
        <v>157</v>
      </c>
      <c r="AC1163" s="51" t="s">
        <v>157</v>
      </c>
      <c r="AD1163" s="52" t="s">
        <v>157</v>
      </c>
      <c r="AE1163" s="44" t="s">
        <v>157</v>
      </c>
      <c r="AF1163" s="51"/>
      <c r="AG1163" s="52"/>
      <c r="AH1163" s="52"/>
      <c r="AI1163" s="50" t="s">
        <v>3354</v>
      </c>
      <c r="AJ1163" s="160">
        <v>1160</v>
      </c>
      <c r="AK1163" s="128"/>
      <c r="AL1163" s="8" t="s">
        <v>4058</v>
      </c>
      <c r="AN1163" s="129" t="str">
        <f t="shared" si="42"/>
        <v>No</v>
      </c>
    </row>
    <row r="1164" spans="1:43" s="8" customFormat="1" ht="65.25" customHeight="1" x14ac:dyDescent="0.25">
      <c r="A1164" s="64"/>
      <c r="B1164" s="103" t="s">
        <v>4059</v>
      </c>
      <c r="C1164" s="104" t="s">
        <v>4060</v>
      </c>
      <c r="D1164" s="34" t="s">
        <v>311</v>
      </c>
      <c r="E1164" s="219" t="s">
        <v>7278</v>
      </c>
      <c r="F1164" s="94" t="s">
        <v>7342</v>
      </c>
      <c r="G1164" s="211" t="s">
        <v>63</v>
      </c>
      <c r="H1164" s="152" t="s">
        <v>6915</v>
      </c>
      <c r="I1164" s="235"/>
      <c r="J1164" s="235" t="s">
        <v>70</v>
      </c>
      <c r="K1164" s="236" t="str">
        <f t="shared" si="44"/>
        <v>00 72 00</v>
      </c>
      <c r="L1164" s="235" t="s">
        <v>57</v>
      </c>
      <c r="M1164" s="44" t="s">
        <v>157</v>
      </c>
      <c r="N1164" s="52" t="s">
        <v>157</v>
      </c>
      <c r="O1164" s="76" t="s">
        <v>157</v>
      </c>
      <c r="P1164" s="44" t="s">
        <v>157</v>
      </c>
      <c r="Q1164" s="51" t="s">
        <v>157</v>
      </c>
      <c r="R1164" s="51" t="s">
        <v>157</v>
      </c>
      <c r="S1164" s="51" t="s">
        <v>157</v>
      </c>
      <c r="T1164" s="51" t="s">
        <v>157</v>
      </c>
      <c r="U1164" s="51" t="s">
        <v>157</v>
      </c>
      <c r="V1164" s="51" t="s">
        <v>157</v>
      </c>
      <c r="W1164" s="51" t="s">
        <v>157</v>
      </c>
      <c r="X1164" s="51" t="s">
        <v>157</v>
      </c>
      <c r="Y1164" s="50" t="s">
        <v>157</v>
      </c>
      <c r="Z1164" s="31" t="s">
        <v>157</v>
      </c>
      <c r="AA1164" s="50" t="s">
        <v>157</v>
      </c>
      <c r="AB1164" s="31" t="s">
        <v>157</v>
      </c>
      <c r="AC1164" s="51" t="s">
        <v>157</v>
      </c>
      <c r="AD1164" s="52" t="s">
        <v>157</v>
      </c>
      <c r="AE1164" s="44" t="s">
        <v>157</v>
      </c>
      <c r="AF1164" s="51"/>
      <c r="AG1164" s="52"/>
      <c r="AH1164" s="52"/>
      <c r="AI1164" s="50" t="s">
        <v>3354</v>
      </c>
      <c r="AJ1164" s="160">
        <v>1161</v>
      </c>
      <c r="AK1164" s="128"/>
      <c r="AL1164" s="8" t="s">
        <v>4061</v>
      </c>
      <c r="AN1164" s="129" t="str">
        <f t="shared" si="42"/>
        <v>No</v>
      </c>
    </row>
    <row r="1165" spans="1:43" s="8" customFormat="1" ht="65.25" customHeight="1" x14ac:dyDescent="0.25">
      <c r="A1165" s="64"/>
      <c r="B1165" s="103" t="s">
        <v>4062</v>
      </c>
      <c r="C1165" s="104" t="s">
        <v>4063</v>
      </c>
      <c r="D1165" s="34" t="s">
        <v>3362</v>
      </c>
      <c r="E1165" s="219" t="s">
        <v>7279</v>
      </c>
      <c r="F1165" s="94" t="s">
        <v>7343</v>
      </c>
      <c r="G1165" s="211" t="s">
        <v>63</v>
      </c>
      <c r="H1165" s="152" t="s">
        <v>6915</v>
      </c>
      <c r="I1165" s="235"/>
      <c r="J1165" s="235" t="s">
        <v>70</v>
      </c>
      <c r="K1165" s="236" t="str">
        <f t="shared" ref="K1165:K1196" si="45">IF(L1165="I","00 72 00",IF(L1165="K","00 45 00",IF(L1165="E","00 73 00",IF(L1165="F","00 73 00",IF(L1165="G","00 73 00",IF(L1165="H","00 73 00",IF(L1165="L","00 21 00", IF(L1165="M","00 22 00",""))))))))</f>
        <v>00 72 00</v>
      </c>
      <c r="L1165" s="235" t="s">
        <v>57</v>
      </c>
      <c r="M1165" s="44" t="s">
        <v>54</v>
      </c>
      <c r="N1165" s="52" t="s">
        <v>54</v>
      </c>
      <c r="O1165" s="76" t="s">
        <v>54</v>
      </c>
      <c r="P1165" s="44" t="s">
        <v>54</v>
      </c>
      <c r="Q1165" s="51" t="s">
        <v>54</v>
      </c>
      <c r="R1165" s="51" t="s">
        <v>54</v>
      </c>
      <c r="S1165" s="51" t="s">
        <v>54</v>
      </c>
      <c r="T1165" s="51" t="s">
        <v>54</v>
      </c>
      <c r="U1165" s="51" t="s">
        <v>54</v>
      </c>
      <c r="V1165" s="51" t="s">
        <v>54</v>
      </c>
      <c r="W1165" s="51" t="s">
        <v>54</v>
      </c>
      <c r="X1165" s="51" t="s">
        <v>54</v>
      </c>
      <c r="Y1165" s="50" t="s">
        <v>54</v>
      </c>
      <c r="Z1165" s="31" t="s">
        <v>54</v>
      </c>
      <c r="AA1165" s="50" t="s">
        <v>54</v>
      </c>
      <c r="AB1165" s="31" t="s">
        <v>54</v>
      </c>
      <c r="AC1165" s="51" t="s">
        <v>54</v>
      </c>
      <c r="AD1165" s="52" t="s">
        <v>54</v>
      </c>
      <c r="AE1165" s="44" t="s">
        <v>54</v>
      </c>
      <c r="AF1165" s="51"/>
      <c r="AG1165" s="52"/>
      <c r="AH1165" s="52"/>
      <c r="AI1165" s="50" t="s">
        <v>3354</v>
      </c>
      <c r="AJ1165" s="160">
        <v>1162</v>
      </c>
      <c r="AK1165" s="128"/>
      <c r="AL1165" s="8" t="s">
        <v>4064</v>
      </c>
      <c r="AN1165" s="129" t="str">
        <f t="shared" si="42"/>
        <v>No</v>
      </c>
    </row>
    <row r="1166" spans="1:43" s="8" customFormat="1" ht="65.25" customHeight="1" x14ac:dyDescent="0.25">
      <c r="A1166" s="64"/>
      <c r="B1166" s="103" t="s">
        <v>4065</v>
      </c>
      <c r="C1166" s="104" t="s">
        <v>4066</v>
      </c>
      <c r="D1166" s="34" t="s">
        <v>4067</v>
      </c>
      <c r="E1166" s="219" t="s">
        <v>7280</v>
      </c>
      <c r="F1166" s="94" t="s">
        <v>7344</v>
      </c>
      <c r="G1166" s="211" t="s">
        <v>63</v>
      </c>
      <c r="H1166" s="152" t="s">
        <v>6915</v>
      </c>
      <c r="I1166" s="235"/>
      <c r="J1166" s="235" t="s">
        <v>70</v>
      </c>
      <c r="K1166" s="236" t="str">
        <f t="shared" si="45"/>
        <v>00 72 00</v>
      </c>
      <c r="L1166" s="235" t="s">
        <v>57</v>
      </c>
      <c r="M1166" s="44" t="s">
        <v>54</v>
      </c>
      <c r="N1166" s="52" t="s">
        <v>54</v>
      </c>
      <c r="O1166" s="76" t="s">
        <v>54</v>
      </c>
      <c r="P1166" s="44" t="s">
        <v>54</v>
      </c>
      <c r="Q1166" s="51" t="s">
        <v>54</v>
      </c>
      <c r="R1166" s="51" t="s">
        <v>54</v>
      </c>
      <c r="S1166" s="51" t="s">
        <v>54</v>
      </c>
      <c r="T1166" s="51" t="s">
        <v>54</v>
      </c>
      <c r="U1166" s="51" t="s">
        <v>54</v>
      </c>
      <c r="V1166" s="51" t="s">
        <v>54</v>
      </c>
      <c r="W1166" s="51" t="s">
        <v>54</v>
      </c>
      <c r="X1166" s="51" t="s">
        <v>54</v>
      </c>
      <c r="Y1166" s="50" t="s">
        <v>54</v>
      </c>
      <c r="Z1166" s="31" t="s">
        <v>54</v>
      </c>
      <c r="AA1166" s="50" t="s">
        <v>54</v>
      </c>
      <c r="AB1166" s="31"/>
      <c r="AC1166" s="51" t="s">
        <v>54</v>
      </c>
      <c r="AD1166" s="52" t="s">
        <v>54</v>
      </c>
      <c r="AE1166" s="44" t="s">
        <v>54</v>
      </c>
      <c r="AF1166" s="51"/>
      <c r="AG1166" s="52"/>
      <c r="AH1166" s="52"/>
      <c r="AI1166" s="50" t="s">
        <v>3354</v>
      </c>
      <c r="AJ1166" s="160">
        <v>1163</v>
      </c>
      <c r="AK1166" s="128"/>
      <c r="AL1166" s="8" t="s">
        <v>4068</v>
      </c>
      <c r="AM1166" s="8" t="s">
        <v>4069</v>
      </c>
      <c r="AN1166" s="129" t="str">
        <f t="shared" si="42"/>
        <v>No</v>
      </c>
    </row>
    <row r="1167" spans="1:43" s="8" customFormat="1" ht="65.25" customHeight="1" x14ac:dyDescent="0.25">
      <c r="A1167" s="64"/>
      <c r="B1167" s="103" t="s">
        <v>4070</v>
      </c>
      <c r="C1167" s="104" t="s">
        <v>4071</v>
      </c>
      <c r="D1167" s="34" t="s">
        <v>582</v>
      </c>
      <c r="E1167" s="219" t="s">
        <v>7281</v>
      </c>
      <c r="F1167" s="94" t="s">
        <v>7345</v>
      </c>
      <c r="G1167" s="211" t="s">
        <v>63</v>
      </c>
      <c r="H1167" s="152" t="s">
        <v>6915</v>
      </c>
      <c r="I1167" s="235"/>
      <c r="J1167" s="235" t="s">
        <v>70</v>
      </c>
      <c r="K1167" s="236" t="str">
        <f t="shared" si="45"/>
        <v>00 72 00</v>
      </c>
      <c r="L1167" s="235" t="s">
        <v>57</v>
      </c>
      <c r="M1167" s="44" t="s">
        <v>54</v>
      </c>
      <c r="N1167" s="52" t="s">
        <v>54</v>
      </c>
      <c r="O1167" s="76" t="s">
        <v>54</v>
      </c>
      <c r="P1167" s="44" t="s">
        <v>54</v>
      </c>
      <c r="Q1167" s="51" t="s">
        <v>54</v>
      </c>
      <c r="R1167" s="51" t="s">
        <v>54</v>
      </c>
      <c r="S1167" s="51" t="s">
        <v>54</v>
      </c>
      <c r="T1167" s="51" t="s">
        <v>54</v>
      </c>
      <c r="U1167" s="51" t="s">
        <v>54</v>
      </c>
      <c r="V1167" s="51" t="s">
        <v>54</v>
      </c>
      <c r="W1167" s="51" t="s">
        <v>54</v>
      </c>
      <c r="X1167" s="51" t="s">
        <v>54</v>
      </c>
      <c r="Y1167" s="50" t="s">
        <v>54</v>
      </c>
      <c r="Z1167" s="31" t="s">
        <v>54</v>
      </c>
      <c r="AA1167" s="50" t="s">
        <v>54</v>
      </c>
      <c r="AB1167" s="31"/>
      <c r="AC1167" s="51" t="s">
        <v>54</v>
      </c>
      <c r="AD1167" s="52" t="s">
        <v>54</v>
      </c>
      <c r="AE1167" s="44" t="s">
        <v>54</v>
      </c>
      <c r="AF1167" s="51"/>
      <c r="AG1167" s="52"/>
      <c r="AH1167" s="52"/>
      <c r="AI1167" s="50" t="s">
        <v>3354</v>
      </c>
      <c r="AJ1167" s="160">
        <v>1164</v>
      </c>
      <c r="AK1167" s="128"/>
      <c r="AL1167" s="8" t="s">
        <v>4072</v>
      </c>
      <c r="AM1167" s="8" t="s">
        <v>4069</v>
      </c>
      <c r="AN1167" s="129" t="str">
        <f t="shared" ref="AN1167:AN1230" si="46">IFERROR(IF(AND(FIND("Alternate",E1167),"Yes",AL1167=""),,"Yes"),"No")</f>
        <v>No</v>
      </c>
    </row>
    <row r="1168" spans="1:43" s="8" customFormat="1" ht="65.25" customHeight="1" x14ac:dyDescent="0.25">
      <c r="A1168" s="64"/>
      <c r="B1168" s="103" t="s">
        <v>4073</v>
      </c>
      <c r="C1168" s="104" t="s">
        <v>4074</v>
      </c>
      <c r="D1168" s="34" t="s">
        <v>582</v>
      </c>
      <c r="E1168" s="219" t="s">
        <v>7282</v>
      </c>
      <c r="F1168" s="94" t="s">
        <v>7346</v>
      </c>
      <c r="G1168" s="211" t="s">
        <v>63</v>
      </c>
      <c r="H1168" s="152" t="s">
        <v>6915</v>
      </c>
      <c r="I1168" s="235"/>
      <c r="J1168" s="235" t="s">
        <v>70</v>
      </c>
      <c r="K1168" s="236" t="str">
        <f t="shared" si="45"/>
        <v>00 72 00</v>
      </c>
      <c r="L1168" s="235" t="s">
        <v>57</v>
      </c>
      <c r="M1168" s="44" t="s">
        <v>54</v>
      </c>
      <c r="N1168" s="52" t="s">
        <v>54</v>
      </c>
      <c r="O1168" s="76" t="s">
        <v>54</v>
      </c>
      <c r="P1168" s="44" t="s">
        <v>54</v>
      </c>
      <c r="Q1168" s="51" t="s">
        <v>54</v>
      </c>
      <c r="R1168" s="51" t="s">
        <v>54</v>
      </c>
      <c r="S1168" s="51" t="s">
        <v>54</v>
      </c>
      <c r="T1168" s="51" t="s">
        <v>54</v>
      </c>
      <c r="U1168" s="51" t="s">
        <v>54</v>
      </c>
      <c r="V1168" s="51" t="s">
        <v>54</v>
      </c>
      <c r="W1168" s="51" t="s">
        <v>54</v>
      </c>
      <c r="X1168" s="51" t="s">
        <v>54</v>
      </c>
      <c r="Y1168" s="50" t="s">
        <v>54</v>
      </c>
      <c r="Z1168" s="31" t="s">
        <v>54</v>
      </c>
      <c r="AA1168" s="50" t="s">
        <v>54</v>
      </c>
      <c r="AB1168" s="31"/>
      <c r="AC1168" s="51" t="s">
        <v>54</v>
      </c>
      <c r="AD1168" s="52" t="s">
        <v>54</v>
      </c>
      <c r="AE1168" s="44" t="s">
        <v>54</v>
      </c>
      <c r="AF1168" s="51"/>
      <c r="AG1168" s="52"/>
      <c r="AH1168" s="52"/>
      <c r="AI1168" s="50" t="s">
        <v>3354</v>
      </c>
      <c r="AJ1168" s="160">
        <v>1165</v>
      </c>
      <c r="AK1168" s="128"/>
      <c r="AL1168" s="8" t="s">
        <v>4075</v>
      </c>
      <c r="AM1168" s="8" t="s">
        <v>4069</v>
      </c>
      <c r="AN1168" s="129" t="str">
        <f t="shared" si="46"/>
        <v>No</v>
      </c>
    </row>
    <row r="1169" spans="1:43" s="8" customFormat="1" ht="65.25" customHeight="1" x14ac:dyDescent="0.25">
      <c r="A1169" s="223"/>
      <c r="B1169" s="228" t="s">
        <v>4076</v>
      </c>
      <c r="C1169" s="229" t="s">
        <v>4077</v>
      </c>
      <c r="D1169" s="230" t="s">
        <v>3402</v>
      </c>
      <c r="E1169" s="231" t="s">
        <v>4078</v>
      </c>
      <c r="F1169" s="232" t="s">
        <v>4079</v>
      </c>
      <c r="G1169" s="233" t="s">
        <v>51</v>
      </c>
      <c r="H1169" s="234" t="s">
        <v>6497</v>
      </c>
      <c r="I1169" s="235"/>
      <c r="J1169" s="235" t="s">
        <v>70</v>
      </c>
      <c r="K1169" s="236" t="str">
        <f t="shared" si="45"/>
        <v>00 45 00</v>
      </c>
      <c r="L1169" s="235" t="s">
        <v>53</v>
      </c>
      <c r="M1169" s="240" t="s">
        <v>54</v>
      </c>
      <c r="N1169" s="243" t="s">
        <v>54</v>
      </c>
      <c r="O1169" s="244" t="s">
        <v>54</v>
      </c>
      <c r="P1169" s="240" t="s">
        <v>54</v>
      </c>
      <c r="Q1169" s="241" t="s">
        <v>54</v>
      </c>
      <c r="R1169" s="241" t="s">
        <v>54</v>
      </c>
      <c r="S1169" s="241" t="s">
        <v>54</v>
      </c>
      <c r="T1169" s="241" t="s">
        <v>54</v>
      </c>
      <c r="U1169" s="241" t="s">
        <v>54</v>
      </c>
      <c r="V1169" s="241" t="s">
        <v>54</v>
      </c>
      <c r="W1169" s="241" t="s">
        <v>54</v>
      </c>
      <c r="X1169" s="241" t="s">
        <v>54</v>
      </c>
      <c r="Y1169" s="242" t="s">
        <v>54</v>
      </c>
      <c r="Z1169" s="245" t="s">
        <v>54</v>
      </c>
      <c r="AA1169" s="242" t="s">
        <v>54</v>
      </c>
      <c r="AB1169" s="245" t="s">
        <v>54</v>
      </c>
      <c r="AC1169" s="241" t="s">
        <v>54</v>
      </c>
      <c r="AD1169" s="243" t="s">
        <v>54</v>
      </c>
      <c r="AE1169" s="240" t="s">
        <v>54</v>
      </c>
      <c r="AF1169" s="241" t="s">
        <v>54</v>
      </c>
      <c r="AG1169" s="166"/>
      <c r="AH1169" s="243" t="s">
        <v>54</v>
      </c>
      <c r="AI1169" s="242" t="s">
        <v>3354</v>
      </c>
      <c r="AJ1169" s="160">
        <v>1166</v>
      </c>
      <c r="AK1169" s="171"/>
      <c r="AL1169" s="172" t="s">
        <v>4080</v>
      </c>
      <c r="AM1169" s="172" t="s">
        <v>3961</v>
      </c>
      <c r="AN1169" s="173" t="str">
        <f t="shared" si="46"/>
        <v>No</v>
      </c>
      <c r="AO1169" s="172"/>
      <c r="AP1169" s="172"/>
      <c r="AQ1169" s="172"/>
    </row>
    <row r="1170" spans="1:43" s="172" customFormat="1" ht="65.25" customHeight="1" x14ac:dyDescent="0.25">
      <c r="A1170" s="64"/>
      <c r="B1170" s="103" t="s">
        <v>7258</v>
      </c>
      <c r="C1170" s="104" t="s">
        <v>7259</v>
      </c>
      <c r="D1170" s="34" t="s">
        <v>7171</v>
      </c>
      <c r="E1170" s="219" t="s">
        <v>7260</v>
      </c>
      <c r="F1170" s="94" t="s">
        <v>7324</v>
      </c>
      <c r="G1170" s="211" t="s">
        <v>63</v>
      </c>
      <c r="H1170" s="152" t="s">
        <v>6915</v>
      </c>
      <c r="I1170" s="235"/>
      <c r="J1170" s="235" t="s">
        <v>70</v>
      </c>
      <c r="K1170" s="236" t="str">
        <f t="shared" si="45"/>
        <v>00 72 00</v>
      </c>
      <c r="L1170" s="235" t="s">
        <v>57</v>
      </c>
      <c r="M1170" s="44" t="s">
        <v>54</v>
      </c>
      <c r="N1170" s="52" t="s">
        <v>54</v>
      </c>
      <c r="O1170" s="76" t="s">
        <v>54</v>
      </c>
      <c r="P1170" s="44" t="s">
        <v>54</v>
      </c>
      <c r="Q1170" s="51" t="s">
        <v>54</v>
      </c>
      <c r="R1170" s="51" t="s">
        <v>54</v>
      </c>
      <c r="S1170" s="51" t="s">
        <v>54</v>
      </c>
      <c r="T1170" s="51" t="s">
        <v>54</v>
      </c>
      <c r="U1170" s="51" t="s">
        <v>54</v>
      </c>
      <c r="V1170" s="51" t="s">
        <v>54</v>
      </c>
      <c r="W1170" s="51" t="s">
        <v>54</v>
      </c>
      <c r="X1170" s="51" t="s">
        <v>54</v>
      </c>
      <c r="Y1170" s="50" t="s">
        <v>54</v>
      </c>
      <c r="Z1170" s="31"/>
      <c r="AA1170" s="50"/>
      <c r="AB1170" s="31" t="s">
        <v>54</v>
      </c>
      <c r="AC1170" s="51" t="s">
        <v>54</v>
      </c>
      <c r="AD1170" s="52" t="s">
        <v>54</v>
      </c>
      <c r="AE1170" s="44" t="s">
        <v>54</v>
      </c>
      <c r="AF1170" s="51"/>
      <c r="AG1170" s="52"/>
      <c r="AH1170" s="52"/>
      <c r="AI1170" s="50" t="s">
        <v>3354</v>
      </c>
      <c r="AJ1170" s="160">
        <v>1167</v>
      </c>
      <c r="AK1170" s="128"/>
      <c r="AL1170" s="8" t="s">
        <v>3967</v>
      </c>
      <c r="AM1170" s="8"/>
      <c r="AN1170" s="129" t="str">
        <f t="shared" si="46"/>
        <v>No</v>
      </c>
      <c r="AO1170" s="8"/>
      <c r="AP1170" s="8"/>
      <c r="AQ1170" s="8"/>
    </row>
    <row r="1171" spans="1:43" s="8" customFormat="1" ht="65.25" customHeight="1" x14ac:dyDescent="0.25">
      <c r="A1171" s="64"/>
      <c r="B1171" s="103" t="s">
        <v>7283</v>
      </c>
      <c r="C1171" s="104" t="s">
        <v>7284</v>
      </c>
      <c r="D1171" s="34" t="s">
        <v>3402</v>
      </c>
      <c r="E1171" s="219" t="s">
        <v>7285</v>
      </c>
      <c r="F1171" s="94" t="s">
        <v>7347</v>
      </c>
      <c r="G1171" s="211" t="s">
        <v>51</v>
      </c>
      <c r="H1171" s="152" t="s">
        <v>6915</v>
      </c>
      <c r="I1171" s="235"/>
      <c r="J1171" s="235" t="s">
        <v>70</v>
      </c>
      <c r="K1171" s="236" t="str">
        <f t="shared" si="45"/>
        <v>00 45 00</v>
      </c>
      <c r="L1171" s="235" t="s">
        <v>53</v>
      </c>
      <c r="M1171" s="44" t="s">
        <v>54</v>
      </c>
      <c r="N1171" s="52" t="s">
        <v>54</v>
      </c>
      <c r="O1171" s="76" t="s">
        <v>54</v>
      </c>
      <c r="P1171" s="44" t="s">
        <v>54</v>
      </c>
      <c r="Q1171" s="51" t="s">
        <v>54</v>
      </c>
      <c r="R1171" s="51" t="s">
        <v>54</v>
      </c>
      <c r="S1171" s="51" t="s">
        <v>54</v>
      </c>
      <c r="T1171" s="51" t="s">
        <v>54</v>
      </c>
      <c r="U1171" s="51" t="s">
        <v>54</v>
      </c>
      <c r="V1171" s="51" t="s">
        <v>54</v>
      </c>
      <c r="W1171" s="51" t="s">
        <v>54</v>
      </c>
      <c r="X1171" s="51" t="s">
        <v>54</v>
      </c>
      <c r="Y1171" s="50" t="s">
        <v>54</v>
      </c>
      <c r="Z1171" s="31" t="s">
        <v>54</v>
      </c>
      <c r="AA1171" s="50" t="s">
        <v>54</v>
      </c>
      <c r="AB1171" s="31" t="s">
        <v>54</v>
      </c>
      <c r="AC1171" s="51" t="s">
        <v>54</v>
      </c>
      <c r="AD1171" s="52" t="s">
        <v>54</v>
      </c>
      <c r="AE1171" s="44" t="s">
        <v>54</v>
      </c>
      <c r="AF1171" s="51" t="s">
        <v>54</v>
      </c>
      <c r="AG1171" s="52"/>
      <c r="AH1171" s="52" t="s">
        <v>54</v>
      </c>
      <c r="AI1171" s="50" t="s">
        <v>3354</v>
      </c>
      <c r="AJ1171" s="160">
        <v>1168</v>
      </c>
      <c r="AK1171" s="128"/>
      <c r="AL1171" s="8" t="s">
        <v>4080</v>
      </c>
      <c r="AM1171" s="8" t="s">
        <v>3961</v>
      </c>
      <c r="AN1171" s="129" t="str">
        <f t="shared" si="46"/>
        <v>No</v>
      </c>
    </row>
    <row r="1172" spans="1:43" s="8" customFormat="1" ht="65.25" customHeight="1" x14ac:dyDescent="0.25">
      <c r="A1172" s="223"/>
      <c r="B1172" s="228" t="s">
        <v>7528</v>
      </c>
      <c r="C1172" s="229" t="s">
        <v>7529</v>
      </c>
      <c r="D1172" s="230" t="s">
        <v>6911</v>
      </c>
      <c r="E1172" s="231" t="s">
        <v>7530</v>
      </c>
      <c r="F1172" s="232" t="s">
        <v>7531</v>
      </c>
      <c r="G1172" s="233" t="s">
        <v>51</v>
      </c>
      <c r="H1172" s="234" t="s">
        <v>6497</v>
      </c>
      <c r="I1172" s="235"/>
      <c r="J1172" s="235" t="s">
        <v>70</v>
      </c>
      <c r="K1172" s="236" t="str">
        <f t="shared" si="45"/>
        <v>00 45 00</v>
      </c>
      <c r="L1172" s="235" t="s">
        <v>53</v>
      </c>
      <c r="M1172" s="240" t="s">
        <v>54</v>
      </c>
      <c r="N1172" s="243" t="s">
        <v>54</v>
      </c>
      <c r="O1172" s="244" t="s">
        <v>54</v>
      </c>
      <c r="P1172" s="240" t="s">
        <v>54</v>
      </c>
      <c r="Q1172" s="241" t="s">
        <v>54</v>
      </c>
      <c r="R1172" s="241" t="s">
        <v>54</v>
      </c>
      <c r="S1172" s="241" t="s">
        <v>54</v>
      </c>
      <c r="T1172" s="241" t="s">
        <v>54</v>
      </c>
      <c r="U1172" s="241" t="s">
        <v>54</v>
      </c>
      <c r="V1172" s="241" t="s">
        <v>54</v>
      </c>
      <c r="W1172" s="241" t="s">
        <v>54</v>
      </c>
      <c r="X1172" s="241" t="s">
        <v>54</v>
      </c>
      <c r="Y1172" s="242" t="s">
        <v>54</v>
      </c>
      <c r="Z1172" s="170" t="s">
        <v>54</v>
      </c>
      <c r="AA1172" s="242"/>
      <c r="AB1172" s="245" t="s">
        <v>54</v>
      </c>
      <c r="AC1172" s="241" t="s">
        <v>54</v>
      </c>
      <c r="AD1172" s="243" t="s">
        <v>54</v>
      </c>
      <c r="AE1172" s="240" t="s">
        <v>54</v>
      </c>
      <c r="AF1172" s="241" t="s">
        <v>54</v>
      </c>
      <c r="AG1172" s="166"/>
      <c r="AH1172" s="166"/>
      <c r="AI1172" s="242" t="s">
        <v>219</v>
      </c>
      <c r="AJ1172" s="160">
        <v>1169</v>
      </c>
      <c r="AK1172" s="171"/>
      <c r="AL1172" s="172" t="s">
        <v>4085</v>
      </c>
      <c r="AM1172" s="172"/>
      <c r="AN1172" s="173" t="str">
        <f t="shared" si="46"/>
        <v>No</v>
      </c>
      <c r="AO1172" s="172"/>
      <c r="AP1172" s="173" t="s">
        <v>64</v>
      </c>
      <c r="AQ1172" s="173" t="s">
        <v>4086</v>
      </c>
    </row>
    <row r="1173" spans="1:43" s="172" customFormat="1" ht="65.25" customHeight="1" x14ac:dyDescent="0.25">
      <c r="A1173" s="223"/>
      <c r="B1173" s="228" t="s">
        <v>4081</v>
      </c>
      <c r="C1173" s="229" t="s">
        <v>4082</v>
      </c>
      <c r="D1173" s="230" t="s">
        <v>216</v>
      </c>
      <c r="E1173" s="231" t="s">
        <v>4083</v>
      </c>
      <c r="F1173" s="232" t="s">
        <v>4084</v>
      </c>
      <c r="G1173" s="233" t="s">
        <v>51</v>
      </c>
      <c r="H1173" s="234" t="s">
        <v>6497</v>
      </c>
      <c r="I1173" s="235"/>
      <c r="J1173" s="235" t="s">
        <v>70</v>
      </c>
      <c r="K1173" s="236" t="str">
        <f t="shared" si="45"/>
        <v>00 45 00</v>
      </c>
      <c r="L1173" s="235" t="s">
        <v>53</v>
      </c>
      <c r="M1173" s="240" t="s">
        <v>54</v>
      </c>
      <c r="N1173" s="243" t="s">
        <v>54</v>
      </c>
      <c r="O1173" s="244" t="s">
        <v>54</v>
      </c>
      <c r="P1173" s="240" t="s">
        <v>54</v>
      </c>
      <c r="Q1173" s="241" t="s">
        <v>54</v>
      </c>
      <c r="R1173" s="241" t="s">
        <v>54</v>
      </c>
      <c r="S1173" s="241" t="s">
        <v>54</v>
      </c>
      <c r="T1173" s="241" t="s">
        <v>54</v>
      </c>
      <c r="U1173" s="241" t="s">
        <v>54</v>
      </c>
      <c r="V1173" s="241" t="s">
        <v>54</v>
      </c>
      <c r="W1173" s="241" t="s">
        <v>54</v>
      </c>
      <c r="X1173" s="241" t="s">
        <v>54</v>
      </c>
      <c r="Y1173" s="242" t="s">
        <v>54</v>
      </c>
      <c r="Z1173" s="170"/>
      <c r="AA1173" s="242" t="s">
        <v>54</v>
      </c>
      <c r="AB1173" s="245" t="s">
        <v>54</v>
      </c>
      <c r="AC1173" s="241" t="s">
        <v>54</v>
      </c>
      <c r="AD1173" s="243" t="s">
        <v>54</v>
      </c>
      <c r="AE1173" s="240" t="s">
        <v>54</v>
      </c>
      <c r="AF1173" s="241" t="s">
        <v>54</v>
      </c>
      <c r="AG1173" s="166"/>
      <c r="AH1173" s="166"/>
      <c r="AI1173" s="242" t="s">
        <v>219</v>
      </c>
      <c r="AJ1173" s="160">
        <v>1169</v>
      </c>
      <c r="AK1173" s="171"/>
      <c r="AL1173" s="172" t="s">
        <v>4085</v>
      </c>
      <c r="AN1173" s="173" t="str">
        <f t="shared" si="46"/>
        <v>No</v>
      </c>
      <c r="AP1173" s="173" t="s">
        <v>64</v>
      </c>
      <c r="AQ1173" s="173" t="s">
        <v>4086</v>
      </c>
    </row>
    <row r="1174" spans="1:43" s="172" customFormat="1" ht="65.25" customHeight="1" x14ac:dyDescent="0.25">
      <c r="A1174" s="223"/>
      <c r="B1174" s="228" t="s">
        <v>7528</v>
      </c>
      <c r="C1174" s="229" t="s">
        <v>7529</v>
      </c>
      <c r="D1174" s="230" t="s">
        <v>6911</v>
      </c>
      <c r="E1174" s="231" t="s">
        <v>7530</v>
      </c>
      <c r="F1174" s="232" t="s">
        <v>7531</v>
      </c>
      <c r="G1174" s="233" t="s">
        <v>51</v>
      </c>
      <c r="H1174" s="234" t="s">
        <v>6497</v>
      </c>
      <c r="I1174" s="235"/>
      <c r="J1174" s="235" t="s">
        <v>70</v>
      </c>
      <c r="K1174" s="236" t="str">
        <f t="shared" si="45"/>
        <v>00 45 00</v>
      </c>
      <c r="L1174" s="235" t="s">
        <v>53</v>
      </c>
      <c r="M1174" s="240" t="s">
        <v>54</v>
      </c>
      <c r="N1174" s="243" t="s">
        <v>54</v>
      </c>
      <c r="O1174" s="244" t="s">
        <v>54</v>
      </c>
      <c r="P1174" s="240" t="s">
        <v>54</v>
      </c>
      <c r="Q1174" s="241" t="s">
        <v>54</v>
      </c>
      <c r="R1174" s="241" t="s">
        <v>54</v>
      </c>
      <c r="S1174" s="241" t="s">
        <v>54</v>
      </c>
      <c r="T1174" s="241" t="s">
        <v>54</v>
      </c>
      <c r="U1174" s="241" t="s">
        <v>54</v>
      </c>
      <c r="V1174" s="241" t="s">
        <v>54</v>
      </c>
      <c r="W1174" s="241" t="s">
        <v>54</v>
      </c>
      <c r="X1174" s="241" t="s">
        <v>54</v>
      </c>
      <c r="Y1174" s="242" t="s">
        <v>54</v>
      </c>
      <c r="Z1174" s="170" t="s">
        <v>54</v>
      </c>
      <c r="AA1174" s="242"/>
      <c r="AB1174" s="245" t="s">
        <v>54</v>
      </c>
      <c r="AC1174" s="241" t="s">
        <v>54</v>
      </c>
      <c r="AD1174" s="243" t="s">
        <v>54</v>
      </c>
      <c r="AE1174" s="240" t="s">
        <v>54</v>
      </c>
      <c r="AF1174" s="241" t="s">
        <v>54</v>
      </c>
      <c r="AG1174" s="166"/>
      <c r="AH1174" s="166"/>
      <c r="AI1174" s="242" t="s">
        <v>219</v>
      </c>
      <c r="AJ1174" s="160">
        <v>1169</v>
      </c>
      <c r="AK1174" s="171"/>
      <c r="AL1174" s="172" t="s">
        <v>4085</v>
      </c>
      <c r="AN1174" s="173" t="str">
        <f t="shared" si="46"/>
        <v>No</v>
      </c>
      <c r="AP1174" s="173" t="s">
        <v>64</v>
      </c>
      <c r="AQ1174" s="173" t="s">
        <v>4086</v>
      </c>
    </row>
    <row r="1175" spans="1:43" s="172" customFormat="1" ht="65.25" customHeight="1" x14ac:dyDescent="0.25">
      <c r="A1175" s="223"/>
      <c r="B1175" s="228" t="s">
        <v>4087</v>
      </c>
      <c r="C1175" s="229" t="s">
        <v>4088</v>
      </c>
      <c r="D1175" s="230" t="s">
        <v>587</v>
      </c>
      <c r="E1175" s="231" t="s">
        <v>4083</v>
      </c>
      <c r="F1175" s="232" t="s">
        <v>4089</v>
      </c>
      <c r="G1175" s="233" t="s">
        <v>63</v>
      </c>
      <c r="H1175" s="234" t="s">
        <v>6497</v>
      </c>
      <c r="I1175" s="235"/>
      <c r="J1175" s="235" t="s">
        <v>70</v>
      </c>
      <c r="K1175" s="236" t="str">
        <f t="shared" si="45"/>
        <v>00 72 00</v>
      </c>
      <c r="L1175" s="235" t="s">
        <v>57</v>
      </c>
      <c r="M1175" s="240" t="s">
        <v>54</v>
      </c>
      <c r="N1175" s="243" t="s">
        <v>54</v>
      </c>
      <c r="O1175" s="244" t="s">
        <v>54</v>
      </c>
      <c r="P1175" s="240" t="s">
        <v>54</v>
      </c>
      <c r="Q1175" s="241" t="s">
        <v>54</v>
      </c>
      <c r="R1175" s="241" t="s">
        <v>54</v>
      </c>
      <c r="S1175" s="241" t="s">
        <v>54</v>
      </c>
      <c r="T1175" s="241" t="s">
        <v>54</v>
      </c>
      <c r="U1175" s="241" t="s">
        <v>54</v>
      </c>
      <c r="V1175" s="241" t="s">
        <v>54</v>
      </c>
      <c r="W1175" s="241" t="s">
        <v>54</v>
      </c>
      <c r="X1175" s="241" t="s">
        <v>54</v>
      </c>
      <c r="Y1175" s="242" t="s">
        <v>54</v>
      </c>
      <c r="Z1175" s="245" t="s">
        <v>54</v>
      </c>
      <c r="AA1175" s="242" t="s">
        <v>54</v>
      </c>
      <c r="AB1175" s="170"/>
      <c r="AC1175" s="168"/>
      <c r="AD1175" s="243" t="s">
        <v>54</v>
      </c>
      <c r="AE1175" s="165"/>
      <c r="AF1175" s="168"/>
      <c r="AG1175" s="166"/>
      <c r="AH1175" s="166"/>
      <c r="AI1175" s="242" t="s">
        <v>3354</v>
      </c>
      <c r="AJ1175" s="160">
        <v>1170</v>
      </c>
      <c r="AK1175" s="171"/>
      <c r="AL1175" s="172" t="s">
        <v>4090</v>
      </c>
      <c r="AN1175" s="173" t="str">
        <f t="shared" si="46"/>
        <v>No</v>
      </c>
      <c r="AP1175" s="173" t="s">
        <v>64</v>
      </c>
      <c r="AQ1175" s="173" t="s">
        <v>4086</v>
      </c>
    </row>
    <row r="1176" spans="1:43" s="8" customFormat="1" ht="65.25" customHeight="1" x14ac:dyDescent="0.25">
      <c r="A1176" s="64"/>
      <c r="B1176" s="40" t="s">
        <v>7513</v>
      </c>
      <c r="C1176" s="37" t="s">
        <v>7514</v>
      </c>
      <c r="D1176" s="27" t="s">
        <v>128</v>
      </c>
      <c r="E1176" s="218" t="s">
        <v>7516</v>
      </c>
      <c r="F1176" s="12" t="s">
        <v>7515</v>
      </c>
      <c r="G1176" s="44" t="s">
        <v>63</v>
      </c>
      <c r="H1176" s="250"/>
      <c r="I1176" s="52"/>
      <c r="J1176" s="52" t="s">
        <v>70</v>
      </c>
      <c r="K1176" s="98" t="str">
        <f t="shared" si="45"/>
        <v>00 72 00</v>
      </c>
      <c r="L1176" s="52" t="s">
        <v>57</v>
      </c>
      <c r="M1176" s="44" t="s">
        <v>54</v>
      </c>
      <c r="N1176" s="52" t="s">
        <v>54</v>
      </c>
      <c r="O1176" s="76" t="s">
        <v>54</v>
      </c>
      <c r="P1176" s="44" t="s">
        <v>54</v>
      </c>
      <c r="Q1176" s="51" t="s">
        <v>54</v>
      </c>
      <c r="R1176" s="51" t="s">
        <v>54</v>
      </c>
      <c r="S1176" s="51" t="s">
        <v>54</v>
      </c>
      <c r="T1176" s="51" t="s">
        <v>54</v>
      </c>
      <c r="U1176" s="51" t="s">
        <v>54</v>
      </c>
      <c r="V1176" s="51" t="s">
        <v>54</v>
      </c>
      <c r="W1176" s="51" t="s">
        <v>54</v>
      </c>
      <c r="X1176" s="51" t="s">
        <v>54</v>
      </c>
      <c r="Y1176" s="50" t="s">
        <v>54</v>
      </c>
      <c r="Z1176" s="63"/>
      <c r="AA1176" s="50" t="s">
        <v>54</v>
      </c>
      <c r="AB1176" s="31" t="s">
        <v>54</v>
      </c>
      <c r="AC1176" s="51" t="s">
        <v>54</v>
      </c>
      <c r="AD1176" s="52" t="s">
        <v>54</v>
      </c>
      <c r="AE1176" s="44" t="s">
        <v>54</v>
      </c>
      <c r="AF1176" s="51" t="s">
        <v>54</v>
      </c>
      <c r="AG1176" s="70"/>
      <c r="AH1176" s="70"/>
      <c r="AI1176" s="50" t="s">
        <v>219</v>
      </c>
      <c r="AJ1176" s="160">
        <v>1172</v>
      </c>
      <c r="AK1176" s="128"/>
      <c r="AN1176" s="129" t="str">
        <f t="shared" si="46"/>
        <v>No</v>
      </c>
      <c r="AP1176" s="129" t="s">
        <v>64</v>
      </c>
      <c r="AQ1176" s="129" t="s">
        <v>4097</v>
      </c>
    </row>
    <row r="1177" spans="1:43" s="8" customFormat="1" ht="65.25" customHeight="1" x14ac:dyDescent="0.25">
      <c r="A1177" s="64"/>
      <c r="B1177" s="40" t="s">
        <v>4093</v>
      </c>
      <c r="C1177" s="37" t="s">
        <v>4094</v>
      </c>
      <c r="D1177" s="27" t="s">
        <v>128</v>
      </c>
      <c r="E1177" s="218" t="s">
        <v>4095</v>
      </c>
      <c r="F1177" s="12" t="s">
        <v>4096</v>
      </c>
      <c r="G1177" s="44" t="s">
        <v>63</v>
      </c>
      <c r="H1177" s="250"/>
      <c r="I1177" s="52"/>
      <c r="J1177" s="52" t="s">
        <v>70</v>
      </c>
      <c r="K1177" s="98" t="str">
        <f t="shared" si="45"/>
        <v>00 72 00</v>
      </c>
      <c r="L1177" s="52" t="s">
        <v>57</v>
      </c>
      <c r="M1177" s="44" t="s">
        <v>54</v>
      </c>
      <c r="N1177" s="52" t="s">
        <v>54</v>
      </c>
      <c r="O1177" s="76" t="s">
        <v>54</v>
      </c>
      <c r="P1177" s="44" t="s">
        <v>54</v>
      </c>
      <c r="Q1177" s="51" t="s">
        <v>54</v>
      </c>
      <c r="R1177" s="51" t="s">
        <v>54</v>
      </c>
      <c r="S1177" s="51" t="s">
        <v>54</v>
      </c>
      <c r="T1177" s="51" t="s">
        <v>54</v>
      </c>
      <c r="U1177" s="51" t="s">
        <v>54</v>
      </c>
      <c r="V1177" s="51" t="s">
        <v>54</v>
      </c>
      <c r="W1177" s="51" t="s">
        <v>54</v>
      </c>
      <c r="X1177" s="51" t="s">
        <v>54</v>
      </c>
      <c r="Y1177" s="50" t="s">
        <v>54</v>
      </c>
      <c r="Z1177" s="63"/>
      <c r="AA1177" s="50" t="s">
        <v>54</v>
      </c>
      <c r="AB1177" s="31" t="s">
        <v>54</v>
      </c>
      <c r="AC1177" s="51" t="s">
        <v>54</v>
      </c>
      <c r="AD1177" s="52" t="s">
        <v>54</v>
      </c>
      <c r="AE1177" s="44" t="s">
        <v>54</v>
      </c>
      <c r="AF1177" s="51" t="s">
        <v>54</v>
      </c>
      <c r="AG1177" s="70"/>
      <c r="AH1177" s="70"/>
      <c r="AI1177" s="50" t="s">
        <v>219</v>
      </c>
      <c r="AJ1177" s="160">
        <v>1172</v>
      </c>
      <c r="AK1177" s="128"/>
      <c r="AN1177" s="129" t="str">
        <f t="shared" si="46"/>
        <v>No</v>
      </c>
      <c r="AP1177" s="129" t="s">
        <v>64</v>
      </c>
      <c r="AQ1177" s="129" t="s">
        <v>4097</v>
      </c>
    </row>
    <row r="1178" spans="1:43" s="172" customFormat="1" ht="65.25" customHeight="1" x14ac:dyDescent="0.25">
      <c r="A1178" s="223"/>
      <c r="B1178" s="228" t="s">
        <v>4099</v>
      </c>
      <c r="C1178" s="229" t="s">
        <v>4100</v>
      </c>
      <c r="D1178" s="230" t="s">
        <v>359</v>
      </c>
      <c r="E1178" s="231" t="s">
        <v>4101</v>
      </c>
      <c r="F1178" s="232" t="s">
        <v>4102</v>
      </c>
      <c r="G1178" s="233" t="s">
        <v>63</v>
      </c>
      <c r="H1178" s="234" t="s">
        <v>6497</v>
      </c>
      <c r="I1178" s="235"/>
      <c r="J1178" s="235" t="s">
        <v>70</v>
      </c>
      <c r="K1178" s="236" t="str">
        <f t="shared" si="45"/>
        <v>00 72 00</v>
      </c>
      <c r="L1178" s="235" t="s">
        <v>57</v>
      </c>
      <c r="M1178" s="240" t="s">
        <v>54</v>
      </c>
      <c r="N1178" s="243" t="s">
        <v>54</v>
      </c>
      <c r="O1178" s="244" t="s">
        <v>54</v>
      </c>
      <c r="P1178" s="240" t="s">
        <v>54</v>
      </c>
      <c r="Q1178" s="241" t="s">
        <v>54</v>
      </c>
      <c r="R1178" s="241" t="s">
        <v>54</v>
      </c>
      <c r="S1178" s="241" t="s">
        <v>54</v>
      </c>
      <c r="T1178" s="241" t="s">
        <v>54</v>
      </c>
      <c r="U1178" s="241" t="s">
        <v>54</v>
      </c>
      <c r="V1178" s="241" t="s">
        <v>54</v>
      </c>
      <c r="W1178" s="241" t="s">
        <v>54</v>
      </c>
      <c r="X1178" s="241" t="s">
        <v>54</v>
      </c>
      <c r="Y1178" s="242" t="s">
        <v>54</v>
      </c>
      <c r="Z1178" s="245" t="s">
        <v>54</v>
      </c>
      <c r="AA1178" s="242" t="s">
        <v>54</v>
      </c>
      <c r="AB1178" s="245" t="s">
        <v>54</v>
      </c>
      <c r="AC1178" s="241" t="s">
        <v>54</v>
      </c>
      <c r="AD1178" s="243" t="s">
        <v>54</v>
      </c>
      <c r="AE1178" s="240" t="s">
        <v>54</v>
      </c>
      <c r="AF1178" s="168"/>
      <c r="AG1178" s="166"/>
      <c r="AH1178" s="243" t="s">
        <v>54</v>
      </c>
      <c r="AI1178" s="242" t="s">
        <v>219</v>
      </c>
      <c r="AJ1178" s="160">
        <v>1175</v>
      </c>
      <c r="AK1178" s="171"/>
      <c r="AL1178" s="172" t="s">
        <v>4103</v>
      </c>
      <c r="AM1178" s="172" t="s">
        <v>4104</v>
      </c>
      <c r="AN1178" s="173" t="str">
        <f t="shared" si="46"/>
        <v>No</v>
      </c>
      <c r="AP1178" s="173" t="s">
        <v>64</v>
      </c>
      <c r="AQ1178" s="173" t="s">
        <v>4105</v>
      </c>
    </row>
    <row r="1179" spans="1:43" s="172" customFormat="1" ht="65.25" customHeight="1" x14ac:dyDescent="0.25">
      <c r="A1179" s="223"/>
      <c r="B1179" s="228" t="s">
        <v>4106</v>
      </c>
      <c r="C1179" s="229" t="s">
        <v>4107</v>
      </c>
      <c r="D1179" s="230" t="s">
        <v>359</v>
      </c>
      <c r="E1179" s="231" t="s">
        <v>4101</v>
      </c>
      <c r="F1179" s="232" t="s">
        <v>4108</v>
      </c>
      <c r="G1179" s="233" t="s">
        <v>51</v>
      </c>
      <c r="H1179" s="234" t="s">
        <v>6497</v>
      </c>
      <c r="I1179" s="235"/>
      <c r="J1179" s="235" t="s">
        <v>70</v>
      </c>
      <c r="K1179" s="236" t="str">
        <f t="shared" si="45"/>
        <v>00 45 00</v>
      </c>
      <c r="L1179" s="235" t="s">
        <v>53</v>
      </c>
      <c r="M1179" s="240" t="s">
        <v>54</v>
      </c>
      <c r="N1179" s="243" t="s">
        <v>54</v>
      </c>
      <c r="O1179" s="244" t="s">
        <v>54</v>
      </c>
      <c r="P1179" s="240" t="s">
        <v>54</v>
      </c>
      <c r="Q1179" s="241" t="s">
        <v>54</v>
      </c>
      <c r="R1179" s="241" t="s">
        <v>54</v>
      </c>
      <c r="S1179" s="241" t="s">
        <v>54</v>
      </c>
      <c r="T1179" s="241" t="s">
        <v>54</v>
      </c>
      <c r="U1179" s="241" t="s">
        <v>54</v>
      </c>
      <c r="V1179" s="241" t="s">
        <v>54</v>
      </c>
      <c r="W1179" s="241" t="s">
        <v>54</v>
      </c>
      <c r="X1179" s="241" t="s">
        <v>54</v>
      </c>
      <c r="Y1179" s="242" t="s">
        <v>54</v>
      </c>
      <c r="Z1179" s="245" t="s">
        <v>54</v>
      </c>
      <c r="AA1179" s="242" t="s">
        <v>54</v>
      </c>
      <c r="AB1179" s="245" t="s">
        <v>54</v>
      </c>
      <c r="AC1179" s="241" t="s">
        <v>54</v>
      </c>
      <c r="AD1179" s="243" t="s">
        <v>54</v>
      </c>
      <c r="AE1179" s="240" t="s">
        <v>54</v>
      </c>
      <c r="AF1179" s="168"/>
      <c r="AG1179" s="166"/>
      <c r="AH1179" s="243" t="s">
        <v>54</v>
      </c>
      <c r="AI1179" s="242" t="s">
        <v>219</v>
      </c>
      <c r="AJ1179" s="160">
        <v>1176</v>
      </c>
      <c r="AK1179" s="171"/>
      <c r="AL1179" s="172" t="s">
        <v>4109</v>
      </c>
      <c r="AM1179" s="172" t="s">
        <v>4104</v>
      </c>
      <c r="AN1179" s="173" t="str">
        <f t="shared" si="46"/>
        <v>No</v>
      </c>
      <c r="AP1179" s="173" t="s">
        <v>64</v>
      </c>
      <c r="AQ1179" s="173" t="s">
        <v>4105</v>
      </c>
    </row>
    <row r="1180" spans="1:43" s="172" customFormat="1" ht="65.25" customHeight="1" x14ac:dyDescent="0.25">
      <c r="A1180" s="223"/>
      <c r="B1180" s="228" t="s">
        <v>4110</v>
      </c>
      <c r="C1180" s="229" t="s">
        <v>4111</v>
      </c>
      <c r="D1180" s="230" t="s">
        <v>252</v>
      </c>
      <c r="E1180" s="231" t="s">
        <v>4112</v>
      </c>
      <c r="F1180" s="232" t="s">
        <v>4113</v>
      </c>
      <c r="G1180" s="233" t="s">
        <v>63</v>
      </c>
      <c r="H1180" s="234" t="s">
        <v>6497</v>
      </c>
      <c r="I1180" s="235"/>
      <c r="J1180" s="235" t="s">
        <v>70</v>
      </c>
      <c r="K1180" s="236" t="str">
        <f t="shared" si="45"/>
        <v>00 72 00</v>
      </c>
      <c r="L1180" s="235" t="s">
        <v>57</v>
      </c>
      <c r="M1180" s="240" t="s">
        <v>54</v>
      </c>
      <c r="N1180" s="243" t="s">
        <v>54</v>
      </c>
      <c r="O1180" s="244" t="s">
        <v>54</v>
      </c>
      <c r="P1180" s="240" t="s">
        <v>54</v>
      </c>
      <c r="Q1180" s="241" t="s">
        <v>54</v>
      </c>
      <c r="R1180" s="241" t="s">
        <v>54</v>
      </c>
      <c r="S1180" s="241" t="s">
        <v>54</v>
      </c>
      <c r="T1180" s="241" t="s">
        <v>54</v>
      </c>
      <c r="U1180" s="241" t="s">
        <v>54</v>
      </c>
      <c r="V1180" s="241" t="s">
        <v>54</v>
      </c>
      <c r="W1180" s="241" t="s">
        <v>54</v>
      </c>
      <c r="X1180" s="241" t="s">
        <v>54</v>
      </c>
      <c r="Y1180" s="242" t="s">
        <v>54</v>
      </c>
      <c r="Z1180" s="245" t="s">
        <v>54</v>
      </c>
      <c r="AA1180" s="242" t="s">
        <v>54</v>
      </c>
      <c r="AB1180" s="245" t="s">
        <v>54</v>
      </c>
      <c r="AC1180" s="241" t="s">
        <v>54</v>
      </c>
      <c r="AD1180" s="243" t="s">
        <v>54</v>
      </c>
      <c r="AE1180" s="240" t="s">
        <v>54</v>
      </c>
      <c r="AF1180" s="168"/>
      <c r="AG1180" s="166"/>
      <c r="AH1180" s="243" t="s">
        <v>54</v>
      </c>
      <c r="AI1180" s="242" t="s">
        <v>219</v>
      </c>
      <c r="AJ1180" s="160">
        <v>1177</v>
      </c>
      <c r="AK1180" s="171"/>
      <c r="AM1180" s="172" t="s">
        <v>4104</v>
      </c>
      <c r="AN1180" s="173" t="str">
        <f t="shared" si="46"/>
        <v>No</v>
      </c>
      <c r="AP1180" s="173" t="s">
        <v>64</v>
      </c>
      <c r="AQ1180" s="173" t="s">
        <v>4105</v>
      </c>
    </row>
    <row r="1181" spans="1:43" s="8" customFormat="1" ht="65.25" customHeight="1" x14ac:dyDescent="0.25">
      <c r="A1181" s="64"/>
      <c r="B1181" s="40" t="s">
        <v>4114</v>
      </c>
      <c r="C1181" s="37" t="s">
        <v>4115</v>
      </c>
      <c r="D1181" s="27" t="s">
        <v>876</v>
      </c>
      <c r="E1181" s="218" t="s">
        <v>4116</v>
      </c>
      <c r="F1181" s="12" t="s">
        <v>4117</v>
      </c>
      <c r="G1181" s="44" t="s">
        <v>63</v>
      </c>
      <c r="H1181" s="250"/>
      <c r="I1181" s="52"/>
      <c r="J1181" s="52" t="s">
        <v>70</v>
      </c>
      <c r="K1181" s="98" t="str">
        <f t="shared" si="45"/>
        <v>00 72 00</v>
      </c>
      <c r="L1181" s="52" t="s">
        <v>57</v>
      </c>
      <c r="M1181" s="44" t="s">
        <v>54</v>
      </c>
      <c r="N1181" s="52" t="s">
        <v>54</v>
      </c>
      <c r="O1181" s="76" t="s">
        <v>54</v>
      </c>
      <c r="P1181" s="44" t="s">
        <v>54</v>
      </c>
      <c r="Q1181" s="51" t="s">
        <v>54</v>
      </c>
      <c r="R1181" s="51" t="s">
        <v>54</v>
      </c>
      <c r="S1181" s="51" t="s">
        <v>54</v>
      </c>
      <c r="T1181" s="51" t="s">
        <v>54</v>
      </c>
      <c r="U1181" s="51" t="s">
        <v>54</v>
      </c>
      <c r="V1181" s="51" t="s">
        <v>54</v>
      </c>
      <c r="W1181" s="51" t="s">
        <v>54</v>
      </c>
      <c r="X1181" s="51" t="s">
        <v>54</v>
      </c>
      <c r="Y1181" s="50" t="s">
        <v>54</v>
      </c>
      <c r="Z1181" s="31" t="s">
        <v>54</v>
      </c>
      <c r="AA1181" s="50" t="s">
        <v>54</v>
      </c>
      <c r="AB1181" s="31" t="s">
        <v>54</v>
      </c>
      <c r="AC1181" s="51" t="s">
        <v>54</v>
      </c>
      <c r="AD1181" s="52" t="s">
        <v>54</v>
      </c>
      <c r="AE1181" s="44" t="s">
        <v>54</v>
      </c>
      <c r="AF1181" s="51" t="s">
        <v>54</v>
      </c>
      <c r="AG1181" s="52"/>
      <c r="AH1181" s="52"/>
      <c r="AI1181" s="50" t="s">
        <v>219</v>
      </c>
      <c r="AJ1181" s="160">
        <v>1178</v>
      </c>
      <c r="AK1181" s="128"/>
      <c r="AM1181" s="8" t="s">
        <v>4118</v>
      </c>
      <c r="AN1181" s="129" t="str">
        <f t="shared" si="46"/>
        <v>No</v>
      </c>
      <c r="AP1181" s="129" t="s">
        <v>64</v>
      </c>
      <c r="AQ1181" s="129" t="s">
        <v>4119</v>
      </c>
    </row>
    <row r="1182" spans="1:43" s="8" customFormat="1" ht="65.25" customHeight="1" x14ac:dyDescent="0.25">
      <c r="A1182" s="64"/>
      <c r="B1182" s="40" t="s">
        <v>4120</v>
      </c>
      <c r="C1182" s="37" t="s">
        <v>4121</v>
      </c>
      <c r="D1182" s="27" t="s">
        <v>4122</v>
      </c>
      <c r="E1182" s="218" t="s">
        <v>4123</v>
      </c>
      <c r="F1182" s="12" t="s">
        <v>4124</v>
      </c>
      <c r="G1182" s="44" t="s">
        <v>63</v>
      </c>
      <c r="H1182" s="250"/>
      <c r="I1182" s="52"/>
      <c r="J1182" s="52" t="s">
        <v>70</v>
      </c>
      <c r="K1182" s="98" t="str">
        <f t="shared" si="45"/>
        <v>00 72 00</v>
      </c>
      <c r="L1182" s="52" t="s">
        <v>57</v>
      </c>
      <c r="M1182" s="44" t="s">
        <v>54</v>
      </c>
      <c r="N1182" s="52" t="s">
        <v>54</v>
      </c>
      <c r="O1182" s="76" t="s">
        <v>54</v>
      </c>
      <c r="P1182" s="44" t="s">
        <v>54</v>
      </c>
      <c r="Q1182" s="51" t="s">
        <v>54</v>
      </c>
      <c r="R1182" s="51"/>
      <c r="S1182" s="51"/>
      <c r="T1182" s="51" t="s">
        <v>54</v>
      </c>
      <c r="U1182" s="51" t="s">
        <v>54</v>
      </c>
      <c r="V1182" s="51"/>
      <c r="W1182" s="51"/>
      <c r="X1182" s="51"/>
      <c r="Y1182" s="50"/>
      <c r="Z1182" s="31" t="s">
        <v>54</v>
      </c>
      <c r="AA1182" s="50" t="s">
        <v>54</v>
      </c>
      <c r="AB1182" s="31" t="s">
        <v>54</v>
      </c>
      <c r="AC1182" s="51" t="s">
        <v>54</v>
      </c>
      <c r="AD1182" s="52" t="s">
        <v>54</v>
      </c>
      <c r="AE1182" s="44" t="s">
        <v>54</v>
      </c>
      <c r="AF1182" s="51"/>
      <c r="AG1182" s="52"/>
      <c r="AH1182" s="52"/>
      <c r="AI1182" s="50" t="s">
        <v>219</v>
      </c>
      <c r="AJ1182" s="160">
        <v>1179</v>
      </c>
      <c r="AK1182" s="128"/>
      <c r="AM1182" s="8" t="s">
        <v>4125</v>
      </c>
      <c r="AN1182" s="129" t="str">
        <f t="shared" si="46"/>
        <v>No</v>
      </c>
      <c r="AP1182" s="129" t="s">
        <v>64</v>
      </c>
      <c r="AQ1182" s="129" t="s">
        <v>4126</v>
      </c>
    </row>
    <row r="1183" spans="1:43" s="8" customFormat="1" ht="65.25" customHeight="1" x14ac:dyDescent="0.25">
      <c r="A1183" s="64"/>
      <c r="B1183" s="40" t="s">
        <v>4091</v>
      </c>
      <c r="C1183" s="37" t="s">
        <v>4127</v>
      </c>
      <c r="D1183" s="27" t="s">
        <v>4128</v>
      </c>
      <c r="E1183" s="218" t="s">
        <v>4092</v>
      </c>
      <c r="F1183" s="12" t="s">
        <v>4129</v>
      </c>
      <c r="G1183" s="44" t="s">
        <v>63</v>
      </c>
      <c r="H1183" s="250"/>
      <c r="I1183" s="52"/>
      <c r="J1183" s="52" t="s">
        <v>70</v>
      </c>
      <c r="K1183" s="98" t="str">
        <f t="shared" si="45"/>
        <v>00 72 00</v>
      </c>
      <c r="L1183" s="52" t="s">
        <v>57</v>
      </c>
      <c r="M1183" s="44" t="s">
        <v>54</v>
      </c>
      <c r="N1183" s="52" t="s">
        <v>54</v>
      </c>
      <c r="O1183" s="76" t="s">
        <v>54</v>
      </c>
      <c r="P1183" s="44" t="s">
        <v>54</v>
      </c>
      <c r="Q1183" s="51" t="s">
        <v>54</v>
      </c>
      <c r="R1183" s="51" t="s">
        <v>54</v>
      </c>
      <c r="S1183" s="51" t="s">
        <v>54</v>
      </c>
      <c r="T1183" s="51" t="s">
        <v>54</v>
      </c>
      <c r="U1183" s="51" t="s">
        <v>54</v>
      </c>
      <c r="V1183" s="51" t="s">
        <v>54</v>
      </c>
      <c r="W1183" s="51" t="s">
        <v>54</v>
      </c>
      <c r="X1183" s="51" t="s">
        <v>54</v>
      </c>
      <c r="Y1183" s="50" t="s">
        <v>54</v>
      </c>
      <c r="Z1183" s="31" t="s">
        <v>54</v>
      </c>
      <c r="AA1183" s="50" t="s">
        <v>54</v>
      </c>
      <c r="AB1183" s="31" t="s">
        <v>54</v>
      </c>
      <c r="AC1183" s="51" t="s">
        <v>54</v>
      </c>
      <c r="AD1183" s="52" t="s">
        <v>54</v>
      </c>
      <c r="AE1183" s="44" t="s">
        <v>54</v>
      </c>
      <c r="AF1183" s="51" t="s">
        <v>54</v>
      </c>
      <c r="AG1183" s="52"/>
      <c r="AH1183" s="52"/>
      <c r="AI1183" s="50" t="s">
        <v>219</v>
      </c>
      <c r="AJ1183" s="160">
        <v>1180</v>
      </c>
      <c r="AK1183" s="128"/>
      <c r="AM1183" s="8" t="s">
        <v>4118</v>
      </c>
      <c r="AN1183" s="129" t="str">
        <f t="shared" si="46"/>
        <v>No</v>
      </c>
      <c r="AP1183" s="129" t="s">
        <v>64</v>
      </c>
      <c r="AQ1183" s="129" t="s">
        <v>4130</v>
      </c>
    </row>
    <row r="1184" spans="1:43" s="8" customFormat="1" ht="65.25" customHeight="1" x14ac:dyDescent="0.25">
      <c r="A1184" s="64"/>
      <c r="B1184" s="40" t="s">
        <v>4131</v>
      </c>
      <c r="C1184" s="37" t="s">
        <v>4132</v>
      </c>
      <c r="D1184" s="27" t="s">
        <v>4122</v>
      </c>
      <c r="E1184" s="218" t="s">
        <v>4123</v>
      </c>
      <c r="F1184" s="12" t="s">
        <v>4133</v>
      </c>
      <c r="G1184" s="44" t="s">
        <v>63</v>
      </c>
      <c r="H1184" s="250"/>
      <c r="I1184" s="52"/>
      <c r="J1184" s="52" t="s">
        <v>70</v>
      </c>
      <c r="K1184" s="98" t="str">
        <f t="shared" si="45"/>
        <v>00 72 00</v>
      </c>
      <c r="L1184" s="52" t="s">
        <v>57</v>
      </c>
      <c r="M1184" s="44" t="s">
        <v>54</v>
      </c>
      <c r="N1184" s="52" t="s">
        <v>54</v>
      </c>
      <c r="O1184" s="76" t="s">
        <v>54</v>
      </c>
      <c r="P1184" s="44" t="s">
        <v>54</v>
      </c>
      <c r="Q1184" s="51" t="s">
        <v>54</v>
      </c>
      <c r="R1184" s="51"/>
      <c r="S1184" s="51"/>
      <c r="T1184" s="51" t="s">
        <v>54</v>
      </c>
      <c r="U1184" s="51" t="s">
        <v>54</v>
      </c>
      <c r="V1184" s="51"/>
      <c r="W1184" s="51"/>
      <c r="X1184" s="51"/>
      <c r="Y1184" s="50"/>
      <c r="Z1184" s="31" t="s">
        <v>54</v>
      </c>
      <c r="AA1184" s="50" t="s">
        <v>54</v>
      </c>
      <c r="AB1184" s="31" t="s">
        <v>54</v>
      </c>
      <c r="AC1184" s="51" t="s">
        <v>54</v>
      </c>
      <c r="AD1184" s="52" t="s">
        <v>54</v>
      </c>
      <c r="AE1184" s="44" t="s">
        <v>54</v>
      </c>
      <c r="AF1184" s="51"/>
      <c r="AG1184" s="52"/>
      <c r="AH1184" s="52"/>
      <c r="AI1184" s="50" t="s">
        <v>219</v>
      </c>
      <c r="AJ1184" s="160">
        <v>1181</v>
      </c>
      <c r="AK1184" s="128"/>
      <c r="AM1184" s="8" t="s">
        <v>4098</v>
      </c>
      <c r="AN1184" s="129" t="str">
        <f t="shared" si="46"/>
        <v>No</v>
      </c>
      <c r="AP1184" s="129" t="s">
        <v>64</v>
      </c>
      <c r="AQ1184" s="129" t="s">
        <v>4134</v>
      </c>
    </row>
    <row r="1185" spans="1:43" s="172" customFormat="1" ht="65.25" customHeight="1" x14ac:dyDescent="0.25">
      <c r="A1185" s="64"/>
      <c r="B1185" s="40" t="s">
        <v>4135</v>
      </c>
      <c r="C1185" s="37" t="s">
        <v>4136</v>
      </c>
      <c r="D1185" s="27" t="s">
        <v>4122</v>
      </c>
      <c r="E1185" s="218" t="s">
        <v>4095</v>
      </c>
      <c r="F1185" s="12" t="s">
        <v>4137</v>
      </c>
      <c r="G1185" s="44" t="s">
        <v>63</v>
      </c>
      <c r="H1185" s="250"/>
      <c r="I1185" s="52"/>
      <c r="J1185" s="52" t="s">
        <v>70</v>
      </c>
      <c r="K1185" s="98" t="str">
        <f t="shared" si="45"/>
        <v>00 72 00</v>
      </c>
      <c r="L1185" s="52" t="s">
        <v>57</v>
      </c>
      <c r="M1185" s="44" t="s">
        <v>54</v>
      </c>
      <c r="N1185" s="52" t="s">
        <v>54</v>
      </c>
      <c r="O1185" s="76" t="s">
        <v>54</v>
      </c>
      <c r="P1185" s="44" t="s">
        <v>54</v>
      </c>
      <c r="Q1185" s="51" t="s">
        <v>54</v>
      </c>
      <c r="R1185" s="51" t="s">
        <v>54</v>
      </c>
      <c r="S1185" s="51" t="s">
        <v>54</v>
      </c>
      <c r="T1185" s="51" t="s">
        <v>54</v>
      </c>
      <c r="U1185" s="51" t="s">
        <v>54</v>
      </c>
      <c r="V1185" s="51" t="s">
        <v>54</v>
      </c>
      <c r="W1185" s="51" t="s">
        <v>54</v>
      </c>
      <c r="X1185" s="51" t="s">
        <v>54</v>
      </c>
      <c r="Y1185" s="50" t="s">
        <v>54</v>
      </c>
      <c r="Z1185" s="31" t="s">
        <v>54</v>
      </c>
      <c r="AA1185" s="50" t="s">
        <v>54</v>
      </c>
      <c r="AB1185" s="31" t="s">
        <v>54</v>
      </c>
      <c r="AC1185" s="51" t="s">
        <v>54</v>
      </c>
      <c r="AD1185" s="52" t="s">
        <v>54</v>
      </c>
      <c r="AE1185" s="44" t="s">
        <v>54</v>
      </c>
      <c r="AF1185" s="51" t="s">
        <v>54</v>
      </c>
      <c r="AG1185" s="52"/>
      <c r="AH1185" s="52"/>
      <c r="AI1185" s="50" t="s">
        <v>219</v>
      </c>
      <c r="AJ1185" s="160">
        <v>1183</v>
      </c>
      <c r="AK1185" s="128"/>
      <c r="AL1185" s="8"/>
      <c r="AM1185" s="8" t="s">
        <v>4138</v>
      </c>
      <c r="AN1185" s="129" t="str">
        <f t="shared" si="46"/>
        <v>No</v>
      </c>
      <c r="AO1185" s="8"/>
      <c r="AP1185" s="129" t="s">
        <v>64</v>
      </c>
      <c r="AQ1185" s="129" t="s">
        <v>4139</v>
      </c>
    </row>
    <row r="1186" spans="1:43" s="8" customFormat="1" ht="65.25" customHeight="1" x14ac:dyDescent="0.25">
      <c r="A1186" s="64"/>
      <c r="B1186" s="228" t="s">
        <v>4140</v>
      </c>
      <c r="C1186" s="229" t="s">
        <v>4141</v>
      </c>
      <c r="D1186" s="230" t="s">
        <v>4142</v>
      </c>
      <c r="E1186" s="231" t="s">
        <v>4143</v>
      </c>
      <c r="F1186" s="232" t="s">
        <v>4144</v>
      </c>
      <c r="G1186" s="233" t="s">
        <v>63</v>
      </c>
      <c r="H1186" s="234" t="s">
        <v>6497</v>
      </c>
      <c r="I1186" s="235"/>
      <c r="J1186" s="235" t="s">
        <v>70</v>
      </c>
      <c r="K1186" s="236" t="str">
        <f t="shared" si="45"/>
        <v>00 72 00</v>
      </c>
      <c r="L1186" s="235" t="s">
        <v>57</v>
      </c>
      <c r="M1186" s="44" t="s">
        <v>54</v>
      </c>
      <c r="N1186" s="52" t="s">
        <v>54</v>
      </c>
      <c r="O1186" s="76" t="s">
        <v>54</v>
      </c>
      <c r="P1186" s="44" t="s">
        <v>54</v>
      </c>
      <c r="Q1186" s="51" t="s">
        <v>54</v>
      </c>
      <c r="R1186" s="51" t="s">
        <v>54</v>
      </c>
      <c r="S1186" s="51" t="s">
        <v>54</v>
      </c>
      <c r="T1186" s="51" t="s">
        <v>54</v>
      </c>
      <c r="U1186" s="51" t="s">
        <v>54</v>
      </c>
      <c r="V1186" s="51" t="s">
        <v>54</v>
      </c>
      <c r="W1186" s="51" t="s">
        <v>54</v>
      </c>
      <c r="X1186" s="51" t="s">
        <v>54</v>
      </c>
      <c r="Y1186" s="50" t="s">
        <v>54</v>
      </c>
      <c r="Z1186" s="31"/>
      <c r="AA1186" s="50"/>
      <c r="AB1186" s="31" t="s">
        <v>54</v>
      </c>
      <c r="AC1186" s="51" t="s">
        <v>54</v>
      </c>
      <c r="AD1186" s="52" t="s">
        <v>54</v>
      </c>
      <c r="AE1186" s="44" t="s">
        <v>54</v>
      </c>
      <c r="AF1186" s="51" t="s">
        <v>157</v>
      </c>
      <c r="AG1186" s="52"/>
      <c r="AH1186" s="52"/>
      <c r="AI1186" s="50" t="s">
        <v>219</v>
      </c>
      <c r="AJ1186" s="160">
        <v>1184</v>
      </c>
      <c r="AK1186" s="128"/>
      <c r="AL1186" s="8" t="s">
        <v>4145</v>
      </c>
      <c r="AN1186" s="129" t="str">
        <f t="shared" si="46"/>
        <v>No</v>
      </c>
      <c r="AP1186" s="129" t="s">
        <v>64</v>
      </c>
      <c r="AQ1186" s="129" t="s">
        <v>4146</v>
      </c>
    </row>
    <row r="1187" spans="1:43" s="8" customFormat="1" ht="65.25" customHeight="1" x14ac:dyDescent="0.25">
      <c r="A1187" s="64"/>
      <c r="B1187" s="103" t="s">
        <v>4147</v>
      </c>
      <c r="C1187" s="104" t="s">
        <v>4148</v>
      </c>
      <c r="D1187" s="34" t="s">
        <v>3362</v>
      </c>
      <c r="E1187" s="219" t="s">
        <v>6964</v>
      </c>
      <c r="F1187" s="94" t="s">
        <v>6962</v>
      </c>
      <c r="G1187" s="211" t="s">
        <v>63</v>
      </c>
      <c r="H1187" s="152" t="s">
        <v>6915</v>
      </c>
      <c r="I1187" s="235"/>
      <c r="J1187" s="235" t="s">
        <v>70</v>
      </c>
      <c r="K1187" s="236" t="str">
        <f t="shared" si="45"/>
        <v>00 72 00</v>
      </c>
      <c r="L1187" s="235" t="s">
        <v>57</v>
      </c>
      <c r="M1187" s="44" t="s">
        <v>54</v>
      </c>
      <c r="N1187" s="52" t="s">
        <v>54</v>
      </c>
      <c r="O1187" s="76" t="s">
        <v>54</v>
      </c>
      <c r="P1187" s="44" t="s">
        <v>54</v>
      </c>
      <c r="Q1187" s="51" t="s">
        <v>54</v>
      </c>
      <c r="R1187" s="51"/>
      <c r="S1187" s="51"/>
      <c r="T1187" s="51"/>
      <c r="U1187" s="51"/>
      <c r="V1187" s="51"/>
      <c r="W1187" s="51"/>
      <c r="X1187" s="51"/>
      <c r="Y1187" s="50"/>
      <c r="Z1187" s="31" t="s">
        <v>54</v>
      </c>
      <c r="AA1187" s="50" t="s">
        <v>54</v>
      </c>
      <c r="AB1187" s="31" t="s">
        <v>54</v>
      </c>
      <c r="AC1187" s="51" t="s">
        <v>54</v>
      </c>
      <c r="AD1187" s="52" t="s">
        <v>54</v>
      </c>
      <c r="AE1187" s="44"/>
      <c r="AF1187" s="51" t="s">
        <v>54</v>
      </c>
      <c r="AG1187" s="52"/>
      <c r="AH1187" s="52"/>
      <c r="AI1187" s="50" t="s">
        <v>3354</v>
      </c>
      <c r="AJ1187" s="160">
        <v>1185</v>
      </c>
      <c r="AK1187" s="128"/>
      <c r="AL1187" s="8" t="s">
        <v>4149</v>
      </c>
      <c r="AN1187" s="129" t="str">
        <f t="shared" si="46"/>
        <v>No</v>
      </c>
    </row>
    <row r="1188" spans="1:43" s="8" customFormat="1" ht="65.25" customHeight="1" x14ac:dyDescent="0.25">
      <c r="A1188" s="64"/>
      <c r="B1188" s="103" t="s">
        <v>4150</v>
      </c>
      <c r="C1188" s="104" t="s">
        <v>4151</v>
      </c>
      <c r="D1188" s="34" t="s">
        <v>3435</v>
      </c>
      <c r="E1188" s="219" t="s">
        <v>6965</v>
      </c>
      <c r="F1188" s="94" t="s">
        <v>6966</v>
      </c>
      <c r="G1188" s="211" t="s">
        <v>6963</v>
      </c>
      <c r="H1188" s="152" t="s">
        <v>6915</v>
      </c>
      <c r="I1188" s="235"/>
      <c r="J1188" s="235" t="s">
        <v>70</v>
      </c>
      <c r="K1188" s="236" t="str">
        <f t="shared" si="45"/>
        <v>00 45 00</v>
      </c>
      <c r="L1188" s="235" t="s">
        <v>53</v>
      </c>
      <c r="M1188" s="44" t="s">
        <v>54</v>
      </c>
      <c r="N1188" s="52" t="s">
        <v>54</v>
      </c>
      <c r="O1188" s="76" t="s">
        <v>54</v>
      </c>
      <c r="P1188" s="44" t="s">
        <v>54</v>
      </c>
      <c r="Q1188" s="51" t="s">
        <v>54</v>
      </c>
      <c r="R1188" s="51" t="s">
        <v>54</v>
      </c>
      <c r="S1188" s="51" t="s">
        <v>54</v>
      </c>
      <c r="T1188" s="51" t="s">
        <v>54</v>
      </c>
      <c r="U1188" s="51" t="s">
        <v>54</v>
      </c>
      <c r="V1188" s="51" t="s">
        <v>54</v>
      </c>
      <c r="W1188" s="51" t="s">
        <v>54</v>
      </c>
      <c r="X1188" s="51" t="s">
        <v>54</v>
      </c>
      <c r="Y1188" s="50" t="s">
        <v>54</v>
      </c>
      <c r="Z1188" s="31" t="s">
        <v>54</v>
      </c>
      <c r="AA1188" s="50" t="s">
        <v>54</v>
      </c>
      <c r="AB1188" s="31" t="s">
        <v>54</v>
      </c>
      <c r="AC1188" s="51" t="s">
        <v>54</v>
      </c>
      <c r="AD1188" s="52" t="s">
        <v>54</v>
      </c>
      <c r="AE1188" s="44" t="s">
        <v>54</v>
      </c>
      <c r="AF1188" s="51"/>
      <c r="AG1188" s="52"/>
      <c r="AH1188" s="52"/>
      <c r="AI1188" s="50" t="s">
        <v>3354</v>
      </c>
      <c r="AJ1188" s="160">
        <v>1186</v>
      </c>
      <c r="AK1188" s="128"/>
      <c r="AL1188" s="8" t="s">
        <v>4152</v>
      </c>
      <c r="AN1188" s="129" t="str">
        <f t="shared" si="46"/>
        <v>No</v>
      </c>
    </row>
    <row r="1189" spans="1:43" s="8" customFormat="1" ht="65.25" customHeight="1" x14ac:dyDescent="0.25">
      <c r="A1189" s="64"/>
      <c r="B1189" s="103" t="s">
        <v>4153</v>
      </c>
      <c r="C1189" s="104" t="s">
        <v>4154</v>
      </c>
      <c r="D1189" s="34" t="s">
        <v>359</v>
      </c>
      <c r="E1189" s="219" t="s">
        <v>6965</v>
      </c>
      <c r="F1189" s="94" t="s">
        <v>6967</v>
      </c>
      <c r="G1189" s="211" t="s">
        <v>63</v>
      </c>
      <c r="H1189" s="152" t="s">
        <v>6915</v>
      </c>
      <c r="I1189" s="235"/>
      <c r="J1189" s="235" t="s">
        <v>70</v>
      </c>
      <c r="K1189" s="236" t="str">
        <f t="shared" si="45"/>
        <v>00 72 00</v>
      </c>
      <c r="L1189" s="235" t="s">
        <v>57</v>
      </c>
      <c r="M1189" s="44" t="s">
        <v>54</v>
      </c>
      <c r="N1189" s="52" t="s">
        <v>54</v>
      </c>
      <c r="O1189" s="76" t="s">
        <v>54</v>
      </c>
      <c r="P1189" s="44" t="s">
        <v>54</v>
      </c>
      <c r="Q1189" s="51" t="s">
        <v>54</v>
      </c>
      <c r="R1189" s="51" t="s">
        <v>54</v>
      </c>
      <c r="S1189" s="51" t="s">
        <v>54</v>
      </c>
      <c r="T1189" s="51" t="s">
        <v>54</v>
      </c>
      <c r="U1189" s="51" t="s">
        <v>54</v>
      </c>
      <c r="V1189" s="51" t="s">
        <v>54</v>
      </c>
      <c r="W1189" s="51" t="s">
        <v>54</v>
      </c>
      <c r="X1189" s="51" t="s">
        <v>54</v>
      </c>
      <c r="Y1189" s="50" t="s">
        <v>54</v>
      </c>
      <c r="Z1189" s="31"/>
      <c r="AA1189" s="50"/>
      <c r="AB1189" s="31"/>
      <c r="AC1189" s="51" t="s">
        <v>54</v>
      </c>
      <c r="AD1189" s="52" t="s">
        <v>54</v>
      </c>
      <c r="AE1189" s="44"/>
      <c r="AF1189" s="51" t="s">
        <v>54</v>
      </c>
      <c r="AG1189" s="52" t="s">
        <v>54</v>
      </c>
      <c r="AH1189" s="52"/>
      <c r="AI1189" s="50" t="s">
        <v>3354</v>
      </c>
      <c r="AJ1189" s="160">
        <v>1187</v>
      </c>
      <c r="AK1189" s="128"/>
      <c r="AL1189" s="8" t="s">
        <v>4155</v>
      </c>
      <c r="AN1189" s="129" t="str">
        <f t="shared" si="46"/>
        <v>No</v>
      </c>
    </row>
    <row r="1190" spans="1:43" s="8" customFormat="1" ht="65.25" customHeight="1" x14ac:dyDescent="0.25">
      <c r="A1190" s="153"/>
      <c r="B1190" s="228" t="s">
        <v>4156</v>
      </c>
      <c r="C1190" s="229" t="s">
        <v>4157</v>
      </c>
      <c r="D1190" s="230" t="s">
        <v>4158</v>
      </c>
      <c r="E1190" s="231" t="s">
        <v>7123</v>
      </c>
      <c r="F1190" s="232" t="s">
        <v>4159</v>
      </c>
      <c r="G1190" s="233" t="s">
        <v>63</v>
      </c>
      <c r="H1190" s="234" t="s">
        <v>6497</v>
      </c>
      <c r="I1190" s="235"/>
      <c r="J1190" s="235" t="s">
        <v>70</v>
      </c>
      <c r="K1190" s="236" t="str">
        <f t="shared" si="45"/>
        <v>00 72 00</v>
      </c>
      <c r="L1190" s="235" t="s">
        <v>57</v>
      </c>
      <c r="M1190" s="240" t="s">
        <v>54</v>
      </c>
      <c r="N1190" s="243" t="s">
        <v>54</v>
      </c>
      <c r="O1190" s="244" t="s">
        <v>54</v>
      </c>
      <c r="P1190" s="240" t="s">
        <v>54</v>
      </c>
      <c r="Q1190" s="241" t="s">
        <v>54</v>
      </c>
      <c r="R1190" s="241" t="s">
        <v>54</v>
      </c>
      <c r="S1190" s="157"/>
      <c r="T1190" s="157"/>
      <c r="U1190" s="241" t="s">
        <v>54</v>
      </c>
      <c r="V1190" s="157"/>
      <c r="W1190" s="241" t="s">
        <v>54</v>
      </c>
      <c r="X1190" s="157"/>
      <c r="Y1190" s="158"/>
      <c r="Z1190" s="159"/>
      <c r="AA1190" s="158"/>
      <c r="AB1190" s="245" t="s">
        <v>54</v>
      </c>
      <c r="AC1190" s="241" t="s">
        <v>54</v>
      </c>
      <c r="AD1190" s="243" t="s">
        <v>54</v>
      </c>
      <c r="AE1190" s="240" t="s">
        <v>54</v>
      </c>
      <c r="AF1190" s="241" t="s">
        <v>54</v>
      </c>
      <c r="AG1190" s="243" t="s">
        <v>54</v>
      </c>
      <c r="AH1190" s="155"/>
      <c r="AI1190" s="242" t="s">
        <v>3354</v>
      </c>
      <c r="AJ1190" s="160">
        <v>1188</v>
      </c>
      <c r="AK1190" s="161"/>
      <c r="AL1190" s="162" t="s">
        <v>4160</v>
      </c>
      <c r="AM1190" s="162"/>
      <c r="AN1190" s="163" t="str">
        <f t="shared" si="46"/>
        <v>No</v>
      </c>
      <c r="AO1190" s="162"/>
      <c r="AP1190" s="162"/>
      <c r="AQ1190" s="162"/>
    </row>
    <row r="1191" spans="1:43" s="162" customFormat="1" ht="65.25" customHeight="1" x14ac:dyDescent="0.25">
      <c r="A1191" s="153"/>
      <c r="B1191" s="228" t="s">
        <v>4161</v>
      </c>
      <c r="C1191" s="229" t="s">
        <v>4162</v>
      </c>
      <c r="D1191" s="230" t="s">
        <v>985</v>
      </c>
      <c r="E1191" s="231" t="s">
        <v>7123</v>
      </c>
      <c r="F1191" s="232" t="s">
        <v>4163</v>
      </c>
      <c r="G1191" s="233" t="s">
        <v>63</v>
      </c>
      <c r="H1191" s="234" t="s">
        <v>6497</v>
      </c>
      <c r="I1191" s="235"/>
      <c r="J1191" s="235" t="s">
        <v>70</v>
      </c>
      <c r="K1191" s="236" t="str">
        <f t="shared" si="45"/>
        <v>00 72 00</v>
      </c>
      <c r="L1191" s="235" t="s">
        <v>57</v>
      </c>
      <c r="M1191" s="240" t="s">
        <v>54</v>
      </c>
      <c r="N1191" s="243" t="s">
        <v>54</v>
      </c>
      <c r="O1191" s="244" t="s">
        <v>54</v>
      </c>
      <c r="P1191" s="240" t="s">
        <v>54</v>
      </c>
      <c r="Q1191" s="241" t="s">
        <v>54</v>
      </c>
      <c r="R1191" s="241" t="s">
        <v>54</v>
      </c>
      <c r="S1191" s="241" t="s">
        <v>54</v>
      </c>
      <c r="T1191" s="241" t="s">
        <v>54</v>
      </c>
      <c r="U1191" s="241" t="s">
        <v>54</v>
      </c>
      <c r="V1191" s="241" t="s">
        <v>54</v>
      </c>
      <c r="W1191" s="241" t="s">
        <v>54</v>
      </c>
      <c r="X1191" s="241" t="s">
        <v>54</v>
      </c>
      <c r="Y1191" s="242" t="s">
        <v>54</v>
      </c>
      <c r="Z1191" s="159"/>
      <c r="AA1191" s="158"/>
      <c r="AB1191" s="245" t="s">
        <v>54</v>
      </c>
      <c r="AC1191" s="241" t="s">
        <v>54</v>
      </c>
      <c r="AD1191" s="243" t="s">
        <v>54</v>
      </c>
      <c r="AE1191" s="240" t="s">
        <v>54</v>
      </c>
      <c r="AF1191" s="241" t="s">
        <v>54</v>
      </c>
      <c r="AG1191" s="243" t="s">
        <v>54</v>
      </c>
      <c r="AH1191" s="155"/>
      <c r="AI1191" s="242" t="s">
        <v>3354</v>
      </c>
      <c r="AJ1191" s="160">
        <v>1189</v>
      </c>
      <c r="AK1191" s="161"/>
      <c r="AL1191" s="162" t="s">
        <v>4164</v>
      </c>
      <c r="AN1191" s="163" t="str">
        <f t="shared" si="46"/>
        <v>No</v>
      </c>
    </row>
    <row r="1192" spans="1:43" s="162" customFormat="1" ht="65.25" customHeight="1" x14ac:dyDescent="0.25">
      <c r="A1192" s="153"/>
      <c r="B1192" s="228" t="s">
        <v>4165</v>
      </c>
      <c r="C1192" s="229" t="s">
        <v>4166</v>
      </c>
      <c r="D1192" s="230" t="s">
        <v>985</v>
      </c>
      <c r="E1192" s="231" t="s">
        <v>7123</v>
      </c>
      <c r="F1192" s="232" t="s">
        <v>4167</v>
      </c>
      <c r="G1192" s="233" t="s">
        <v>63</v>
      </c>
      <c r="H1192" s="234" t="s">
        <v>6497</v>
      </c>
      <c r="I1192" s="235"/>
      <c r="J1192" s="235" t="s">
        <v>70</v>
      </c>
      <c r="K1192" s="236" t="str">
        <f t="shared" si="45"/>
        <v>00 72 00</v>
      </c>
      <c r="L1192" s="235" t="s">
        <v>57</v>
      </c>
      <c r="M1192" s="240" t="s">
        <v>54</v>
      </c>
      <c r="N1192" s="243" t="s">
        <v>54</v>
      </c>
      <c r="O1192" s="244" t="s">
        <v>54</v>
      </c>
      <c r="P1192" s="240" t="s">
        <v>54</v>
      </c>
      <c r="Q1192" s="241" t="s">
        <v>54</v>
      </c>
      <c r="R1192" s="241" t="s">
        <v>54</v>
      </c>
      <c r="S1192" s="241" t="s">
        <v>54</v>
      </c>
      <c r="T1192" s="241" t="s">
        <v>54</v>
      </c>
      <c r="U1192" s="241" t="s">
        <v>54</v>
      </c>
      <c r="V1192" s="241" t="s">
        <v>54</v>
      </c>
      <c r="W1192" s="241" t="s">
        <v>54</v>
      </c>
      <c r="X1192" s="241" t="s">
        <v>54</v>
      </c>
      <c r="Y1192" s="242" t="s">
        <v>54</v>
      </c>
      <c r="Z1192" s="159"/>
      <c r="AA1192" s="158"/>
      <c r="AB1192" s="245" t="s">
        <v>54</v>
      </c>
      <c r="AC1192" s="241" t="s">
        <v>54</v>
      </c>
      <c r="AD1192" s="243" t="s">
        <v>54</v>
      </c>
      <c r="AE1192" s="240" t="s">
        <v>54</v>
      </c>
      <c r="AF1192" s="241" t="s">
        <v>54</v>
      </c>
      <c r="AG1192" s="243" t="s">
        <v>54</v>
      </c>
      <c r="AH1192" s="155"/>
      <c r="AI1192" s="242" t="s">
        <v>3354</v>
      </c>
      <c r="AJ1192" s="160">
        <v>1190</v>
      </c>
      <c r="AK1192" s="161"/>
      <c r="AL1192" s="162" t="s">
        <v>4168</v>
      </c>
      <c r="AN1192" s="163" t="str">
        <f t="shared" si="46"/>
        <v>No</v>
      </c>
    </row>
    <row r="1193" spans="1:43" s="162" customFormat="1" ht="65.25" customHeight="1" x14ac:dyDescent="0.25">
      <c r="A1193" s="153"/>
      <c r="B1193" s="228" t="s">
        <v>4169</v>
      </c>
      <c r="C1193" s="229" t="s">
        <v>4170</v>
      </c>
      <c r="D1193" s="230" t="s">
        <v>4171</v>
      </c>
      <c r="E1193" s="231" t="s">
        <v>7123</v>
      </c>
      <c r="F1193" s="232" t="s">
        <v>4172</v>
      </c>
      <c r="G1193" s="233" t="s">
        <v>63</v>
      </c>
      <c r="H1193" s="234" t="s">
        <v>6497</v>
      </c>
      <c r="I1193" s="235"/>
      <c r="J1193" s="235" t="s">
        <v>70</v>
      </c>
      <c r="K1193" s="236" t="str">
        <f t="shared" si="45"/>
        <v>00 72 00</v>
      </c>
      <c r="L1193" s="235" t="s">
        <v>57</v>
      </c>
      <c r="M1193" s="240" t="s">
        <v>54</v>
      </c>
      <c r="N1193" s="243" t="s">
        <v>54</v>
      </c>
      <c r="O1193" s="244" t="s">
        <v>54</v>
      </c>
      <c r="P1193" s="240" t="s">
        <v>54</v>
      </c>
      <c r="Q1193" s="241" t="s">
        <v>54</v>
      </c>
      <c r="R1193" s="241" t="s">
        <v>54</v>
      </c>
      <c r="S1193" s="241" t="s">
        <v>54</v>
      </c>
      <c r="T1193" s="241" t="s">
        <v>54</v>
      </c>
      <c r="U1193" s="241" t="s">
        <v>54</v>
      </c>
      <c r="V1193" s="241" t="s">
        <v>54</v>
      </c>
      <c r="W1193" s="241" t="s">
        <v>54</v>
      </c>
      <c r="X1193" s="241" t="s">
        <v>54</v>
      </c>
      <c r="Y1193" s="242" t="s">
        <v>54</v>
      </c>
      <c r="Z1193" s="159"/>
      <c r="AA1193" s="158"/>
      <c r="AB1193" s="245" t="s">
        <v>54</v>
      </c>
      <c r="AC1193" s="241" t="s">
        <v>54</v>
      </c>
      <c r="AD1193" s="243" t="s">
        <v>54</v>
      </c>
      <c r="AE1193" s="240" t="s">
        <v>54</v>
      </c>
      <c r="AF1193" s="241" t="s">
        <v>54</v>
      </c>
      <c r="AG1193" s="243" t="s">
        <v>54</v>
      </c>
      <c r="AH1193" s="155"/>
      <c r="AI1193" s="242" t="s">
        <v>3354</v>
      </c>
      <c r="AJ1193" s="160">
        <v>1191</v>
      </c>
      <c r="AK1193" s="161"/>
      <c r="AL1193" s="162" t="s">
        <v>4173</v>
      </c>
      <c r="AN1193" s="163" t="str">
        <f t="shared" si="46"/>
        <v>No</v>
      </c>
    </row>
    <row r="1194" spans="1:43" s="162" customFormat="1" ht="65.25" customHeight="1" x14ac:dyDescent="0.25">
      <c r="A1194" s="153"/>
      <c r="B1194" s="228" t="s">
        <v>4174</v>
      </c>
      <c r="C1194" s="229" t="s">
        <v>4175</v>
      </c>
      <c r="D1194" s="230" t="s">
        <v>4171</v>
      </c>
      <c r="E1194" s="231" t="s">
        <v>7123</v>
      </c>
      <c r="F1194" s="232" t="s">
        <v>4176</v>
      </c>
      <c r="G1194" s="233" t="s">
        <v>63</v>
      </c>
      <c r="H1194" s="234" t="s">
        <v>6497</v>
      </c>
      <c r="I1194" s="235"/>
      <c r="J1194" s="235" t="s">
        <v>70</v>
      </c>
      <c r="K1194" s="236" t="str">
        <f t="shared" si="45"/>
        <v>00 72 00</v>
      </c>
      <c r="L1194" s="235" t="s">
        <v>57</v>
      </c>
      <c r="M1194" s="240" t="s">
        <v>54</v>
      </c>
      <c r="N1194" s="243" t="s">
        <v>54</v>
      </c>
      <c r="O1194" s="244" t="s">
        <v>54</v>
      </c>
      <c r="P1194" s="240" t="s">
        <v>54</v>
      </c>
      <c r="Q1194" s="241" t="s">
        <v>54</v>
      </c>
      <c r="R1194" s="241" t="s">
        <v>54</v>
      </c>
      <c r="S1194" s="241" t="s">
        <v>54</v>
      </c>
      <c r="T1194" s="241" t="s">
        <v>54</v>
      </c>
      <c r="U1194" s="241" t="s">
        <v>54</v>
      </c>
      <c r="V1194" s="241" t="s">
        <v>54</v>
      </c>
      <c r="W1194" s="241" t="s">
        <v>54</v>
      </c>
      <c r="X1194" s="241" t="s">
        <v>54</v>
      </c>
      <c r="Y1194" s="242" t="s">
        <v>54</v>
      </c>
      <c r="Z1194" s="159"/>
      <c r="AA1194" s="158"/>
      <c r="AB1194" s="245" t="s">
        <v>54</v>
      </c>
      <c r="AC1194" s="241" t="s">
        <v>54</v>
      </c>
      <c r="AD1194" s="243" t="s">
        <v>54</v>
      </c>
      <c r="AE1194" s="240" t="s">
        <v>54</v>
      </c>
      <c r="AF1194" s="241" t="s">
        <v>54</v>
      </c>
      <c r="AG1194" s="243" t="s">
        <v>54</v>
      </c>
      <c r="AH1194" s="155"/>
      <c r="AI1194" s="242" t="s">
        <v>3354</v>
      </c>
      <c r="AJ1194" s="160">
        <v>1192</v>
      </c>
      <c r="AK1194" s="161"/>
      <c r="AL1194" s="162" t="s">
        <v>4177</v>
      </c>
      <c r="AN1194" s="163" t="str">
        <f t="shared" si="46"/>
        <v>No</v>
      </c>
    </row>
    <row r="1195" spans="1:43" s="162" customFormat="1" ht="65.25" customHeight="1" x14ac:dyDescent="0.25">
      <c r="A1195" s="153"/>
      <c r="B1195" s="228" t="s">
        <v>4178</v>
      </c>
      <c r="C1195" s="229" t="s">
        <v>4179</v>
      </c>
      <c r="D1195" s="230" t="s">
        <v>4171</v>
      </c>
      <c r="E1195" s="231" t="s">
        <v>7123</v>
      </c>
      <c r="F1195" s="232" t="s">
        <v>4180</v>
      </c>
      <c r="G1195" s="233" t="s">
        <v>63</v>
      </c>
      <c r="H1195" s="234" t="s">
        <v>6497</v>
      </c>
      <c r="I1195" s="235"/>
      <c r="J1195" s="235" t="s">
        <v>70</v>
      </c>
      <c r="K1195" s="236" t="str">
        <f t="shared" si="45"/>
        <v/>
      </c>
      <c r="L1195" s="235" t="s">
        <v>982</v>
      </c>
      <c r="M1195" s="240" t="s">
        <v>54</v>
      </c>
      <c r="N1195" s="243" t="s">
        <v>54</v>
      </c>
      <c r="O1195" s="244" t="s">
        <v>54</v>
      </c>
      <c r="P1195" s="240" t="s">
        <v>54</v>
      </c>
      <c r="Q1195" s="241" t="s">
        <v>54</v>
      </c>
      <c r="R1195" s="241" t="s">
        <v>54</v>
      </c>
      <c r="S1195" s="241" t="s">
        <v>54</v>
      </c>
      <c r="T1195" s="241" t="s">
        <v>54</v>
      </c>
      <c r="U1195" s="241" t="s">
        <v>54</v>
      </c>
      <c r="V1195" s="241" t="s">
        <v>54</v>
      </c>
      <c r="W1195" s="241" t="s">
        <v>54</v>
      </c>
      <c r="X1195" s="241" t="s">
        <v>54</v>
      </c>
      <c r="Y1195" s="242" t="s">
        <v>54</v>
      </c>
      <c r="Z1195" s="159"/>
      <c r="AA1195" s="158"/>
      <c r="AB1195" s="245" t="s">
        <v>54</v>
      </c>
      <c r="AC1195" s="241" t="s">
        <v>54</v>
      </c>
      <c r="AD1195" s="243" t="s">
        <v>54</v>
      </c>
      <c r="AE1195" s="240" t="s">
        <v>54</v>
      </c>
      <c r="AF1195" s="241" t="s">
        <v>54</v>
      </c>
      <c r="AG1195" s="243" t="s">
        <v>54</v>
      </c>
      <c r="AH1195" s="155"/>
      <c r="AI1195" s="242" t="s">
        <v>3354</v>
      </c>
      <c r="AJ1195" s="160">
        <v>1193</v>
      </c>
      <c r="AK1195" s="161"/>
      <c r="AL1195" s="162" t="s">
        <v>4181</v>
      </c>
      <c r="AN1195" s="163" t="str">
        <f t="shared" si="46"/>
        <v>No</v>
      </c>
      <c r="AO1195" s="162" t="s">
        <v>57</v>
      </c>
    </row>
    <row r="1196" spans="1:43" s="162" customFormat="1" ht="65.25" customHeight="1" x14ac:dyDescent="0.25">
      <c r="A1196" s="153"/>
      <c r="B1196" s="228" t="s">
        <v>4178</v>
      </c>
      <c r="C1196" s="229" t="s">
        <v>4182</v>
      </c>
      <c r="D1196" s="230" t="s">
        <v>4183</v>
      </c>
      <c r="E1196" s="231" t="s">
        <v>7123</v>
      </c>
      <c r="F1196" s="232" t="s">
        <v>4184</v>
      </c>
      <c r="G1196" s="233" t="s">
        <v>63</v>
      </c>
      <c r="H1196" s="234" t="s">
        <v>6497</v>
      </c>
      <c r="I1196" s="235"/>
      <c r="J1196" s="235" t="s">
        <v>70</v>
      </c>
      <c r="K1196" s="236" t="str">
        <f t="shared" si="45"/>
        <v/>
      </c>
      <c r="L1196" s="235" t="s">
        <v>982</v>
      </c>
      <c r="M1196" s="240" t="s">
        <v>54</v>
      </c>
      <c r="N1196" s="243" t="s">
        <v>54</v>
      </c>
      <c r="O1196" s="244" t="s">
        <v>54</v>
      </c>
      <c r="P1196" s="240" t="s">
        <v>54</v>
      </c>
      <c r="Q1196" s="241" t="s">
        <v>54</v>
      </c>
      <c r="R1196" s="241" t="s">
        <v>54</v>
      </c>
      <c r="S1196" s="241" t="s">
        <v>54</v>
      </c>
      <c r="T1196" s="241" t="s">
        <v>54</v>
      </c>
      <c r="U1196" s="241" t="s">
        <v>54</v>
      </c>
      <c r="V1196" s="241" t="s">
        <v>54</v>
      </c>
      <c r="W1196" s="241" t="s">
        <v>54</v>
      </c>
      <c r="X1196" s="241" t="s">
        <v>54</v>
      </c>
      <c r="Y1196" s="242" t="s">
        <v>54</v>
      </c>
      <c r="Z1196" s="159"/>
      <c r="AA1196" s="158"/>
      <c r="AB1196" s="245" t="s">
        <v>54</v>
      </c>
      <c r="AC1196" s="241" t="s">
        <v>54</v>
      </c>
      <c r="AD1196" s="243" t="s">
        <v>54</v>
      </c>
      <c r="AE1196" s="240" t="s">
        <v>54</v>
      </c>
      <c r="AF1196" s="241" t="s">
        <v>54</v>
      </c>
      <c r="AG1196" s="243" t="s">
        <v>54</v>
      </c>
      <c r="AH1196" s="155"/>
      <c r="AI1196" s="242" t="s">
        <v>3354</v>
      </c>
      <c r="AJ1196" s="160">
        <v>1194</v>
      </c>
      <c r="AK1196" s="161"/>
      <c r="AL1196" s="162" t="s">
        <v>4185</v>
      </c>
      <c r="AN1196" s="163" t="str">
        <f t="shared" si="46"/>
        <v>No</v>
      </c>
      <c r="AO1196" s="162" t="s">
        <v>179</v>
      </c>
    </row>
    <row r="1197" spans="1:43" s="162" customFormat="1" ht="65.25" customHeight="1" x14ac:dyDescent="0.25">
      <c r="A1197" s="153"/>
      <c r="B1197" s="228" t="s">
        <v>4186</v>
      </c>
      <c r="C1197" s="229" t="s">
        <v>4187</v>
      </c>
      <c r="D1197" s="230" t="s">
        <v>4171</v>
      </c>
      <c r="E1197" s="231" t="s">
        <v>7123</v>
      </c>
      <c r="F1197" s="232" t="s">
        <v>4188</v>
      </c>
      <c r="G1197" s="233" t="s">
        <v>63</v>
      </c>
      <c r="H1197" s="234" t="s">
        <v>6497</v>
      </c>
      <c r="I1197" s="235"/>
      <c r="J1197" s="235" t="s">
        <v>70</v>
      </c>
      <c r="K1197" s="236" t="str">
        <f t="shared" ref="K1197:K1222" si="47">IF(L1197="I","00 72 00",IF(L1197="K","00 45 00",IF(L1197="E","00 73 00",IF(L1197="F","00 73 00",IF(L1197="G","00 73 00",IF(L1197="H","00 73 00",IF(L1197="L","00 21 00", IF(L1197="M","00 22 00",""))))))))</f>
        <v>00 72 00</v>
      </c>
      <c r="L1197" s="235" t="s">
        <v>57</v>
      </c>
      <c r="M1197" s="240" t="s">
        <v>54</v>
      </c>
      <c r="N1197" s="243" t="s">
        <v>54</v>
      </c>
      <c r="O1197" s="244" t="s">
        <v>54</v>
      </c>
      <c r="P1197" s="240" t="s">
        <v>54</v>
      </c>
      <c r="Q1197" s="241" t="s">
        <v>54</v>
      </c>
      <c r="R1197" s="241" t="s">
        <v>54</v>
      </c>
      <c r="S1197" s="241" t="s">
        <v>54</v>
      </c>
      <c r="T1197" s="241" t="s">
        <v>54</v>
      </c>
      <c r="U1197" s="241" t="s">
        <v>54</v>
      </c>
      <c r="V1197" s="241" t="s">
        <v>54</v>
      </c>
      <c r="W1197" s="241" t="s">
        <v>54</v>
      </c>
      <c r="X1197" s="241" t="s">
        <v>54</v>
      </c>
      <c r="Y1197" s="242" t="s">
        <v>54</v>
      </c>
      <c r="Z1197" s="159"/>
      <c r="AA1197" s="158"/>
      <c r="AB1197" s="245" t="s">
        <v>54</v>
      </c>
      <c r="AC1197" s="241" t="s">
        <v>54</v>
      </c>
      <c r="AD1197" s="243" t="s">
        <v>54</v>
      </c>
      <c r="AE1197" s="240" t="s">
        <v>54</v>
      </c>
      <c r="AF1197" s="241" t="s">
        <v>54</v>
      </c>
      <c r="AG1197" s="243" t="s">
        <v>54</v>
      </c>
      <c r="AH1197" s="155"/>
      <c r="AI1197" s="242" t="s">
        <v>3354</v>
      </c>
      <c r="AJ1197" s="160">
        <v>1195</v>
      </c>
      <c r="AK1197" s="161"/>
      <c r="AL1197" s="162" t="s">
        <v>4189</v>
      </c>
      <c r="AN1197" s="163" t="str">
        <f t="shared" si="46"/>
        <v>No</v>
      </c>
    </row>
    <row r="1198" spans="1:43" s="162" customFormat="1" ht="65.25" customHeight="1" x14ac:dyDescent="0.25">
      <c r="A1198" s="153"/>
      <c r="B1198" s="228" t="s">
        <v>4190</v>
      </c>
      <c r="C1198" s="229" t="s">
        <v>4191</v>
      </c>
      <c r="D1198" s="230" t="s">
        <v>4171</v>
      </c>
      <c r="E1198" s="231" t="s">
        <v>7123</v>
      </c>
      <c r="F1198" s="232" t="s">
        <v>4188</v>
      </c>
      <c r="G1198" s="233" t="s">
        <v>63</v>
      </c>
      <c r="H1198" s="234" t="s">
        <v>6497</v>
      </c>
      <c r="I1198" s="235"/>
      <c r="J1198" s="235" t="s">
        <v>70</v>
      </c>
      <c r="K1198" s="236" t="str">
        <f t="shared" si="47"/>
        <v>00 72 00</v>
      </c>
      <c r="L1198" s="235" t="s">
        <v>57</v>
      </c>
      <c r="M1198" s="240" t="s">
        <v>54</v>
      </c>
      <c r="N1198" s="243" t="s">
        <v>54</v>
      </c>
      <c r="O1198" s="244" t="s">
        <v>54</v>
      </c>
      <c r="P1198" s="240" t="s">
        <v>54</v>
      </c>
      <c r="Q1198" s="241" t="s">
        <v>54</v>
      </c>
      <c r="R1198" s="241" t="s">
        <v>54</v>
      </c>
      <c r="S1198" s="241" t="s">
        <v>54</v>
      </c>
      <c r="T1198" s="241" t="s">
        <v>54</v>
      </c>
      <c r="U1198" s="241" t="s">
        <v>54</v>
      </c>
      <c r="V1198" s="241" t="s">
        <v>54</v>
      </c>
      <c r="W1198" s="241" t="s">
        <v>54</v>
      </c>
      <c r="X1198" s="241" t="s">
        <v>54</v>
      </c>
      <c r="Y1198" s="242" t="s">
        <v>54</v>
      </c>
      <c r="Z1198" s="159"/>
      <c r="AA1198" s="158"/>
      <c r="AB1198" s="245" t="s">
        <v>54</v>
      </c>
      <c r="AC1198" s="241" t="s">
        <v>54</v>
      </c>
      <c r="AD1198" s="243" t="s">
        <v>54</v>
      </c>
      <c r="AE1198" s="240" t="s">
        <v>54</v>
      </c>
      <c r="AF1198" s="241" t="s">
        <v>54</v>
      </c>
      <c r="AG1198" s="243" t="s">
        <v>54</v>
      </c>
      <c r="AH1198" s="155"/>
      <c r="AI1198" s="242" t="s">
        <v>3354</v>
      </c>
      <c r="AJ1198" s="160">
        <v>1196</v>
      </c>
      <c r="AK1198" s="161"/>
      <c r="AL1198" s="162" t="s">
        <v>4192</v>
      </c>
      <c r="AN1198" s="163" t="str">
        <f t="shared" si="46"/>
        <v>No</v>
      </c>
    </row>
    <row r="1199" spans="1:43" s="162" customFormat="1" ht="65.25" customHeight="1" x14ac:dyDescent="0.25">
      <c r="A1199" s="153"/>
      <c r="B1199" s="228" t="s">
        <v>4193</v>
      </c>
      <c r="C1199" s="229" t="s">
        <v>4194</v>
      </c>
      <c r="D1199" s="230" t="s">
        <v>4171</v>
      </c>
      <c r="E1199" s="231" t="s">
        <v>7123</v>
      </c>
      <c r="F1199" s="232" t="s">
        <v>4188</v>
      </c>
      <c r="G1199" s="233" t="s">
        <v>63</v>
      </c>
      <c r="H1199" s="234" t="s">
        <v>6497</v>
      </c>
      <c r="I1199" s="235"/>
      <c r="J1199" s="235" t="s">
        <v>70</v>
      </c>
      <c r="K1199" s="236" t="str">
        <f t="shared" si="47"/>
        <v>00 72 00</v>
      </c>
      <c r="L1199" s="235" t="s">
        <v>57</v>
      </c>
      <c r="M1199" s="240" t="s">
        <v>54</v>
      </c>
      <c r="N1199" s="243" t="s">
        <v>54</v>
      </c>
      <c r="O1199" s="244" t="s">
        <v>54</v>
      </c>
      <c r="P1199" s="240" t="s">
        <v>54</v>
      </c>
      <c r="Q1199" s="241" t="s">
        <v>54</v>
      </c>
      <c r="R1199" s="241" t="s">
        <v>54</v>
      </c>
      <c r="S1199" s="241" t="s">
        <v>54</v>
      </c>
      <c r="T1199" s="241" t="s">
        <v>54</v>
      </c>
      <c r="U1199" s="241" t="s">
        <v>54</v>
      </c>
      <c r="V1199" s="241" t="s">
        <v>54</v>
      </c>
      <c r="W1199" s="241" t="s">
        <v>54</v>
      </c>
      <c r="X1199" s="241" t="s">
        <v>54</v>
      </c>
      <c r="Y1199" s="242" t="s">
        <v>54</v>
      </c>
      <c r="Z1199" s="159"/>
      <c r="AA1199" s="158"/>
      <c r="AB1199" s="245" t="s">
        <v>54</v>
      </c>
      <c r="AC1199" s="241" t="s">
        <v>54</v>
      </c>
      <c r="AD1199" s="243" t="s">
        <v>54</v>
      </c>
      <c r="AE1199" s="240" t="s">
        <v>54</v>
      </c>
      <c r="AF1199" s="241" t="s">
        <v>54</v>
      </c>
      <c r="AG1199" s="243" t="s">
        <v>54</v>
      </c>
      <c r="AH1199" s="155"/>
      <c r="AI1199" s="242" t="s">
        <v>3354</v>
      </c>
      <c r="AJ1199" s="160">
        <v>1197</v>
      </c>
      <c r="AK1199" s="161"/>
      <c r="AL1199" s="162" t="s">
        <v>4195</v>
      </c>
      <c r="AN1199" s="163" t="str">
        <f t="shared" si="46"/>
        <v>No</v>
      </c>
    </row>
    <row r="1200" spans="1:43" s="162" customFormat="1" ht="65.25" customHeight="1" x14ac:dyDescent="0.25">
      <c r="A1200" s="153"/>
      <c r="B1200" s="228" t="s">
        <v>4196</v>
      </c>
      <c r="C1200" s="229" t="s">
        <v>4197</v>
      </c>
      <c r="D1200" s="230" t="s">
        <v>985</v>
      </c>
      <c r="E1200" s="231" t="s">
        <v>7123</v>
      </c>
      <c r="F1200" s="232" t="s">
        <v>4188</v>
      </c>
      <c r="G1200" s="233" t="s">
        <v>63</v>
      </c>
      <c r="H1200" s="234" t="s">
        <v>6497</v>
      </c>
      <c r="I1200" s="235"/>
      <c r="J1200" s="235" t="s">
        <v>70</v>
      </c>
      <c r="K1200" s="236" t="str">
        <f t="shared" si="47"/>
        <v>00 72 00</v>
      </c>
      <c r="L1200" s="235" t="s">
        <v>57</v>
      </c>
      <c r="M1200" s="240" t="s">
        <v>54</v>
      </c>
      <c r="N1200" s="243" t="s">
        <v>54</v>
      </c>
      <c r="O1200" s="244" t="s">
        <v>54</v>
      </c>
      <c r="P1200" s="240" t="s">
        <v>54</v>
      </c>
      <c r="Q1200" s="241" t="s">
        <v>54</v>
      </c>
      <c r="R1200" s="241" t="s">
        <v>54</v>
      </c>
      <c r="S1200" s="241" t="s">
        <v>54</v>
      </c>
      <c r="T1200" s="241" t="s">
        <v>54</v>
      </c>
      <c r="U1200" s="241" t="s">
        <v>54</v>
      </c>
      <c r="V1200" s="241" t="s">
        <v>54</v>
      </c>
      <c r="W1200" s="241" t="s">
        <v>54</v>
      </c>
      <c r="X1200" s="241" t="s">
        <v>54</v>
      </c>
      <c r="Y1200" s="242" t="s">
        <v>54</v>
      </c>
      <c r="Z1200" s="159"/>
      <c r="AA1200" s="158"/>
      <c r="AB1200" s="245" t="s">
        <v>54</v>
      </c>
      <c r="AC1200" s="241" t="s">
        <v>54</v>
      </c>
      <c r="AD1200" s="243" t="s">
        <v>54</v>
      </c>
      <c r="AE1200" s="240" t="s">
        <v>54</v>
      </c>
      <c r="AF1200" s="241" t="s">
        <v>54</v>
      </c>
      <c r="AG1200" s="243" t="s">
        <v>54</v>
      </c>
      <c r="AH1200" s="155"/>
      <c r="AI1200" s="242" t="s">
        <v>3354</v>
      </c>
      <c r="AJ1200" s="160">
        <v>1198</v>
      </c>
      <c r="AK1200" s="161"/>
      <c r="AL1200" s="162" t="s">
        <v>4198</v>
      </c>
      <c r="AN1200" s="163" t="str">
        <f t="shared" si="46"/>
        <v>No</v>
      </c>
    </row>
    <row r="1201" spans="1:41" s="162" customFormat="1" ht="65.25" customHeight="1" x14ac:dyDescent="0.25">
      <c r="A1201" s="153"/>
      <c r="B1201" s="228" t="s">
        <v>4199</v>
      </c>
      <c r="C1201" s="229" t="s">
        <v>4200</v>
      </c>
      <c r="D1201" s="230" t="s">
        <v>4171</v>
      </c>
      <c r="E1201" s="231" t="s">
        <v>7123</v>
      </c>
      <c r="F1201" s="232" t="s">
        <v>4188</v>
      </c>
      <c r="G1201" s="233" t="s">
        <v>63</v>
      </c>
      <c r="H1201" s="234" t="s">
        <v>6497</v>
      </c>
      <c r="I1201" s="235"/>
      <c r="J1201" s="235" t="s">
        <v>70</v>
      </c>
      <c r="K1201" s="236" t="str">
        <f t="shared" si="47"/>
        <v>00 72 00</v>
      </c>
      <c r="L1201" s="235" t="s">
        <v>57</v>
      </c>
      <c r="M1201" s="240" t="s">
        <v>54</v>
      </c>
      <c r="N1201" s="243" t="s">
        <v>54</v>
      </c>
      <c r="O1201" s="244" t="s">
        <v>54</v>
      </c>
      <c r="P1201" s="240" t="s">
        <v>54</v>
      </c>
      <c r="Q1201" s="241" t="s">
        <v>54</v>
      </c>
      <c r="R1201" s="241" t="s">
        <v>54</v>
      </c>
      <c r="S1201" s="241" t="s">
        <v>54</v>
      </c>
      <c r="T1201" s="241" t="s">
        <v>54</v>
      </c>
      <c r="U1201" s="241" t="s">
        <v>54</v>
      </c>
      <c r="V1201" s="241" t="s">
        <v>54</v>
      </c>
      <c r="W1201" s="241" t="s">
        <v>54</v>
      </c>
      <c r="X1201" s="241" t="s">
        <v>54</v>
      </c>
      <c r="Y1201" s="242" t="s">
        <v>54</v>
      </c>
      <c r="Z1201" s="159"/>
      <c r="AA1201" s="158"/>
      <c r="AB1201" s="245" t="s">
        <v>54</v>
      </c>
      <c r="AC1201" s="241" t="s">
        <v>54</v>
      </c>
      <c r="AD1201" s="243" t="s">
        <v>54</v>
      </c>
      <c r="AE1201" s="240" t="s">
        <v>54</v>
      </c>
      <c r="AF1201" s="241" t="s">
        <v>54</v>
      </c>
      <c r="AG1201" s="243" t="s">
        <v>54</v>
      </c>
      <c r="AH1201" s="155"/>
      <c r="AI1201" s="242" t="s">
        <v>3354</v>
      </c>
      <c r="AJ1201" s="160">
        <v>1199</v>
      </c>
      <c r="AK1201" s="161"/>
      <c r="AL1201" s="162" t="s">
        <v>4201</v>
      </c>
      <c r="AN1201" s="163" t="str">
        <f t="shared" si="46"/>
        <v>No</v>
      </c>
    </row>
    <row r="1202" spans="1:41" s="162" customFormat="1" ht="65.25" customHeight="1" x14ac:dyDescent="0.25">
      <c r="A1202" s="153"/>
      <c r="B1202" s="228" t="s">
        <v>4202</v>
      </c>
      <c r="C1202" s="229" t="s">
        <v>4203</v>
      </c>
      <c r="D1202" s="230" t="s">
        <v>4171</v>
      </c>
      <c r="E1202" s="231" t="s">
        <v>7123</v>
      </c>
      <c r="F1202" s="232" t="s">
        <v>4204</v>
      </c>
      <c r="G1202" s="233" t="s">
        <v>63</v>
      </c>
      <c r="H1202" s="234" t="s">
        <v>6497</v>
      </c>
      <c r="I1202" s="235"/>
      <c r="J1202" s="235" t="s">
        <v>70</v>
      </c>
      <c r="K1202" s="236" t="str">
        <f t="shared" si="47"/>
        <v>00 72 00</v>
      </c>
      <c r="L1202" s="235" t="s">
        <v>57</v>
      </c>
      <c r="M1202" s="240" t="s">
        <v>54</v>
      </c>
      <c r="N1202" s="243" t="s">
        <v>54</v>
      </c>
      <c r="O1202" s="244" t="s">
        <v>54</v>
      </c>
      <c r="P1202" s="240" t="s">
        <v>54</v>
      </c>
      <c r="Q1202" s="241" t="s">
        <v>54</v>
      </c>
      <c r="R1202" s="241" t="s">
        <v>54</v>
      </c>
      <c r="S1202" s="241" t="s">
        <v>54</v>
      </c>
      <c r="T1202" s="241" t="s">
        <v>54</v>
      </c>
      <c r="U1202" s="241" t="s">
        <v>54</v>
      </c>
      <c r="V1202" s="241" t="s">
        <v>54</v>
      </c>
      <c r="W1202" s="241" t="s">
        <v>54</v>
      </c>
      <c r="X1202" s="241" t="s">
        <v>54</v>
      </c>
      <c r="Y1202" s="242" t="s">
        <v>54</v>
      </c>
      <c r="Z1202" s="159"/>
      <c r="AA1202" s="158"/>
      <c r="AB1202" s="245" t="s">
        <v>54</v>
      </c>
      <c r="AC1202" s="241" t="s">
        <v>54</v>
      </c>
      <c r="AD1202" s="243" t="s">
        <v>54</v>
      </c>
      <c r="AE1202" s="240" t="s">
        <v>54</v>
      </c>
      <c r="AF1202" s="241" t="s">
        <v>54</v>
      </c>
      <c r="AG1202" s="243" t="s">
        <v>54</v>
      </c>
      <c r="AH1202" s="155"/>
      <c r="AI1202" s="242" t="s">
        <v>3354</v>
      </c>
      <c r="AJ1202" s="160">
        <v>1200</v>
      </c>
      <c r="AK1202" s="161"/>
      <c r="AL1202" s="162" t="s">
        <v>4205</v>
      </c>
      <c r="AN1202" s="163" t="str">
        <f t="shared" si="46"/>
        <v>No</v>
      </c>
    </row>
    <row r="1203" spans="1:41" s="162" customFormat="1" ht="65.25" customHeight="1" x14ac:dyDescent="0.25">
      <c r="A1203" s="153"/>
      <c r="B1203" s="228" t="s">
        <v>4206</v>
      </c>
      <c r="C1203" s="229" t="s">
        <v>4207</v>
      </c>
      <c r="D1203" s="230" t="s">
        <v>363</v>
      </c>
      <c r="E1203" s="231" t="s">
        <v>7123</v>
      </c>
      <c r="F1203" s="232" t="s">
        <v>4208</v>
      </c>
      <c r="G1203" s="233" t="s">
        <v>63</v>
      </c>
      <c r="H1203" s="234" t="s">
        <v>6497</v>
      </c>
      <c r="I1203" s="235"/>
      <c r="J1203" s="235" t="s">
        <v>70</v>
      </c>
      <c r="K1203" s="236" t="str">
        <f t="shared" si="47"/>
        <v>00 72 00</v>
      </c>
      <c r="L1203" s="235" t="s">
        <v>57</v>
      </c>
      <c r="M1203" s="240" t="s">
        <v>54</v>
      </c>
      <c r="N1203" s="243" t="s">
        <v>54</v>
      </c>
      <c r="O1203" s="244" t="s">
        <v>54</v>
      </c>
      <c r="P1203" s="240" t="s">
        <v>54</v>
      </c>
      <c r="Q1203" s="241" t="s">
        <v>54</v>
      </c>
      <c r="R1203" s="241" t="s">
        <v>54</v>
      </c>
      <c r="S1203" s="241" t="s">
        <v>54</v>
      </c>
      <c r="T1203" s="241" t="s">
        <v>54</v>
      </c>
      <c r="U1203" s="241" t="s">
        <v>54</v>
      </c>
      <c r="V1203" s="241" t="s">
        <v>54</v>
      </c>
      <c r="W1203" s="241" t="s">
        <v>54</v>
      </c>
      <c r="X1203" s="241" t="s">
        <v>54</v>
      </c>
      <c r="Y1203" s="242" t="s">
        <v>54</v>
      </c>
      <c r="Z1203" s="159"/>
      <c r="AA1203" s="158"/>
      <c r="AB1203" s="245" t="s">
        <v>54</v>
      </c>
      <c r="AC1203" s="241" t="s">
        <v>54</v>
      </c>
      <c r="AD1203" s="243" t="s">
        <v>54</v>
      </c>
      <c r="AE1203" s="240" t="s">
        <v>54</v>
      </c>
      <c r="AF1203" s="241" t="s">
        <v>54</v>
      </c>
      <c r="AG1203" s="243" t="s">
        <v>54</v>
      </c>
      <c r="AH1203" s="155"/>
      <c r="AI1203" s="242" t="s">
        <v>3354</v>
      </c>
      <c r="AJ1203" s="160">
        <v>1201</v>
      </c>
      <c r="AK1203" s="161"/>
      <c r="AL1203" s="162" t="s">
        <v>4209</v>
      </c>
      <c r="AN1203" s="163" t="str">
        <f t="shared" si="46"/>
        <v>No</v>
      </c>
    </row>
    <row r="1204" spans="1:41" s="162" customFormat="1" ht="65.25" customHeight="1" x14ac:dyDescent="0.25">
      <c r="A1204" s="153"/>
      <c r="B1204" s="228" t="s">
        <v>4210</v>
      </c>
      <c r="C1204" s="229" t="s">
        <v>4211</v>
      </c>
      <c r="D1204" s="230" t="s">
        <v>6275</v>
      </c>
      <c r="E1204" s="231" t="s">
        <v>7123</v>
      </c>
      <c r="F1204" s="232" t="s">
        <v>4212</v>
      </c>
      <c r="G1204" s="233" t="s">
        <v>63</v>
      </c>
      <c r="H1204" s="234" t="s">
        <v>6497</v>
      </c>
      <c r="I1204" s="235"/>
      <c r="J1204" s="235" t="s">
        <v>70</v>
      </c>
      <c r="K1204" s="236" t="str">
        <f t="shared" si="47"/>
        <v>00 72 00</v>
      </c>
      <c r="L1204" s="235" t="s">
        <v>57</v>
      </c>
      <c r="M1204" s="240" t="s">
        <v>54</v>
      </c>
      <c r="N1204" s="243" t="s">
        <v>54</v>
      </c>
      <c r="O1204" s="244" t="s">
        <v>54</v>
      </c>
      <c r="P1204" s="240" t="s">
        <v>54</v>
      </c>
      <c r="Q1204" s="241" t="s">
        <v>54</v>
      </c>
      <c r="R1204" s="241" t="s">
        <v>54</v>
      </c>
      <c r="S1204" s="241" t="s">
        <v>54</v>
      </c>
      <c r="T1204" s="241" t="s">
        <v>54</v>
      </c>
      <c r="U1204" s="241" t="s">
        <v>54</v>
      </c>
      <c r="V1204" s="241" t="s">
        <v>54</v>
      </c>
      <c r="W1204" s="241" t="s">
        <v>54</v>
      </c>
      <c r="X1204" s="241" t="s">
        <v>54</v>
      </c>
      <c r="Y1204" s="242" t="s">
        <v>54</v>
      </c>
      <c r="Z1204" s="245" t="s">
        <v>54</v>
      </c>
      <c r="AA1204" s="242" t="s">
        <v>54</v>
      </c>
      <c r="AB1204" s="245" t="s">
        <v>54</v>
      </c>
      <c r="AC1204" s="241" t="s">
        <v>54</v>
      </c>
      <c r="AD1204" s="243" t="s">
        <v>54</v>
      </c>
      <c r="AE1204" s="240" t="s">
        <v>54</v>
      </c>
      <c r="AF1204" s="241" t="s">
        <v>54</v>
      </c>
      <c r="AG1204" s="243" t="s">
        <v>54</v>
      </c>
      <c r="AH1204" s="155"/>
      <c r="AI1204" s="242" t="s">
        <v>3354</v>
      </c>
      <c r="AJ1204" s="160">
        <v>1202</v>
      </c>
      <c r="AK1204" s="161"/>
      <c r="AL1204" s="162" t="s">
        <v>6296</v>
      </c>
      <c r="AN1204" s="163" t="str">
        <f t="shared" si="46"/>
        <v>No</v>
      </c>
    </row>
    <row r="1205" spans="1:41" s="162" customFormat="1" ht="65.25" customHeight="1" x14ac:dyDescent="0.25">
      <c r="A1205" s="153"/>
      <c r="B1205" s="228" t="s">
        <v>4210</v>
      </c>
      <c r="C1205" s="229" t="s">
        <v>4213</v>
      </c>
      <c r="D1205" s="230" t="s">
        <v>4214</v>
      </c>
      <c r="E1205" s="231" t="s">
        <v>7123</v>
      </c>
      <c r="F1205" s="232" t="s">
        <v>4215</v>
      </c>
      <c r="G1205" s="233" t="s">
        <v>63</v>
      </c>
      <c r="H1205" s="234" t="s">
        <v>6497</v>
      </c>
      <c r="I1205" s="235"/>
      <c r="J1205" s="235" t="s">
        <v>70</v>
      </c>
      <c r="K1205" s="236" t="str">
        <f t="shared" si="47"/>
        <v>00 72 00</v>
      </c>
      <c r="L1205" s="235" t="s">
        <v>57</v>
      </c>
      <c r="M1205" s="240" t="s">
        <v>54</v>
      </c>
      <c r="N1205" s="243" t="s">
        <v>54</v>
      </c>
      <c r="O1205" s="244" t="s">
        <v>54</v>
      </c>
      <c r="P1205" s="154"/>
      <c r="Q1205" s="157"/>
      <c r="R1205" s="241" t="s">
        <v>54</v>
      </c>
      <c r="S1205" s="157"/>
      <c r="T1205" s="157"/>
      <c r="U1205" s="157"/>
      <c r="V1205" s="157"/>
      <c r="W1205" s="157"/>
      <c r="X1205" s="157"/>
      <c r="Y1205" s="158"/>
      <c r="Z1205" s="159"/>
      <c r="AA1205" s="242" t="s">
        <v>54</v>
      </c>
      <c r="AB1205" s="245" t="s">
        <v>54</v>
      </c>
      <c r="AC1205" s="241" t="s">
        <v>54</v>
      </c>
      <c r="AD1205" s="243" t="s">
        <v>54</v>
      </c>
      <c r="AE1205" s="240" t="s">
        <v>54</v>
      </c>
      <c r="AF1205" s="241" t="s">
        <v>54</v>
      </c>
      <c r="AG1205" s="243" t="s">
        <v>54</v>
      </c>
      <c r="AH1205" s="155"/>
      <c r="AI1205" s="242" t="s">
        <v>3354</v>
      </c>
      <c r="AJ1205" s="160">
        <v>1203</v>
      </c>
      <c r="AK1205" s="161"/>
      <c r="AL1205" s="162" t="s">
        <v>4216</v>
      </c>
      <c r="AN1205" s="163" t="str">
        <f t="shared" si="46"/>
        <v>No</v>
      </c>
      <c r="AO1205" s="162" t="s">
        <v>57</v>
      </c>
    </row>
    <row r="1206" spans="1:41" s="162" customFormat="1" ht="65.25" customHeight="1" x14ac:dyDescent="0.25">
      <c r="A1206" s="153"/>
      <c r="B1206" s="228" t="s">
        <v>4210</v>
      </c>
      <c r="C1206" s="229" t="s">
        <v>4217</v>
      </c>
      <c r="D1206" s="230" t="s">
        <v>3542</v>
      </c>
      <c r="E1206" s="231" t="s">
        <v>7123</v>
      </c>
      <c r="F1206" s="232" t="s">
        <v>4218</v>
      </c>
      <c r="G1206" s="233" t="s">
        <v>63</v>
      </c>
      <c r="H1206" s="234" t="s">
        <v>6497</v>
      </c>
      <c r="I1206" s="235"/>
      <c r="J1206" s="235" t="s">
        <v>70</v>
      </c>
      <c r="K1206" s="236" t="str">
        <f t="shared" si="47"/>
        <v>00 72 00</v>
      </c>
      <c r="L1206" s="235" t="s">
        <v>57</v>
      </c>
      <c r="M1206" s="240" t="s">
        <v>54</v>
      </c>
      <c r="N1206" s="243" t="s">
        <v>54</v>
      </c>
      <c r="O1206" s="244" t="s">
        <v>54</v>
      </c>
      <c r="P1206" s="154"/>
      <c r="Q1206" s="241" t="s">
        <v>54</v>
      </c>
      <c r="R1206" s="157"/>
      <c r="S1206" s="157"/>
      <c r="T1206" s="157"/>
      <c r="U1206" s="157"/>
      <c r="V1206" s="157"/>
      <c r="W1206" s="241" t="s">
        <v>54</v>
      </c>
      <c r="X1206" s="157"/>
      <c r="Y1206" s="158"/>
      <c r="Z1206" s="245" t="s">
        <v>54</v>
      </c>
      <c r="AA1206" s="242" t="s">
        <v>54</v>
      </c>
      <c r="AB1206" s="245" t="s">
        <v>54</v>
      </c>
      <c r="AC1206" s="241" t="s">
        <v>54</v>
      </c>
      <c r="AD1206" s="243" t="s">
        <v>54</v>
      </c>
      <c r="AE1206" s="240" t="s">
        <v>54</v>
      </c>
      <c r="AF1206" s="241" t="s">
        <v>54</v>
      </c>
      <c r="AG1206" s="243" t="s">
        <v>54</v>
      </c>
      <c r="AH1206" s="155"/>
      <c r="AI1206" s="242" t="s">
        <v>3354</v>
      </c>
      <c r="AJ1206" s="160">
        <v>1204</v>
      </c>
      <c r="AK1206" s="161"/>
      <c r="AL1206" s="162" t="s">
        <v>4219</v>
      </c>
      <c r="AN1206" s="163" t="str">
        <f t="shared" si="46"/>
        <v>No</v>
      </c>
      <c r="AO1206" s="162" t="s">
        <v>179</v>
      </c>
    </row>
    <row r="1207" spans="1:41" s="162" customFormat="1" ht="65.25" customHeight="1" x14ac:dyDescent="0.25">
      <c r="A1207" s="153"/>
      <c r="B1207" s="228" t="s">
        <v>4220</v>
      </c>
      <c r="C1207" s="229" t="s">
        <v>4221</v>
      </c>
      <c r="D1207" s="230" t="s">
        <v>6275</v>
      </c>
      <c r="E1207" s="231" t="s">
        <v>7123</v>
      </c>
      <c r="F1207" s="232" t="s">
        <v>4222</v>
      </c>
      <c r="G1207" s="233" t="s">
        <v>63</v>
      </c>
      <c r="H1207" s="234" t="s">
        <v>6497</v>
      </c>
      <c r="I1207" s="235"/>
      <c r="J1207" s="235" t="s">
        <v>70</v>
      </c>
      <c r="K1207" s="236" t="str">
        <f t="shared" si="47"/>
        <v>00 72 00</v>
      </c>
      <c r="L1207" s="235" t="s">
        <v>57</v>
      </c>
      <c r="M1207" s="240" t="s">
        <v>54</v>
      </c>
      <c r="N1207" s="243" t="s">
        <v>54</v>
      </c>
      <c r="O1207" s="244" t="s">
        <v>54</v>
      </c>
      <c r="P1207" s="240" t="s">
        <v>54</v>
      </c>
      <c r="Q1207" s="241" t="s">
        <v>54</v>
      </c>
      <c r="R1207" s="241" t="s">
        <v>54</v>
      </c>
      <c r="S1207" s="241" t="s">
        <v>54</v>
      </c>
      <c r="T1207" s="241" t="s">
        <v>54</v>
      </c>
      <c r="U1207" s="241" t="s">
        <v>54</v>
      </c>
      <c r="V1207" s="241" t="s">
        <v>54</v>
      </c>
      <c r="W1207" s="241" t="s">
        <v>54</v>
      </c>
      <c r="X1207" s="241" t="s">
        <v>54</v>
      </c>
      <c r="Y1207" s="242" t="s">
        <v>54</v>
      </c>
      <c r="Z1207" s="159"/>
      <c r="AA1207" s="158"/>
      <c r="AB1207" s="245" t="s">
        <v>54</v>
      </c>
      <c r="AC1207" s="241" t="s">
        <v>54</v>
      </c>
      <c r="AD1207" s="243" t="s">
        <v>54</v>
      </c>
      <c r="AE1207" s="240" t="s">
        <v>54</v>
      </c>
      <c r="AF1207" s="241" t="s">
        <v>54</v>
      </c>
      <c r="AG1207" s="155"/>
      <c r="AH1207" s="155"/>
      <c r="AI1207" s="242" t="s">
        <v>3354</v>
      </c>
      <c r="AJ1207" s="160">
        <v>1205</v>
      </c>
      <c r="AK1207" s="161"/>
      <c r="AL1207" s="162" t="s">
        <v>6297</v>
      </c>
      <c r="AN1207" s="163" t="str">
        <f t="shared" si="46"/>
        <v>No</v>
      </c>
    </row>
    <row r="1208" spans="1:41" s="162" customFormat="1" ht="65.25" customHeight="1" x14ac:dyDescent="0.25">
      <c r="A1208" s="153"/>
      <c r="B1208" s="228" t="s">
        <v>4220</v>
      </c>
      <c r="C1208" s="229" t="s">
        <v>4223</v>
      </c>
      <c r="D1208" s="230" t="s">
        <v>4214</v>
      </c>
      <c r="E1208" s="231" t="s">
        <v>7123</v>
      </c>
      <c r="F1208" s="232" t="s">
        <v>4224</v>
      </c>
      <c r="G1208" s="233" t="s">
        <v>63</v>
      </c>
      <c r="H1208" s="234" t="s">
        <v>6497</v>
      </c>
      <c r="I1208" s="235"/>
      <c r="J1208" s="235" t="s">
        <v>70</v>
      </c>
      <c r="K1208" s="236" t="str">
        <f t="shared" si="47"/>
        <v>00 72 00</v>
      </c>
      <c r="L1208" s="235" t="s">
        <v>57</v>
      </c>
      <c r="M1208" s="240" t="s">
        <v>54</v>
      </c>
      <c r="N1208" s="243" t="s">
        <v>54</v>
      </c>
      <c r="O1208" s="244" t="s">
        <v>54</v>
      </c>
      <c r="P1208" s="154"/>
      <c r="Q1208" s="157"/>
      <c r="R1208" s="241" t="s">
        <v>54</v>
      </c>
      <c r="S1208" s="157"/>
      <c r="T1208" s="157"/>
      <c r="U1208" s="157"/>
      <c r="V1208" s="157"/>
      <c r="W1208" s="157"/>
      <c r="X1208" s="157"/>
      <c r="Y1208" s="158"/>
      <c r="Z1208" s="159"/>
      <c r="AA1208" s="158"/>
      <c r="AB1208" s="245" t="s">
        <v>54</v>
      </c>
      <c r="AC1208" s="241" t="s">
        <v>54</v>
      </c>
      <c r="AD1208" s="243" t="s">
        <v>54</v>
      </c>
      <c r="AE1208" s="240" t="s">
        <v>54</v>
      </c>
      <c r="AF1208" s="241" t="s">
        <v>54</v>
      </c>
      <c r="AG1208" s="155"/>
      <c r="AH1208" s="155"/>
      <c r="AI1208" s="242" t="s">
        <v>3354</v>
      </c>
      <c r="AJ1208" s="160">
        <v>1206</v>
      </c>
      <c r="AK1208" s="161"/>
      <c r="AL1208" s="162" t="s">
        <v>4225</v>
      </c>
      <c r="AN1208" s="163" t="str">
        <f t="shared" si="46"/>
        <v>No</v>
      </c>
      <c r="AO1208" s="162" t="s">
        <v>57</v>
      </c>
    </row>
    <row r="1209" spans="1:41" s="162" customFormat="1" ht="65.25" customHeight="1" x14ac:dyDescent="0.25">
      <c r="A1209" s="153"/>
      <c r="B1209" s="228" t="s">
        <v>4226</v>
      </c>
      <c r="C1209" s="229" t="s">
        <v>4227</v>
      </c>
      <c r="D1209" s="230" t="s">
        <v>1029</v>
      </c>
      <c r="E1209" s="231" t="s">
        <v>7123</v>
      </c>
      <c r="F1209" s="232" t="s">
        <v>4228</v>
      </c>
      <c r="G1209" s="233" t="s">
        <v>63</v>
      </c>
      <c r="H1209" s="234" t="s">
        <v>6497</v>
      </c>
      <c r="I1209" s="235"/>
      <c r="J1209" s="235" t="s">
        <v>70</v>
      </c>
      <c r="K1209" s="236" t="str">
        <f t="shared" si="47"/>
        <v>00 72 00</v>
      </c>
      <c r="L1209" s="235" t="s">
        <v>57</v>
      </c>
      <c r="M1209" s="240" t="s">
        <v>54</v>
      </c>
      <c r="N1209" s="243" t="s">
        <v>54</v>
      </c>
      <c r="O1209" s="244" t="s">
        <v>54</v>
      </c>
      <c r="P1209" s="240" t="s">
        <v>54</v>
      </c>
      <c r="Q1209" s="241" t="s">
        <v>54</v>
      </c>
      <c r="R1209" s="241" t="s">
        <v>54</v>
      </c>
      <c r="S1209" s="241" t="s">
        <v>54</v>
      </c>
      <c r="T1209" s="241" t="s">
        <v>54</v>
      </c>
      <c r="U1209" s="241" t="s">
        <v>54</v>
      </c>
      <c r="V1209" s="241" t="s">
        <v>54</v>
      </c>
      <c r="W1209" s="241" t="s">
        <v>54</v>
      </c>
      <c r="X1209" s="241" t="s">
        <v>54</v>
      </c>
      <c r="Y1209" s="242" t="s">
        <v>54</v>
      </c>
      <c r="Z1209" s="245" t="s">
        <v>54</v>
      </c>
      <c r="AA1209" s="242" t="s">
        <v>54</v>
      </c>
      <c r="AB1209" s="245" t="s">
        <v>54</v>
      </c>
      <c r="AC1209" s="241" t="s">
        <v>54</v>
      </c>
      <c r="AD1209" s="243" t="s">
        <v>54</v>
      </c>
      <c r="AE1209" s="240" t="s">
        <v>54</v>
      </c>
      <c r="AF1209" s="241" t="s">
        <v>54</v>
      </c>
      <c r="AG1209" s="243" t="s">
        <v>54</v>
      </c>
      <c r="AH1209" s="155"/>
      <c r="AI1209" s="242" t="s">
        <v>3354</v>
      </c>
      <c r="AJ1209" s="160">
        <v>1207</v>
      </c>
      <c r="AK1209" s="161"/>
      <c r="AL1209" s="162" t="s">
        <v>4229</v>
      </c>
      <c r="AN1209" s="163" t="str">
        <f t="shared" si="46"/>
        <v>No</v>
      </c>
    </row>
    <row r="1210" spans="1:41" s="162" customFormat="1" ht="65.25" customHeight="1" x14ac:dyDescent="0.25">
      <c r="A1210" s="153"/>
      <c r="B1210" s="228" t="s">
        <v>4226</v>
      </c>
      <c r="C1210" s="229" t="s">
        <v>4230</v>
      </c>
      <c r="D1210" s="230" t="s">
        <v>3542</v>
      </c>
      <c r="E1210" s="231" t="s">
        <v>7123</v>
      </c>
      <c r="F1210" s="232" t="s">
        <v>4231</v>
      </c>
      <c r="G1210" s="233" t="s">
        <v>63</v>
      </c>
      <c r="H1210" s="234" t="s">
        <v>6497</v>
      </c>
      <c r="I1210" s="235"/>
      <c r="J1210" s="235" t="s">
        <v>70</v>
      </c>
      <c r="K1210" s="236" t="str">
        <f t="shared" si="47"/>
        <v>00 72 00</v>
      </c>
      <c r="L1210" s="235" t="s">
        <v>57</v>
      </c>
      <c r="M1210" s="240" t="s">
        <v>54</v>
      </c>
      <c r="N1210" s="243" t="s">
        <v>54</v>
      </c>
      <c r="O1210" s="244" t="s">
        <v>54</v>
      </c>
      <c r="P1210" s="154"/>
      <c r="Q1210" s="241" t="s">
        <v>54</v>
      </c>
      <c r="R1210" s="157"/>
      <c r="S1210" s="157"/>
      <c r="T1210" s="157"/>
      <c r="U1210" s="157"/>
      <c r="V1210" s="157"/>
      <c r="W1210" s="241" t="s">
        <v>54</v>
      </c>
      <c r="X1210" s="157"/>
      <c r="Y1210" s="158"/>
      <c r="Z1210" s="245" t="s">
        <v>54</v>
      </c>
      <c r="AA1210" s="242" t="s">
        <v>54</v>
      </c>
      <c r="AB1210" s="245" t="s">
        <v>54</v>
      </c>
      <c r="AC1210" s="241" t="s">
        <v>54</v>
      </c>
      <c r="AD1210" s="243" t="s">
        <v>54</v>
      </c>
      <c r="AE1210" s="240" t="s">
        <v>54</v>
      </c>
      <c r="AF1210" s="241" t="s">
        <v>54</v>
      </c>
      <c r="AG1210" s="243" t="s">
        <v>54</v>
      </c>
      <c r="AH1210" s="155"/>
      <c r="AI1210" s="242" t="s">
        <v>3354</v>
      </c>
      <c r="AJ1210" s="160">
        <v>1208</v>
      </c>
      <c r="AK1210" s="161"/>
      <c r="AL1210" s="162" t="s">
        <v>4232</v>
      </c>
      <c r="AN1210" s="163" t="str">
        <f t="shared" si="46"/>
        <v>No</v>
      </c>
      <c r="AO1210" s="162" t="s">
        <v>57</v>
      </c>
    </row>
    <row r="1211" spans="1:41" s="162" customFormat="1" ht="65.25" customHeight="1" x14ac:dyDescent="0.25">
      <c r="A1211" s="153"/>
      <c r="B1211" s="228" t="s">
        <v>4233</v>
      </c>
      <c r="C1211" s="229" t="s">
        <v>4234</v>
      </c>
      <c r="D1211" s="230" t="s">
        <v>3362</v>
      </c>
      <c r="E1211" s="231" t="s">
        <v>7123</v>
      </c>
      <c r="F1211" s="232" t="s">
        <v>4235</v>
      </c>
      <c r="G1211" s="233" t="s">
        <v>63</v>
      </c>
      <c r="H1211" s="234" t="s">
        <v>6497</v>
      </c>
      <c r="I1211" s="235"/>
      <c r="J1211" s="235" t="s">
        <v>70</v>
      </c>
      <c r="K1211" s="236" t="str">
        <f t="shared" si="47"/>
        <v>00 72 00</v>
      </c>
      <c r="L1211" s="235" t="s">
        <v>57</v>
      </c>
      <c r="M1211" s="240" t="s">
        <v>54</v>
      </c>
      <c r="N1211" s="243" t="s">
        <v>54</v>
      </c>
      <c r="O1211" s="244" t="s">
        <v>54</v>
      </c>
      <c r="P1211" s="240" t="s">
        <v>54</v>
      </c>
      <c r="Q1211" s="241" t="s">
        <v>54</v>
      </c>
      <c r="R1211" s="241" t="s">
        <v>54</v>
      </c>
      <c r="S1211" s="241" t="s">
        <v>54</v>
      </c>
      <c r="T1211" s="241" t="s">
        <v>54</v>
      </c>
      <c r="U1211" s="241" t="s">
        <v>54</v>
      </c>
      <c r="V1211" s="241" t="s">
        <v>54</v>
      </c>
      <c r="W1211" s="241" t="s">
        <v>54</v>
      </c>
      <c r="X1211" s="241" t="s">
        <v>54</v>
      </c>
      <c r="Y1211" s="242" t="s">
        <v>54</v>
      </c>
      <c r="Z1211" s="159"/>
      <c r="AA1211" s="158"/>
      <c r="AB1211" s="245" t="s">
        <v>54</v>
      </c>
      <c r="AC1211" s="241" t="s">
        <v>54</v>
      </c>
      <c r="AD1211" s="243" t="s">
        <v>54</v>
      </c>
      <c r="AE1211" s="240" t="s">
        <v>54</v>
      </c>
      <c r="AF1211" s="157"/>
      <c r="AG1211" s="155"/>
      <c r="AH1211" s="155"/>
      <c r="AI1211" s="242" t="s">
        <v>3354</v>
      </c>
      <c r="AJ1211" s="160">
        <v>1209</v>
      </c>
      <c r="AK1211" s="161"/>
      <c r="AL1211" s="162" t="s">
        <v>4232</v>
      </c>
      <c r="AN1211" s="163" t="str">
        <f t="shared" si="46"/>
        <v>No</v>
      </c>
    </row>
    <row r="1212" spans="1:41" s="162" customFormat="1" ht="65.25" customHeight="1" x14ac:dyDescent="0.25">
      <c r="A1212" s="153"/>
      <c r="B1212" s="228" t="s">
        <v>4238</v>
      </c>
      <c r="C1212" s="229" t="s">
        <v>4239</v>
      </c>
      <c r="D1212" s="230" t="s">
        <v>3362</v>
      </c>
      <c r="E1212" s="231" t="s">
        <v>7123</v>
      </c>
      <c r="F1212" s="232" t="s">
        <v>4240</v>
      </c>
      <c r="G1212" s="233" t="s">
        <v>51</v>
      </c>
      <c r="H1212" s="234" t="s">
        <v>6497</v>
      </c>
      <c r="I1212" s="235"/>
      <c r="J1212" s="235" t="s">
        <v>70</v>
      </c>
      <c r="K1212" s="236" t="str">
        <f t="shared" si="47"/>
        <v>00 45 00</v>
      </c>
      <c r="L1212" s="235" t="s">
        <v>53</v>
      </c>
      <c r="M1212" s="240" t="s">
        <v>54</v>
      </c>
      <c r="N1212" s="243" t="s">
        <v>54</v>
      </c>
      <c r="O1212" s="244" t="s">
        <v>54</v>
      </c>
      <c r="P1212" s="240" t="s">
        <v>54</v>
      </c>
      <c r="Q1212" s="241" t="s">
        <v>54</v>
      </c>
      <c r="R1212" s="241" t="s">
        <v>54</v>
      </c>
      <c r="S1212" s="241" t="s">
        <v>54</v>
      </c>
      <c r="T1212" s="241" t="s">
        <v>54</v>
      </c>
      <c r="U1212" s="241" t="s">
        <v>54</v>
      </c>
      <c r="V1212" s="241" t="s">
        <v>54</v>
      </c>
      <c r="W1212" s="241" t="s">
        <v>54</v>
      </c>
      <c r="X1212" s="241" t="s">
        <v>54</v>
      </c>
      <c r="Y1212" s="242" t="s">
        <v>54</v>
      </c>
      <c r="Z1212" s="159"/>
      <c r="AA1212" s="158"/>
      <c r="AB1212" s="245" t="s">
        <v>54</v>
      </c>
      <c r="AC1212" s="241" t="s">
        <v>54</v>
      </c>
      <c r="AD1212" s="243" t="s">
        <v>54</v>
      </c>
      <c r="AE1212" s="240" t="s">
        <v>54</v>
      </c>
      <c r="AF1212" s="157"/>
      <c r="AG1212" s="155"/>
      <c r="AH1212" s="155"/>
      <c r="AI1212" s="242" t="s">
        <v>3354</v>
      </c>
      <c r="AJ1212" s="160">
        <v>1210</v>
      </c>
      <c r="AK1212" s="161"/>
      <c r="AL1212" s="162" t="s">
        <v>4237</v>
      </c>
      <c r="AN1212" s="163" t="str">
        <f t="shared" si="46"/>
        <v>No</v>
      </c>
    </row>
    <row r="1213" spans="1:41" s="162" customFormat="1" ht="65.25" customHeight="1" x14ac:dyDescent="0.25">
      <c r="A1213" s="153"/>
      <c r="B1213" s="228" t="s">
        <v>4238</v>
      </c>
      <c r="C1213" s="229" t="s">
        <v>4239</v>
      </c>
      <c r="D1213" s="230" t="s">
        <v>3362</v>
      </c>
      <c r="E1213" s="231" t="s">
        <v>7123</v>
      </c>
      <c r="F1213" s="232" t="s">
        <v>4241</v>
      </c>
      <c r="G1213" s="233" t="s">
        <v>51</v>
      </c>
      <c r="H1213" s="234" t="s">
        <v>6497</v>
      </c>
      <c r="I1213" s="235"/>
      <c r="J1213" s="235" t="s">
        <v>70</v>
      </c>
      <c r="K1213" s="236" t="str">
        <f t="shared" si="47"/>
        <v>00 45 00</v>
      </c>
      <c r="L1213" s="235" t="s">
        <v>53</v>
      </c>
      <c r="M1213" s="240" t="s">
        <v>54</v>
      </c>
      <c r="N1213" s="243" t="s">
        <v>54</v>
      </c>
      <c r="O1213" s="244" t="s">
        <v>54</v>
      </c>
      <c r="P1213" s="240" t="s">
        <v>54</v>
      </c>
      <c r="Q1213" s="241" t="s">
        <v>54</v>
      </c>
      <c r="R1213" s="241" t="s">
        <v>54</v>
      </c>
      <c r="S1213" s="241" t="s">
        <v>54</v>
      </c>
      <c r="T1213" s="241" t="s">
        <v>54</v>
      </c>
      <c r="U1213" s="241" t="s">
        <v>54</v>
      </c>
      <c r="V1213" s="241" t="s">
        <v>54</v>
      </c>
      <c r="W1213" s="241" t="s">
        <v>54</v>
      </c>
      <c r="X1213" s="241" t="s">
        <v>54</v>
      </c>
      <c r="Y1213" s="242" t="s">
        <v>54</v>
      </c>
      <c r="Z1213" s="159"/>
      <c r="AA1213" s="158"/>
      <c r="AB1213" s="245" t="s">
        <v>54</v>
      </c>
      <c r="AC1213" s="241" t="s">
        <v>54</v>
      </c>
      <c r="AD1213" s="243" t="s">
        <v>54</v>
      </c>
      <c r="AE1213" s="240" t="s">
        <v>54</v>
      </c>
      <c r="AF1213" s="157"/>
      <c r="AG1213" s="155"/>
      <c r="AH1213" s="155"/>
      <c r="AI1213" s="242" t="s">
        <v>3354</v>
      </c>
      <c r="AJ1213" s="160">
        <v>1211</v>
      </c>
      <c r="AK1213" s="161"/>
      <c r="AL1213" s="162" t="s">
        <v>4237</v>
      </c>
      <c r="AN1213" s="163" t="str">
        <f t="shared" si="46"/>
        <v>No</v>
      </c>
    </row>
    <row r="1214" spans="1:41" s="162" customFormat="1" ht="65.25" customHeight="1" x14ac:dyDescent="0.25">
      <c r="A1214" s="153"/>
      <c r="B1214" s="228" t="s">
        <v>4238</v>
      </c>
      <c r="C1214" s="229" t="s">
        <v>4239</v>
      </c>
      <c r="D1214" s="230" t="s">
        <v>3362</v>
      </c>
      <c r="E1214" s="231" t="s">
        <v>7123</v>
      </c>
      <c r="F1214" s="232" t="s">
        <v>4242</v>
      </c>
      <c r="G1214" s="233" t="s">
        <v>51</v>
      </c>
      <c r="H1214" s="234" t="s">
        <v>6497</v>
      </c>
      <c r="I1214" s="235"/>
      <c r="J1214" s="235" t="s">
        <v>70</v>
      </c>
      <c r="K1214" s="236" t="str">
        <f t="shared" si="47"/>
        <v>00 45 00</v>
      </c>
      <c r="L1214" s="235" t="s">
        <v>53</v>
      </c>
      <c r="M1214" s="240" t="s">
        <v>54</v>
      </c>
      <c r="N1214" s="243" t="s">
        <v>54</v>
      </c>
      <c r="O1214" s="244" t="s">
        <v>54</v>
      </c>
      <c r="P1214" s="240" t="s">
        <v>54</v>
      </c>
      <c r="Q1214" s="241" t="s">
        <v>54</v>
      </c>
      <c r="R1214" s="241" t="s">
        <v>54</v>
      </c>
      <c r="S1214" s="241" t="s">
        <v>54</v>
      </c>
      <c r="T1214" s="241" t="s">
        <v>54</v>
      </c>
      <c r="U1214" s="241" t="s">
        <v>54</v>
      </c>
      <c r="V1214" s="241" t="s">
        <v>54</v>
      </c>
      <c r="W1214" s="241" t="s">
        <v>54</v>
      </c>
      <c r="X1214" s="241" t="s">
        <v>54</v>
      </c>
      <c r="Y1214" s="242" t="s">
        <v>54</v>
      </c>
      <c r="Z1214" s="159"/>
      <c r="AA1214" s="158"/>
      <c r="AB1214" s="245" t="s">
        <v>54</v>
      </c>
      <c r="AC1214" s="241" t="s">
        <v>54</v>
      </c>
      <c r="AD1214" s="243" t="s">
        <v>54</v>
      </c>
      <c r="AE1214" s="240" t="s">
        <v>54</v>
      </c>
      <c r="AF1214" s="157"/>
      <c r="AG1214" s="155"/>
      <c r="AH1214" s="155"/>
      <c r="AI1214" s="242" t="s">
        <v>3354</v>
      </c>
      <c r="AJ1214" s="160">
        <v>1212</v>
      </c>
      <c r="AK1214" s="161"/>
      <c r="AL1214" s="162" t="s">
        <v>4243</v>
      </c>
      <c r="AN1214" s="163" t="str">
        <f t="shared" si="46"/>
        <v>No</v>
      </c>
    </row>
    <row r="1215" spans="1:41" s="162" customFormat="1" ht="65.25" customHeight="1" x14ac:dyDescent="0.25">
      <c r="A1215" s="153"/>
      <c r="B1215" s="228" t="s">
        <v>4244</v>
      </c>
      <c r="C1215" s="229" t="s">
        <v>6298</v>
      </c>
      <c r="D1215" s="230" t="s">
        <v>6275</v>
      </c>
      <c r="E1215" s="231" t="s">
        <v>7123</v>
      </c>
      <c r="F1215" s="232" t="s">
        <v>4245</v>
      </c>
      <c r="G1215" s="233" t="s">
        <v>63</v>
      </c>
      <c r="H1215" s="234" t="s">
        <v>6497</v>
      </c>
      <c r="I1215" s="235"/>
      <c r="J1215" s="235" t="s">
        <v>70</v>
      </c>
      <c r="K1215" s="236" t="str">
        <f t="shared" si="47"/>
        <v>00 72 00</v>
      </c>
      <c r="L1215" s="235" t="s">
        <v>57</v>
      </c>
      <c r="M1215" s="240" t="s">
        <v>54</v>
      </c>
      <c r="N1215" s="243" t="s">
        <v>54</v>
      </c>
      <c r="O1215" s="244" t="s">
        <v>54</v>
      </c>
      <c r="P1215" s="154"/>
      <c r="Q1215" s="157"/>
      <c r="R1215" s="241" t="s">
        <v>54</v>
      </c>
      <c r="S1215" s="157"/>
      <c r="T1215" s="157"/>
      <c r="U1215" s="157"/>
      <c r="V1215" s="157"/>
      <c r="W1215" s="157"/>
      <c r="X1215" s="157"/>
      <c r="Y1215" s="158"/>
      <c r="Z1215" s="159"/>
      <c r="AA1215" s="158"/>
      <c r="AB1215" s="159"/>
      <c r="AC1215" s="157"/>
      <c r="AD1215" s="155"/>
      <c r="AE1215" s="240" t="s">
        <v>54</v>
      </c>
      <c r="AF1215" s="241" t="s">
        <v>54</v>
      </c>
      <c r="AG1215" s="243" t="s">
        <v>54</v>
      </c>
      <c r="AH1215" s="155"/>
      <c r="AI1215" s="242" t="s">
        <v>3354</v>
      </c>
      <c r="AJ1215" s="160">
        <v>1213</v>
      </c>
      <c r="AK1215" s="161"/>
      <c r="AL1215" s="162" t="s">
        <v>6270</v>
      </c>
      <c r="AM1215" s="162" t="s">
        <v>4246</v>
      </c>
      <c r="AN1215" s="163" t="str">
        <f t="shared" si="46"/>
        <v>No</v>
      </c>
    </row>
    <row r="1216" spans="1:41" s="162" customFormat="1" ht="65.25" customHeight="1" x14ac:dyDescent="0.25">
      <c r="A1216" s="153"/>
      <c r="B1216" s="228" t="s">
        <v>4248</v>
      </c>
      <c r="C1216" s="229" t="s">
        <v>4249</v>
      </c>
      <c r="D1216" s="230" t="s">
        <v>3362</v>
      </c>
      <c r="E1216" s="231" t="s">
        <v>7123</v>
      </c>
      <c r="F1216" s="232" t="s">
        <v>4250</v>
      </c>
      <c r="G1216" s="233" t="s">
        <v>63</v>
      </c>
      <c r="H1216" s="234" t="s">
        <v>6497</v>
      </c>
      <c r="I1216" s="235"/>
      <c r="J1216" s="235" t="s">
        <v>70</v>
      </c>
      <c r="K1216" s="236" t="str">
        <f t="shared" si="47"/>
        <v>00 72 00</v>
      </c>
      <c r="L1216" s="235" t="s">
        <v>57</v>
      </c>
      <c r="M1216" s="240" t="s">
        <v>54</v>
      </c>
      <c r="N1216" s="243" t="s">
        <v>54</v>
      </c>
      <c r="O1216" s="244" t="s">
        <v>54</v>
      </c>
      <c r="P1216" s="154"/>
      <c r="Q1216" s="157"/>
      <c r="R1216" s="241" t="s">
        <v>54</v>
      </c>
      <c r="S1216" s="157"/>
      <c r="T1216" s="157"/>
      <c r="U1216" s="157"/>
      <c r="V1216" s="157"/>
      <c r="W1216" s="157"/>
      <c r="X1216" s="157"/>
      <c r="Y1216" s="158"/>
      <c r="Z1216" s="159"/>
      <c r="AA1216" s="158"/>
      <c r="AB1216" s="245" t="s">
        <v>54</v>
      </c>
      <c r="AC1216" s="241" t="s">
        <v>54</v>
      </c>
      <c r="AD1216" s="243" t="s">
        <v>54</v>
      </c>
      <c r="AE1216" s="240" t="s">
        <v>54</v>
      </c>
      <c r="AF1216" s="241" t="s">
        <v>54</v>
      </c>
      <c r="AG1216" s="155"/>
      <c r="AH1216" s="155"/>
      <c r="AI1216" s="242" t="s">
        <v>3354</v>
      </c>
      <c r="AJ1216" s="160">
        <v>1214</v>
      </c>
      <c r="AK1216" s="161"/>
      <c r="AL1216" s="162" t="s">
        <v>4247</v>
      </c>
      <c r="AN1216" s="163" t="str">
        <f t="shared" si="46"/>
        <v>No</v>
      </c>
    </row>
    <row r="1217" spans="1:43" s="162" customFormat="1" ht="65.25" customHeight="1" x14ac:dyDescent="0.25">
      <c r="A1217" s="153"/>
      <c r="B1217" s="228" t="s">
        <v>4248</v>
      </c>
      <c r="C1217" s="229" t="s">
        <v>4251</v>
      </c>
      <c r="D1217" s="230" t="s">
        <v>3362</v>
      </c>
      <c r="E1217" s="231" t="s">
        <v>7123</v>
      </c>
      <c r="F1217" s="232" t="s">
        <v>4252</v>
      </c>
      <c r="G1217" s="233" t="s">
        <v>63</v>
      </c>
      <c r="H1217" s="234" t="s">
        <v>6497</v>
      </c>
      <c r="I1217" s="235"/>
      <c r="J1217" s="235" t="s">
        <v>70</v>
      </c>
      <c r="K1217" s="236" t="str">
        <f t="shared" si="47"/>
        <v>00 72 00</v>
      </c>
      <c r="L1217" s="235" t="s">
        <v>57</v>
      </c>
      <c r="M1217" s="240" t="s">
        <v>54</v>
      </c>
      <c r="N1217" s="243" t="s">
        <v>54</v>
      </c>
      <c r="O1217" s="244" t="s">
        <v>54</v>
      </c>
      <c r="P1217" s="154"/>
      <c r="Q1217" s="157"/>
      <c r="R1217" s="241" t="s">
        <v>54</v>
      </c>
      <c r="S1217" s="157"/>
      <c r="T1217" s="157"/>
      <c r="U1217" s="157"/>
      <c r="V1217" s="157"/>
      <c r="W1217" s="157"/>
      <c r="X1217" s="157"/>
      <c r="Y1217" s="158"/>
      <c r="Z1217" s="159"/>
      <c r="AA1217" s="158"/>
      <c r="AB1217" s="245" t="s">
        <v>54</v>
      </c>
      <c r="AC1217" s="241" t="s">
        <v>54</v>
      </c>
      <c r="AD1217" s="243" t="s">
        <v>54</v>
      </c>
      <c r="AE1217" s="240" t="s">
        <v>54</v>
      </c>
      <c r="AF1217" s="241" t="s">
        <v>54</v>
      </c>
      <c r="AG1217" s="155"/>
      <c r="AH1217" s="155"/>
      <c r="AI1217" s="242" t="s">
        <v>3354</v>
      </c>
      <c r="AJ1217" s="160">
        <v>1215</v>
      </c>
      <c r="AK1217" s="161"/>
      <c r="AL1217" s="162" t="s">
        <v>4253</v>
      </c>
      <c r="AN1217" s="163" t="str">
        <f t="shared" si="46"/>
        <v>No</v>
      </c>
    </row>
    <row r="1218" spans="1:43" s="162" customFormat="1" ht="65.25" customHeight="1" x14ac:dyDescent="0.25">
      <c r="A1218" s="153"/>
      <c r="B1218" s="228" t="s">
        <v>4254</v>
      </c>
      <c r="C1218" s="229" t="s">
        <v>4255</v>
      </c>
      <c r="D1218" s="230" t="s">
        <v>4214</v>
      </c>
      <c r="E1218" s="231" t="s">
        <v>7123</v>
      </c>
      <c r="F1218" s="232" t="s">
        <v>4256</v>
      </c>
      <c r="G1218" s="233" t="s">
        <v>63</v>
      </c>
      <c r="H1218" s="234" t="s">
        <v>6497</v>
      </c>
      <c r="I1218" s="235"/>
      <c r="J1218" s="235" t="s">
        <v>70</v>
      </c>
      <c r="K1218" s="236" t="str">
        <f t="shared" si="47"/>
        <v>00 72 00</v>
      </c>
      <c r="L1218" s="235" t="s">
        <v>57</v>
      </c>
      <c r="M1218" s="240" t="s">
        <v>54</v>
      </c>
      <c r="N1218" s="243" t="s">
        <v>54</v>
      </c>
      <c r="O1218" s="244" t="s">
        <v>54</v>
      </c>
      <c r="P1218" s="240" t="s">
        <v>54</v>
      </c>
      <c r="Q1218" s="241" t="s">
        <v>54</v>
      </c>
      <c r="R1218" s="241" t="s">
        <v>397</v>
      </c>
      <c r="S1218" s="241" t="s">
        <v>397</v>
      </c>
      <c r="T1218" s="157"/>
      <c r="U1218" s="241" t="s">
        <v>54</v>
      </c>
      <c r="V1218" s="157"/>
      <c r="W1218" s="241" t="s">
        <v>397</v>
      </c>
      <c r="X1218" s="157"/>
      <c r="Y1218" s="158"/>
      <c r="Z1218" s="159"/>
      <c r="AA1218" s="158"/>
      <c r="AB1218" s="245" t="s">
        <v>54</v>
      </c>
      <c r="AC1218" s="241" t="s">
        <v>54</v>
      </c>
      <c r="AD1218" s="243" t="s">
        <v>54</v>
      </c>
      <c r="AE1218" s="240" t="s">
        <v>54</v>
      </c>
      <c r="AF1218" s="157"/>
      <c r="AG1218" s="155"/>
      <c r="AH1218" s="155"/>
      <c r="AI1218" s="242" t="s">
        <v>3354</v>
      </c>
      <c r="AJ1218" s="160">
        <v>1216</v>
      </c>
      <c r="AK1218" s="161"/>
      <c r="AL1218" s="162" t="s">
        <v>4253</v>
      </c>
      <c r="AN1218" s="163" t="str">
        <f t="shared" si="46"/>
        <v>No</v>
      </c>
    </row>
    <row r="1219" spans="1:43" s="162" customFormat="1" ht="65.25" customHeight="1" x14ac:dyDescent="0.25">
      <c r="A1219" s="153"/>
      <c r="B1219" s="228" t="s">
        <v>4254</v>
      </c>
      <c r="C1219" s="229" t="s">
        <v>4255</v>
      </c>
      <c r="D1219" s="230" t="s">
        <v>4214</v>
      </c>
      <c r="E1219" s="231" t="s">
        <v>7123</v>
      </c>
      <c r="F1219" s="232" t="s">
        <v>4257</v>
      </c>
      <c r="G1219" s="233" t="s">
        <v>63</v>
      </c>
      <c r="H1219" s="234" t="s">
        <v>6497</v>
      </c>
      <c r="I1219" s="235"/>
      <c r="J1219" s="235" t="s">
        <v>70</v>
      </c>
      <c r="K1219" s="236" t="str">
        <f t="shared" si="47"/>
        <v>00 72 00</v>
      </c>
      <c r="L1219" s="235" t="s">
        <v>57</v>
      </c>
      <c r="M1219" s="240" t="s">
        <v>54</v>
      </c>
      <c r="N1219" s="243" t="s">
        <v>54</v>
      </c>
      <c r="O1219" s="244" t="s">
        <v>54</v>
      </c>
      <c r="P1219" s="240" t="s">
        <v>54</v>
      </c>
      <c r="Q1219" s="241" t="s">
        <v>54</v>
      </c>
      <c r="R1219" s="241" t="s">
        <v>397</v>
      </c>
      <c r="S1219" s="241" t="s">
        <v>397</v>
      </c>
      <c r="T1219" s="157"/>
      <c r="U1219" s="241" t="s">
        <v>54</v>
      </c>
      <c r="V1219" s="157"/>
      <c r="W1219" s="241" t="s">
        <v>397</v>
      </c>
      <c r="X1219" s="157"/>
      <c r="Y1219" s="158"/>
      <c r="Z1219" s="159"/>
      <c r="AA1219" s="158"/>
      <c r="AB1219" s="245" t="s">
        <v>54</v>
      </c>
      <c r="AC1219" s="241" t="s">
        <v>54</v>
      </c>
      <c r="AD1219" s="243" t="s">
        <v>54</v>
      </c>
      <c r="AE1219" s="240" t="s">
        <v>54</v>
      </c>
      <c r="AF1219" s="157"/>
      <c r="AG1219" s="155"/>
      <c r="AH1219" s="155"/>
      <c r="AI1219" s="242" t="s">
        <v>3354</v>
      </c>
      <c r="AJ1219" s="160">
        <v>1217</v>
      </c>
      <c r="AK1219" s="161"/>
      <c r="AL1219" s="162" t="s">
        <v>4253</v>
      </c>
      <c r="AN1219" s="163" t="str">
        <f t="shared" si="46"/>
        <v>No</v>
      </c>
    </row>
    <row r="1220" spans="1:43" s="162" customFormat="1" ht="65.25" customHeight="1" x14ac:dyDescent="0.25">
      <c r="A1220" s="153"/>
      <c r="B1220" s="228" t="s">
        <v>4254</v>
      </c>
      <c r="C1220" s="229" t="s">
        <v>4255</v>
      </c>
      <c r="D1220" s="230" t="s">
        <v>4214</v>
      </c>
      <c r="E1220" s="231" t="s">
        <v>7123</v>
      </c>
      <c r="F1220" s="232" t="s">
        <v>4258</v>
      </c>
      <c r="G1220" s="233" t="s">
        <v>63</v>
      </c>
      <c r="H1220" s="234" t="s">
        <v>6497</v>
      </c>
      <c r="I1220" s="235"/>
      <c r="J1220" s="235" t="s">
        <v>70</v>
      </c>
      <c r="K1220" s="236" t="str">
        <f t="shared" si="47"/>
        <v>00 72 00</v>
      </c>
      <c r="L1220" s="235" t="s">
        <v>57</v>
      </c>
      <c r="M1220" s="240" t="s">
        <v>54</v>
      </c>
      <c r="N1220" s="243" t="s">
        <v>54</v>
      </c>
      <c r="O1220" s="244" t="s">
        <v>54</v>
      </c>
      <c r="P1220" s="240" t="s">
        <v>54</v>
      </c>
      <c r="Q1220" s="241" t="s">
        <v>54</v>
      </c>
      <c r="R1220" s="241" t="s">
        <v>397</v>
      </c>
      <c r="S1220" s="241" t="s">
        <v>397</v>
      </c>
      <c r="T1220" s="157"/>
      <c r="U1220" s="241" t="s">
        <v>54</v>
      </c>
      <c r="V1220" s="157"/>
      <c r="W1220" s="241" t="s">
        <v>397</v>
      </c>
      <c r="X1220" s="157"/>
      <c r="Y1220" s="158"/>
      <c r="Z1220" s="159"/>
      <c r="AA1220" s="158"/>
      <c r="AB1220" s="245" t="s">
        <v>54</v>
      </c>
      <c r="AC1220" s="241" t="s">
        <v>54</v>
      </c>
      <c r="AD1220" s="243" t="s">
        <v>54</v>
      </c>
      <c r="AE1220" s="240" t="s">
        <v>54</v>
      </c>
      <c r="AF1220" s="157"/>
      <c r="AG1220" s="155"/>
      <c r="AH1220" s="155"/>
      <c r="AI1220" s="242" t="s">
        <v>3354</v>
      </c>
      <c r="AJ1220" s="160">
        <v>1218</v>
      </c>
      <c r="AK1220" s="161"/>
      <c r="AL1220" s="162" t="s">
        <v>4259</v>
      </c>
      <c r="AN1220" s="163" t="str">
        <f t="shared" si="46"/>
        <v>No</v>
      </c>
    </row>
    <row r="1221" spans="1:43" s="162" customFormat="1" ht="65.25" customHeight="1" x14ac:dyDescent="0.25">
      <c r="A1221" s="153"/>
      <c r="B1221" s="228" t="s">
        <v>4260</v>
      </c>
      <c r="C1221" s="229" t="s">
        <v>4261</v>
      </c>
      <c r="D1221" s="230" t="s">
        <v>985</v>
      </c>
      <c r="E1221" s="231" t="s">
        <v>7123</v>
      </c>
      <c r="F1221" s="232" t="s">
        <v>4262</v>
      </c>
      <c r="G1221" s="233" t="s">
        <v>63</v>
      </c>
      <c r="H1221" s="234" t="s">
        <v>6497</v>
      </c>
      <c r="I1221" s="235"/>
      <c r="J1221" s="235" t="s">
        <v>70</v>
      </c>
      <c r="K1221" s="236" t="str">
        <f t="shared" si="47"/>
        <v>00 72 00</v>
      </c>
      <c r="L1221" s="235" t="s">
        <v>57</v>
      </c>
      <c r="M1221" s="240" t="s">
        <v>54</v>
      </c>
      <c r="N1221" s="243" t="s">
        <v>54</v>
      </c>
      <c r="O1221" s="244" t="s">
        <v>54</v>
      </c>
      <c r="P1221" s="240" t="s">
        <v>54</v>
      </c>
      <c r="Q1221" s="241" t="s">
        <v>54</v>
      </c>
      <c r="R1221" s="241" t="s">
        <v>54</v>
      </c>
      <c r="S1221" s="157"/>
      <c r="T1221" s="157"/>
      <c r="U1221" s="241" t="s">
        <v>54</v>
      </c>
      <c r="V1221" s="157"/>
      <c r="W1221" s="241" t="s">
        <v>54</v>
      </c>
      <c r="X1221" s="157"/>
      <c r="Y1221" s="158"/>
      <c r="Z1221" s="159"/>
      <c r="AA1221" s="158"/>
      <c r="AB1221" s="245" t="s">
        <v>54</v>
      </c>
      <c r="AC1221" s="241" t="s">
        <v>54</v>
      </c>
      <c r="AD1221" s="243" t="s">
        <v>54</v>
      </c>
      <c r="AE1221" s="240" t="s">
        <v>54</v>
      </c>
      <c r="AF1221" s="157"/>
      <c r="AG1221" s="155"/>
      <c r="AH1221" s="155"/>
      <c r="AI1221" s="242" t="s">
        <v>3354</v>
      </c>
      <c r="AJ1221" s="160">
        <v>1219</v>
      </c>
      <c r="AK1221" s="161"/>
      <c r="AL1221" s="162" t="s">
        <v>4263</v>
      </c>
      <c r="AN1221" s="163" t="str">
        <f t="shared" si="46"/>
        <v>No</v>
      </c>
    </row>
    <row r="1222" spans="1:43" s="162" customFormat="1" ht="65.25" customHeight="1" x14ac:dyDescent="0.25">
      <c r="A1222" s="153"/>
      <c r="B1222" s="228" t="s">
        <v>4264</v>
      </c>
      <c r="C1222" s="229" t="s">
        <v>4265</v>
      </c>
      <c r="D1222" s="230" t="s">
        <v>4266</v>
      </c>
      <c r="E1222" s="231" t="s">
        <v>7123</v>
      </c>
      <c r="F1222" s="232" t="s">
        <v>4267</v>
      </c>
      <c r="G1222" s="233" t="s">
        <v>63</v>
      </c>
      <c r="H1222" s="234" t="s">
        <v>6497</v>
      </c>
      <c r="I1222" s="235"/>
      <c r="J1222" s="235" t="s">
        <v>70</v>
      </c>
      <c r="K1222" s="236" t="str">
        <f t="shared" si="47"/>
        <v>00 72 00</v>
      </c>
      <c r="L1222" s="235" t="s">
        <v>57</v>
      </c>
      <c r="M1222" s="240" t="s">
        <v>54</v>
      </c>
      <c r="N1222" s="243" t="s">
        <v>54</v>
      </c>
      <c r="O1222" s="244" t="s">
        <v>54</v>
      </c>
      <c r="P1222" s="154"/>
      <c r="Q1222" s="157"/>
      <c r="R1222" s="157"/>
      <c r="S1222" s="241" t="s">
        <v>54</v>
      </c>
      <c r="T1222" s="157"/>
      <c r="U1222" s="157"/>
      <c r="V1222" s="157"/>
      <c r="W1222" s="241" t="s">
        <v>54</v>
      </c>
      <c r="X1222" s="157"/>
      <c r="Y1222" s="158"/>
      <c r="Z1222" s="159"/>
      <c r="AA1222" s="158"/>
      <c r="AB1222" s="159"/>
      <c r="AC1222" s="157"/>
      <c r="AD1222" s="243" t="s">
        <v>54</v>
      </c>
      <c r="AE1222" s="240" t="s">
        <v>54</v>
      </c>
      <c r="AF1222" s="157"/>
      <c r="AG1222" s="155"/>
      <c r="AH1222" s="155"/>
      <c r="AI1222" s="242" t="s">
        <v>3354</v>
      </c>
      <c r="AJ1222" s="160">
        <v>1220</v>
      </c>
      <c r="AK1222" s="161"/>
      <c r="AN1222" s="163" t="str">
        <f t="shared" si="46"/>
        <v>No</v>
      </c>
    </row>
    <row r="1223" spans="1:43" s="162" customFormat="1" ht="65.25" customHeight="1" x14ac:dyDescent="0.25">
      <c r="A1223" s="153"/>
      <c r="B1223" s="228" t="s">
        <v>78</v>
      </c>
      <c r="C1223" s="229" t="s">
        <v>4265</v>
      </c>
      <c r="D1223" s="230" t="s">
        <v>4266</v>
      </c>
      <c r="E1223" s="231" t="s">
        <v>7123</v>
      </c>
      <c r="F1223" s="232" t="s">
        <v>4268</v>
      </c>
      <c r="G1223" s="233"/>
      <c r="H1223" s="234" t="s">
        <v>6497</v>
      </c>
      <c r="I1223" s="235"/>
      <c r="J1223" s="235"/>
      <c r="K1223" s="236"/>
      <c r="L1223" s="235"/>
      <c r="M1223" s="154"/>
      <c r="N1223" s="155"/>
      <c r="O1223" s="156"/>
      <c r="P1223" s="154"/>
      <c r="Q1223" s="157"/>
      <c r="R1223" s="157"/>
      <c r="S1223" s="157"/>
      <c r="T1223" s="157"/>
      <c r="U1223" s="157"/>
      <c r="V1223" s="157"/>
      <c r="W1223" s="157"/>
      <c r="X1223" s="157"/>
      <c r="Y1223" s="158"/>
      <c r="Z1223" s="159"/>
      <c r="AA1223" s="158"/>
      <c r="AB1223" s="159"/>
      <c r="AC1223" s="157"/>
      <c r="AD1223" s="155"/>
      <c r="AE1223" s="154"/>
      <c r="AF1223" s="157"/>
      <c r="AG1223" s="155"/>
      <c r="AH1223" s="155"/>
      <c r="AI1223" s="158"/>
      <c r="AJ1223" s="160">
        <v>1221</v>
      </c>
      <c r="AK1223" s="161"/>
      <c r="AL1223" s="162" t="s">
        <v>4269</v>
      </c>
      <c r="AN1223" s="163" t="str">
        <f t="shared" si="46"/>
        <v>No</v>
      </c>
    </row>
    <row r="1224" spans="1:43" s="162" customFormat="1" ht="65.25" customHeight="1" x14ac:dyDescent="0.25">
      <c r="A1224" s="153"/>
      <c r="B1224" s="228" t="s">
        <v>4270</v>
      </c>
      <c r="C1224" s="229" t="s">
        <v>4271</v>
      </c>
      <c r="D1224" s="230" t="s">
        <v>4266</v>
      </c>
      <c r="E1224" s="231" t="s">
        <v>7123</v>
      </c>
      <c r="F1224" s="232" t="s">
        <v>4272</v>
      </c>
      <c r="G1224" s="233" t="s">
        <v>63</v>
      </c>
      <c r="H1224" s="234" t="s">
        <v>6497</v>
      </c>
      <c r="I1224" s="235"/>
      <c r="J1224" s="235" t="s">
        <v>70</v>
      </c>
      <c r="K1224" s="236" t="str">
        <f>IF(L1224="I","00 72 00",IF(L1224="K","00 45 00",IF(L1224="E","00 73 00",IF(L1224="F","00 73 00",IF(L1224="G","00 73 00",IF(L1224="H","00 73 00",IF(L1224="L","00 21 00", IF(L1224="M","00 22 00",""))))))))</f>
        <v>00 72 00</v>
      </c>
      <c r="L1224" s="235" t="s">
        <v>57</v>
      </c>
      <c r="M1224" s="240" t="s">
        <v>54</v>
      </c>
      <c r="N1224" s="243" t="s">
        <v>54</v>
      </c>
      <c r="O1224" s="244" t="s">
        <v>54</v>
      </c>
      <c r="P1224" s="154"/>
      <c r="Q1224" s="157"/>
      <c r="R1224" s="157"/>
      <c r="S1224" s="241" t="s">
        <v>54</v>
      </c>
      <c r="T1224" s="157"/>
      <c r="U1224" s="157"/>
      <c r="V1224" s="157"/>
      <c r="W1224" s="241" t="s">
        <v>54</v>
      </c>
      <c r="X1224" s="157"/>
      <c r="Y1224" s="158"/>
      <c r="Z1224" s="159"/>
      <c r="AA1224" s="158"/>
      <c r="AB1224" s="245" t="s">
        <v>54</v>
      </c>
      <c r="AC1224" s="241" t="s">
        <v>54</v>
      </c>
      <c r="AD1224" s="243" t="s">
        <v>54</v>
      </c>
      <c r="AE1224" s="240" t="s">
        <v>54</v>
      </c>
      <c r="AF1224" s="157"/>
      <c r="AG1224" s="155"/>
      <c r="AH1224" s="155"/>
      <c r="AI1224" s="242" t="s">
        <v>3354</v>
      </c>
      <c r="AJ1224" s="160">
        <v>1222</v>
      </c>
      <c r="AK1224" s="161"/>
      <c r="AN1224" s="163" t="str">
        <f t="shared" si="46"/>
        <v>No</v>
      </c>
    </row>
    <row r="1225" spans="1:43" s="162" customFormat="1" ht="65.25" customHeight="1" x14ac:dyDescent="0.25">
      <c r="A1225" s="153"/>
      <c r="B1225" s="228" t="s">
        <v>78</v>
      </c>
      <c r="C1225" s="229" t="s">
        <v>4271</v>
      </c>
      <c r="D1225" s="230" t="s">
        <v>4266</v>
      </c>
      <c r="E1225" s="231" t="s">
        <v>7123</v>
      </c>
      <c r="F1225" s="232" t="s">
        <v>4273</v>
      </c>
      <c r="G1225" s="233"/>
      <c r="H1225" s="234" t="s">
        <v>6497</v>
      </c>
      <c r="I1225" s="235"/>
      <c r="J1225" s="235"/>
      <c r="K1225" s="236"/>
      <c r="L1225" s="235"/>
      <c r="M1225" s="154"/>
      <c r="N1225" s="155"/>
      <c r="O1225" s="156"/>
      <c r="P1225" s="154"/>
      <c r="Q1225" s="157"/>
      <c r="R1225" s="157"/>
      <c r="S1225" s="157"/>
      <c r="T1225" s="157"/>
      <c r="U1225" s="157"/>
      <c r="V1225" s="157"/>
      <c r="W1225" s="157"/>
      <c r="X1225" s="157"/>
      <c r="Y1225" s="158"/>
      <c r="Z1225" s="159"/>
      <c r="AA1225" s="158"/>
      <c r="AB1225" s="159"/>
      <c r="AC1225" s="157"/>
      <c r="AD1225" s="155"/>
      <c r="AE1225" s="154"/>
      <c r="AF1225" s="157"/>
      <c r="AG1225" s="155"/>
      <c r="AH1225" s="155"/>
      <c r="AI1225" s="158"/>
      <c r="AJ1225" s="160">
        <v>1223</v>
      </c>
      <c r="AK1225" s="161"/>
      <c r="AL1225" s="162" t="s">
        <v>4274</v>
      </c>
      <c r="AN1225" s="163" t="str">
        <f t="shared" si="46"/>
        <v>No</v>
      </c>
    </row>
    <row r="1226" spans="1:43" s="162" customFormat="1" ht="65.25" customHeight="1" x14ac:dyDescent="0.25">
      <c r="A1226" s="153"/>
      <c r="B1226" s="228" t="s">
        <v>4275</v>
      </c>
      <c r="C1226" s="229" t="s">
        <v>4276</v>
      </c>
      <c r="D1226" s="230" t="s">
        <v>74</v>
      </c>
      <c r="E1226" s="231" t="s">
        <v>7123</v>
      </c>
      <c r="F1226" s="232" t="s">
        <v>4277</v>
      </c>
      <c r="G1226" s="233" t="s">
        <v>63</v>
      </c>
      <c r="H1226" s="234" t="s">
        <v>6497</v>
      </c>
      <c r="I1226" s="235"/>
      <c r="J1226" s="235" t="s">
        <v>70</v>
      </c>
      <c r="K1226" s="236" t="str">
        <f t="shared" ref="K1226:K1257" si="48">IF(L1226="I","00 72 00",IF(L1226="K","00 45 00",IF(L1226="E","00 73 00",IF(L1226="F","00 73 00",IF(L1226="G","00 73 00",IF(L1226="H","00 73 00",IF(L1226="L","00 21 00", IF(L1226="M","00 22 00",""))))))))</f>
        <v>00 72 00</v>
      </c>
      <c r="L1226" s="235" t="s">
        <v>57</v>
      </c>
      <c r="M1226" s="240" t="s">
        <v>54</v>
      </c>
      <c r="N1226" s="243" t="s">
        <v>54</v>
      </c>
      <c r="O1226" s="244" t="s">
        <v>54</v>
      </c>
      <c r="P1226" s="154"/>
      <c r="Q1226" s="157"/>
      <c r="R1226" s="157"/>
      <c r="S1226" s="157"/>
      <c r="T1226" s="157"/>
      <c r="U1226" s="157"/>
      <c r="V1226" s="157"/>
      <c r="W1226" s="241" t="s">
        <v>54</v>
      </c>
      <c r="X1226" s="157"/>
      <c r="Y1226" s="158"/>
      <c r="Z1226" s="159"/>
      <c r="AA1226" s="158"/>
      <c r="AB1226" s="159"/>
      <c r="AC1226" s="157"/>
      <c r="AD1226" s="155"/>
      <c r="AE1226" s="240" t="s">
        <v>54</v>
      </c>
      <c r="AF1226" s="157"/>
      <c r="AG1226" s="155"/>
      <c r="AH1226" s="155"/>
      <c r="AI1226" s="242" t="s">
        <v>3354</v>
      </c>
      <c r="AJ1226" s="160">
        <v>1224</v>
      </c>
      <c r="AK1226" s="161"/>
      <c r="AL1226" s="162" t="s">
        <v>4278</v>
      </c>
      <c r="AN1226" s="163" t="str">
        <f t="shared" si="46"/>
        <v>No</v>
      </c>
    </row>
    <row r="1227" spans="1:43" s="162" customFormat="1" ht="65.25" customHeight="1" x14ac:dyDescent="0.25">
      <c r="A1227" s="153"/>
      <c r="B1227" s="228" t="s">
        <v>4279</v>
      </c>
      <c r="C1227" s="229" t="s">
        <v>4280</v>
      </c>
      <c r="D1227" s="230" t="s">
        <v>3362</v>
      </c>
      <c r="E1227" s="231" t="s">
        <v>7123</v>
      </c>
      <c r="F1227" s="232" t="s">
        <v>4281</v>
      </c>
      <c r="G1227" s="233" t="s">
        <v>63</v>
      </c>
      <c r="H1227" s="234" t="s">
        <v>6497</v>
      </c>
      <c r="I1227" s="235"/>
      <c r="J1227" s="235" t="s">
        <v>70</v>
      </c>
      <c r="K1227" s="236" t="str">
        <f t="shared" si="48"/>
        <v>00 72 00</v>
      </c>
      <c r="L1227" s="235" t="s">
        <v>57</v>
      </c>
      <c r="M1227" s="240" t="s">
        <v>54</v>
      </c>
      <c r="N1227" s="243" t="s">
        <v>54</v>
      </c>
      <c r="O1227" s="244" t="s">
        <v>54</v>
      </c>
      <c r="P1227" s="240" t="s">
        <v>54</v>
      </c>
      <c r="Q1227" s="241" t="s">
        <v>54</v>
      </c>
      <c r="R1227" s="241" t="s">
        <v>54</v>
      </c>
      <c r="S1227" s="241" t="s">
        <v>54</v>
      </c>
      <c r="T1227" s="241" t="s">
        <v>54</v>
      </c>
      <c r="U1227" s="241" t="s">
        <v>54</v>
      </c>
      <c r="V1227" s="241" t="s">
        <v>54</v>
      </c>
      <c r="W1227" s="241" t="s">
        <v>54</v>
      </c>
      <c r="X1227" s="241" t="s">
        <v>54</v>
      </c>
      <c r="Y1227" s="242" t="s">
        <v>54</v>
      </c>
      <c r="Z1227" s="159"/>
      <c r="AA1227" s="158"/>
      <c r="AB1227" s="245" t="s">
        <v>54</v>
      </c>
      <c r="AC1227" s="241" t="s">
        <v>54</v>
      </c>
      <c r="AD1227" s="243" t="s">
        <v>54</v>
      </c>
      <c r="AE1227" s="240" t="s">
        <v>54</v>
      </c>
      <c r="AF1227" s="157"/>
      <c r="AG1227" s="155"/>
      <c r="AH1227" s="155"/>
      <c r="AI1227" s="242" t="s">
        <v>3354</v>
      </c>
      <c r="AJ1227" s="160">
        <v>1225</v>
      </c>
      <c r="AK1227" s="161"/>
      <c r="AL1227" s="162" t="s">
        <v>4278</v>
      </c>
      <c r="AN1227" s="163" t="str">
        <f t="shared" si="46"/>
        <v>No</v>
      </c>
    </row>
    <row r="1228" spans="1:43" s="162" customFormat="1" ht="65.25" customHeight="1" x14ac:dyDescent="0.25">
      <c r="A1228" s="153"/>
      <c r="B1228" s="228" t="s">
        <v>4279</v>
      </c>
      <c r="C1228" s="229" t="s">
        <v>4280</v>
      </c>
      <c r="D1228" s="230" t="s">
        <v>3362</v>
      </c>
      <c r="E1228" s="231" t="s">
        <v>7123</v>
      </c>
      <c r="F1228" s="232" t="s">
        <v>4282</v>
      </c>
      <c r="G1228" s="233" t="s">
        <v>63</v>
      </c>
      <c r="H1228" s="234" t="s">
        <v>6497</v>
      </c>
      <c r="I1228" s="235"/>
      <c r="J1228" s="235" t="s">
        <v>70</v>
      </c>
      <c r="K1228" s="236" t="str">
        <f t="shared" si="48"/>
        <v>00 72 00</v>
      </c>
      <c r="L1228" s="235" t="s">
        <v>57</v>
      </c>
      <c r="M1228" s="240" t="s">
        <v>54</v>
      </c>
      <c r="N1228" s="243" t="s">
        <v>54</v>
      </c>
      <c r="O1228" s="244" t="s">
        <v>54</v>
      </c>
      <c r="P1228" s="240" t="s">
        <v>54</v>
      </c>
      <c r="Q1228" s="241" t="s">
        <v>54</v>
      </c>
      <c r="R1228" s="241" t="s">
        <v>54</v>
      </c>
      <c r="S1228" s="241" t="s">
        <v>54</v>
      </c>
      <c r="T1228" s="241" t="s">
        <v>54</v>
      </c>
      <c r="U1228" s="241" t="s">
        <v>54</v>
      </c>
      <c r="V1228" s="241" t="s">
        <v>54</v>
      </c>
      <c r="W1228" s="241" t="s">
        <v>54</v>
      </c>
      <c r="X1228" s="241" t="s">
        <v>54</v>
      </c>
      <c r="Y1228" s="242" t="s">
        <v>54</v>
      </c>
      <c r="Z1228" s="159"/>
      <c r="AA1228" s="158"/>
      <c r="AB1228" s="245" t="s">
        <v>54</v>
      </c>
      <c r="AC1228" s="241" t="s">
        <v>54</v>
      </c>
      <c r="AD1228" s="243" t="s">
        <v>54</v>
      </c>
      <c r="AE1228" s="240" t="s">
        <v>54</v>
      </c>
      <c r="AF1228" s="157"/>
      <c r="AG1228" s="155"/>
      <c r="AH1228" s="155"/>
      <c r="AI1228" s="242" t="s">
        <v>3354</v>
      </c>
      <c r="AJ1228" s="160">
        <v>1226</v>
      </c>
      <c r="AK1228" s="161"/>
      <c r="AL1228" s="162" t="s">
        <v>4278</v>
      </c>
      <c r="AN1228" s="163" t="str">
        <f t="shared" si="46"/>
        <v>No</v>
      </c>
    </row>
    <row r="1229" spans="1:43" s="162" customFormat="1" ht="65.25" customHeight="1" x14ac:dyDescent="0.25">
      <c r="A1229" s="153"/>
      <c r="B1229" s="228" t="s">
        <v>4279</v>
      </c>
      <c r="C1229" s="229" t="s">
        <v>4280</v>
      </c>
      <c r="D1229" s="230" t="s">
        <v>4283</v>
      </c>
      <c r="E1229" s="231" t="s">
        <v>7123</v>
      </c>
      <c r="F1229" s="232" t="s">
        <v>4284</v>
      </c>
      <c r="G1229" s="233" t="s">
        <v>63</v>
      </c>
      <c r="H1229" s="234" t="s">
        <v>6497</v>
      </c>
      <c r="I1229" s="235"/>
      <c r="J1229" s="235" t="s">
        <v>70</v>
      </c>
      <c r="K1229" s="236" t="str">
        <f t="shared" si="48"/>
        <v>00 72 00</v>
      </c>
      <c r="L1229" s="235" t="s">
        <v>57</v>
      </c>
      <c r="M1229" s="240" t="s">
        <v>54</v>
      </c>
      <c r="N1229" s="243" t="s">
        <v>54</v>
      </c>
      <c r="O1229" s="244" t="s">
        <v>54</v>
      </c>
      <c r="P1229" s="240" t="s">
        <v>54</v>
      </c>
      <c r="Q1229" s="241" t="s">
        <v>54</v>
      </c>
      <c r="R1229" s="241" t="s">
        <v>54</v>
      </c>
      <c r="S1229" s="241" t="s">
        <v>54</v>
      </c>
      <c r="T1229" s="241" t="s">
        <v>54</v>
      </c>
      <c r="U1229" s="241" t="s">
        <v>54</v>
      </c>
      <c r="V1229" s="241" t="s">
        <v>54</v>
      </c>
      <c r="W1229" s="241" t="s">
        <v>54</v>
      </c>
      <c r="X1229" s="241" t="s">
        <v>54</v>
      </c>
      <c r="Y1229" s="242" t="s">
        <v>54</v>
      </c>
      <c r="Z1229" s="159"/>
      <c r="AA1229" s="158"/>
      <c r="AB1229" s="245" t="s">
        <v>54</v>
      </c>
      <c r="AC1229" s="241" t="s">
        <v>54</v>
      </c>
      <c r="AD1229" s="243" t="s">
        <v>54</v>
      </c>
      <c r="AE1229" s="240" t="s">
        <v>54</v>
      </c>
      <c r="AF1229" s="157"/>
      <c r="AG1229" s="155"/>
      <c r="AH1229" s="155"/>
      <c r="AI1229" s="242" t="s">
        <v>3354</v>
      </c>
      <c r="AJ1229" s="160">
        <v>1227</v>
      </c>
      <c r="AK1229" s="161"/>
      <c r="AL1229" s="162" t="s">
        <v>4285</v>
      </c>
      <c r="AN1229" s="163" t="str">
        <f t="shared" si="46"/>
        <v>No</v>
      </c>
    </row>
    <row r="1230" spans="1:43" s="162" customFormat="1" ht="65.25" customHeight="1" x14ac:dyDescent="0.25">
      <c r="A1230" s="153"/>
      <c r="B1230" s="228" t="s">
        <v>4286</v>
      </c>
      <c r="C1230" s="229" t="s">
        <v>4287</v>
      </c>
      <c r="D1230" s="230" t="s">
        <v>4288</v>
      </c>
      <c r="E1230" s="231" t="s">
        <v>7123</v>
      </c>
      <c r="F1230" s="232" t="s">
        <v>4289</v>
      </c>
      <c r="G1230" s="233" t="s">
        <v>63</v>
      </c>
      <c r="H1230" s="234" t="s">
        <v>6497</v>
      </c>
      <c r="I1230" s="235"/>
      <c r="J1230" s="235" t="s">
        <v>70</v>
      </c>
      <c r="K1230" s="236" t="str">
        <f t="shared" si="48"/>
        <v>00 72 00</v>
      </c>
      <c r="L1230" s="235" t="s">
        <v>57</v>
      </c>
      <c r="M1230" s="240" t="s">
        <v>54</v>
      </c>
      <c r="N1230" s="243" t="s">
        <v>54</v>
      </c>
      <c r="O1230" s="244" t="s">
        <v>54</v>
      </c>
      <c r="P1230" s="240" t="s">
        <v>54</v>
      </c>
      <c r="Q1230" s="241" t="s">
        <v>54</v>
      </c>
      <c r="R1230" s="241" t="s">
        <v>54</v>
      </c>
      <c r="S1230" s="241" t="s">
        <v>54</v>
      </c>
      <c r="T1230" s="241" t="s">
        <v>54</v>
      </c>
      <c r="U1230" s="241" t="s">
        <v>54</v>
      </c>
      <c r="V1230" s="241" t="s">
        <v>54</v>
      </c>
      <c r="W1230" s="241" t="s">
        <v>54</v>
      </c>
      <c r="X1230" s="241" t="s">
        <v>54</v>
      </c>
      <c r="Y1230" s="242" t="s">
        <v>54</v>
      </c>
      <c r="Z1230" s="159"/>
      <c r="AA1230" s="158"/>
      <c r="AB1230" s="245" t="s">
        <v>54</v>
      </c>
      <c r="AC1230" s="241" t="s">
        <v>54</v>
      </c>
      <c r="AD1230" s="243" t="s">
        <v>54</v>
      </c>
      <c r="AE1230" s="240" t="s">
        <v>54</v>
      </c>
      <c r="AF1230" s="157"/>
      <c r="AG1230" s="155"/>
      <c r="AH1230" s="155"/>
      <c r="AI1230" s="242" t="s">
        <v>3354</v>
      </c>
      <c r="AJ1230" s="160">
        <v>1228</v>
      </c>
      <c r="AK1230" s="161"/>
      <c r="AL1230" s="162" t="s">
        <v>4290</v>
      </c>
      <c r="AN1230" s="163" t="str">
        <f t="shared" si="46"/>
        <v>No</v>
      </c>
    </row>
    <row r="1231" spans="1:43" s="162" customFormat="1" ht="65.25" customHeight="1" x14ac:dyDescent="0.25">
      <c r="A1231" s="153"/>
      <c r="B1231" s="228" t="s">
        <v>4291</v>
      </c>
      <c r="C1231" s="229" t="s">
        <v>4292</v>
      </c>
      <c r="D1231" s="230" t="s">
        <v>4288</v>
      </c>
      <c r="E1231" s="231" t="s">
        <v>7123</v>
      </c>
      <c r="F1231" s="232" t="s">
        <v>4293</v>
      </c>
      <c r="G1231" s="233" t="s">
        <v>63</v>
      </c>
      <c r="H1231" s="234" t="s">
        <v>6497</v>
      </c>
      <c r="I1231" s="235"/>
      <c r="J1231" s="235" t="s">
        <v>70</v>
      </c>
      <c r="K1231" s="236" t="str">
        <f t="shared" si="48"/>
        <v>00 72 00</v>
      </c>
      <c r="L1231" s="235" t="s">
        <v>57</v>
      </c>
      <c r="M1231" s="240" t="s">
        <v>54</v>
      </c>
      <c r="N1231" s="243" t="s">
        <v>54</v>
      </c>
      <c r="O1231" s="244" t="s">
        <v>54</v>
      </c>
      <c r="P1231" s="240" t="s">
        <v>54</v>
      </c>
      <c r="Q1231" s="241" t="s">
        <v>54</v>
      </c>
      <c r="R1231" s="241" t="s">
        <v>54</v>
      </c>
      <c r="S1231" s="241" t="s">
        <v>54</v>
      </c>
      <c r="T1231" s="241" t="s">
        <v>54</v>
      </c>
      <c r="U1231" s="241" t="s">
        <v>54</v>
      </c>
      <c r="V1231" s="241" t="s">
        <v>54</v>
      </c>
      <c r="W1231" s="241" t="s">
        <v>54</v>
      </c>
      <c r="X1231" s="241" t="s">
        <v>54</v>
      </c>
      <c r="Y1231" s="242" t="s">
        <v>54</v>
      </c>
      <c r="Z1231" s="159"/>
      <c r="AA1231" s="158"/>
      <c r="AB1231" s="245" t="s">
        <v>54</v>
      </c>
      <c r="AC1231" s="241" t="s">
        <v>54</v>
      </c>
      <c r="AD1231" s="243" t="s">
        <v>54</v>
      </c>
      <c r="AE1231" s="240" t="s">
        <v>54</v>
      </c>
      <c r="AF1231" s="157"/>
      <c r="AG1231" s="155"/>
      <c r="AH1231" s="155"/>
      <c r="AI1231" s="242" t="s">
        <v>3354</v>
      </c>
      <c r="AJ1231" s="160">
        <v>1229</v>
      </c>
      <c r="AK1231" s="161"/>
      <c r="AL1231" s="162" t="s">
        <v>4294</v>
      </c>
      <c r="AN1231" s="163" t="str">
        <f t="shared" ref="AN1231:AN1294" si="49">IFERROR(IF(AND(FIND("Alternate",E1231),"Yes",AL1231=""),,"Yes"),"No")</f>
        <v>No</v>
      </c>
    </row>
    <row r="1232" spans="1:43" s="162" customFormat="1" ht="65.25" customHeight="1" x14ac:dyDescent="0.25">
      <c r="A1232" s="64"/>
      <c r="B1232" s="103" t="s">
        <v>4295</v>
      </c>
      <c r="C1232" s="104" t="s">
        <v>4296</v>
      </c>
      <c r="D1232" s="34" t="s">
        <v>4214</v>
      </c>
      <c r="E1232" s="219" t="s">
        <v>7123</v>
      </c>
      <c r="F1232" s="94" t="s">
        <v>7124</v>
      </c>
      <c r="G1232" s="211" t="s">
        <v>51</v>
      </c>
      <c r="H1232" s="152" t="s">
        <v>6915</v>
      </c>
      <c r="I1232" s="235"/>
      <c r="J1232" s="235" t="s">
        <v>70</v>
      </c>
      <c r="K1232" s="236" t="str">
        <f t="shared" si="48"/>
        <v>00 45 00</v>
      </c>
      <c r="L1232" s="235" t="s">
        <v>53</v>
      </c>
      <c r="M1232" s="44" t="s">
        <v>54</v>
      </c>
      <c r="N1232" s="52" t="s">
        <v>54</v>
      </c>
      <c r="O1232" s="76" t="s">
        <v>54</v>
      </c>
      <c r="P1232" s="44" t="s">
        <v>54</v>
      </c>
      <c r="Q1232" s="51" t="s">
        <v>54</v>
      </c>
      <c r="R1232" s="51" t="s">
        <v>54</v>
      </c>
      <c r="S1232" s="51" t="s">
        <v>54</v>
      </c>
      <c r="T1232" s="51" t="s">
        <v>54</v>
      </c>
      <c r="U1232" s="51" t="s">
        <v>54</v>
      </c>
      <c r="V1232" s="51" t="s">
        <v>54</v>
      </c>
      <c r="W1232" s="51" t="s">
        <v>54</v>
      </c>
      <c r="X1232" s="51" t="s">
        <v>54</v>
      </c>
      <c r="Y1232" s="50" t="s">
        <v>54</v>
      </c>
      <c r="Z1232" s="31"/>
      <c r="AA1232" s="50"/>
      <c r="AB1232" s="31" t="s">
        <v>54</v>
      </c>
      <c r="AC1232" s="51" t="s">
        <v>54</v>
      </c>
      <c r="AD1232" s="52" t="s">
        <v>54</v>
      </c>
      <c r="AE1232" s="44" t="s">
        <v>54</v>
      </c>
      <c r="AF1232" s="51"/>
      <c r="AG1232" s="52"/>
      <c r="AH1232" s="52"/>
      <c r="AI1232" s="50" t="s">
        <v>3354</v>
      </c>
      <c r="AJ1232" s="160">
        <v>1230</v>
      </c>
      <c r="AK1232" s="128"/>
      <c r="AL1232" s="8" t="s">
        <v>4294</v>
      </c>
      <c r="AM1232" s="8"/>
      <c r="AN1232" s="129" t="str">
        <f t="shared" si="49"/>
        <v>No</v>
      </c>
      <c r="AO1232" s="8"/>
      <c r="AP1232" s="8"/>
      <c r="AQ1232" s="8"/>
    </row>
    <row r="1233" spans="1:43" s="8" customFormat="1" ht="65.25" customHeight="1" x14ac:dyDescent="0.25">
      <c r="A1233" s="153"/>
      <c r="B1233" s="228" t="s">
        <v>4298</v>
      </c>
      <c r="C1233" s="229" t="s">
        <v>4299</v>
      </c>
      <c r="D1233" s="230" t="s">
        <v>1012</v>
      </c>
      <c r="E1233" s="231" t="s">
        <v>7123</v>
      </c>
      <c r="F1233" s="232" t="s">
        <v>4235</v>
      </c>
      <c r="G1233" s="233" t="s">
        <v>63</v>
      </c>
      <c r="H1233" s="234" t="s">
        <v>6497</v>
      </c>
      <c r="I1233" s="235"/>
      <c r="J1233" s="235" t="s">
        <v>70</v>
      </c>
      <c r="K1233" s="236" t="str">
        <f t="shared" si="48"/>
        <v>00 72 00</v>
      </c>
      <c r="L1233" s="235" t="s">
        <v>57</v>
      </c>
      <c r="M1233" s="240" t="s">
        <v>54</v>
      </c>
      <c r="N1233" s="243" t="s">
        <v>54</v>
      </c>
      <c r="O1233" s="244" t="s">
        <v>54</v>
      </c>
      <c r="P1233" s="240" t="s">
        <v>54</v>
      </c>
      <c r="Q1233" s="241" t="s">
        <v>54</v>
      </c>
      <c r="R1233" s="241" t="s">
        <v>54</v>
      </c>
      <c r="S1233" s="241" t="s">
        <v>54</v>
      </c>
      <c r="T1233" s="241" t="s">
        <v>54</v>
      </c>
      <c r="U1233" s="241" t="s">
        <v>54</v>
      </c>
      <c r="V1233" s="241" t="s">
        <v>54</v>
      </c>
      <c r="W1233" s="241" t="s">
        <v>54</v>
      </c>
      <c r="X1233" s="241" t="s">
        <v>54</v>
      </c>
      <c r="Y1233" s="242" t="s">
        <v>54</v>
      </c>
      <c r="Z1233" s="159"/>
      <c r="AA1233" s="158"/>
      <c r="AB1233" s="245" t="s">
        <v>54</v>
      </c>
      <c r="AC1233" s="241" t="s">
        <v>54</v>
      </c>
      <c r="AD1233" s="243" t="s">
        <v>54</v>
      </c>
      <c r="AE1233" s="240" t="s">
        <v>54</v>
      </c>
      <c r="AF1233" s="157"/>
      <c r="AG1233" s="155"/>
      <c r="AH1233" s="155"/>
      <c r="AI1233" s="242" t="s">
        <v>3354</v>
      </c>
      <c r="AJ1233" s="160">
        <v>1231</v>
      </c>
      <c r="AK1233" s="161"/>
      <c r="AL1233" s="162" t="s">
        <v>4297</v>
      </c>
      <c r="AM1233" s="162"/>
      <c r="AN1233" s="163" t="str">
        <f t="shared" si="49"/>
        <v>No</v>
      </c>
      <c r="AO1233" s="162"/>
      <c r="AP1233" s="162"/>
      <c r="AQ1233" s="162"/>
    </row>
    <row r="1234" spans="1:43" s="162" customFormat="1" ht="65.25" customHeight="1" x14ac:dyDescent="0.25">
      <c r="A1234" s="153"/>
      <c r="B1234" s="228" t="s">
        <v>4298</v>
      </c>
      <c r="C1234" s="229" t="s">
        <v>4299</v>
      </c>
      <c r="D1234" s="230" t="s">
        <v>1012</v>
      </c>
      <c r="E1234" s="231" t="s">
        <v>7123</v>
      </c>
      <c r="F1234" s="232" t="s">
        <v>4236</v>
      </c>
      <c r="G1234" s="233" t="s">
        <v>63</v>
      </c>
      <c r="H1234" s="234" t="s">
        <v>6497</v>
      </c>
      <c r="I1234" s="235"/>
      <c r="J1234" s="235" t="s">
        <v>70</v>
      </c>
      <c r="K1234" s="236" t="str">
        <f t="shared" si="48"/>
        <v>00 72 00</v>
      </c>
      <c r="L1234" s="235" t="s">
        <v>57</v>
      </c>
      <c r="M1234" s="240" t="s">
        <v>54</v>
      </c>
      <c r="N1234" s="243" t="s">
        <v>54</v>
      </c>
      <c r="O1234" s="244" t="s">
        <v>54</v>
      </c>
      <c r="P1234" s="240" t="s">
        <v>54</v>
      </c>
      <c r="Q1234" s="241" t="s">
        <v>54</v>
      </c>
      <c r="R1234" s="241" t="s">
        <v>54</v>
      </c>
      <c r="S1234" s="241" t="s">
        <v>54</v>
      </c>
      <c r="T1234" s="241" t="s">
        <v>54</v>
      </c>
      <c r="U1234" s="241" t="s">
        <v>54</v>
      </c>
      <c r="V1234" s="241" t="s">
        <v>54</v>
      </c>
      <c r="W1234" s="241" t="s">
        <v>54</v>
      </c>
      <c r="X1234" s="241" t="s">
        <v>54</v>
      </c>
      <c r="Y1234" s="242" t="s">
        <v>54</v>
      </c>
      <c r="Z1234" s="159"/>
      <c r="AA1234" s="158"/>
      <c r="AB1234" s="245" t="s">
        <v>54</v>
      </c>
      <c r="AC1234" s="241" t="s">
        <v>54</v>
      </c>
      <c r="AD1234" s="243" t="s">
        <v>54</v>
      </c>
      <c r="AE1234" s="240" t="s">
        <v>54</v>
      </c>
      <c r="AF1234" s="157"/>
      <c r="AG1234" s="155"/>
      <c r="AH1234" s="155"/>
      <c r="AI1234" s="242" t="s">
        <v>3354</v>
      </c>
      <c r="AJ1234" s="160">
        <v>1232</v>
      </c>
      <c r="AK1234" s="161"/>
      <c r="AL1234" s="162" t="s">
        <v>4300</v>
      </c>
      <c r="AN1234" s="163" t="str">
        <f t="shared" si="49"/>
        <v>No</v>
      </c>
    </row>
    <row r="1235" spans="1:43" s="162" customFormat="1" ht="65.25" customHeight="1" x14ac:dyDescent="0.25">
      <c r="A1235" s="153"/>
      <c r="B1235" s="228" t="s">
        <v>4301</v>
      </c>
      <c r="C1235" s="229" t="s">
        <v>4302</v>
      </c>
      <c r="D1235" s="230" t="s">
        <v>4303</v>
      </c>
      <c r="E1235" s="231" t="s">
        <v>7123</v>
      </c>
      <c r="F1235" s="232" t="s">
        <v>4304</v>
      </c>
      <c r="G1235" s="233" t="s">
        <v>63</v>
      </c>
      <c r="H1235" s="234" t="s">
        <v>6497</v>
      </c>
      <c r="I1235" s="235"/>
      <c r="J1235" s="235" t="s">
        <v>70</v>
      </c>
      <c r="K1235" s="236" t="str">
        <f t="shared" si="48"/>
        <v>00 72 00</v>
      </c>
      <c r="L1235" s="235" t="s">
        <v>57</v>
      </c>
      <c r="M1235" s="240" t="s">
        <v>397</v>
      </c>
      <c r="N1235" s="243" t="s">
        <v>397</v>
      </c>
      <c r="O1235" s="244" t="s">
        <v>397</v>
      </c>
      <c r="P1235" s="240" t="s">
        <v>397</v>
      </c>
      <c r="Q1235" s="241" t="s">
        <v>397</v>
      </c>
      <c r="R1235" s="241" t="s">
        <v>397</v>
      </c>
      <c r="S1235" s="241" t="s">
        <v>397</v>
      </c>
      <c r="T1235" s="241" t="s">
        <v>397</v>
      </c>
      <c r="U1235" s="241" t="s">
        <v>397</v>
      </c>
      <c r="V1235" s="241" t="s">
        <v>397</v>
      </c>
      <c r="W1235" s="241" t="s">
        <v>397</v>
      </c>
      <c r="X1235" s="241" t="s">
        <v>397</v>
      </c>
      <c r="Y1235" s="242" t="s">
        <v>397</v>
      </c>
      <c r="Z1235" s="159"/>
      <c r="AA1235" s="158"/>
      <c r="AB1235" s="245" t="s">
        <v>397</v>
      </c>
      <c r="AC1235" s="241" t="s">
        <v>397</v>
      </c>
      <c r="AD1235" s="243" t="s">
        <v>397</v>
      </c>
      <c r="AE1235" s="240" t="s">
        <v>397</v>
      </c>
      <c r="AF1235" s="157"/>
      <c r="AG1235" s="155"/>
      <c r="AH1235" s="155"/>
      <c r="AI1235" s="242" t="s">
        <v>3354</v>
      </c>
      <c r="AJ1235" s="160">
        <v>1233</v>
      </c>
      <c r="AK1235" s="161"/>
      <c r="AL1235" s="162" t="s">
        <v>4305</v>
      </c>
      <c r="AN1235" s="163" t="str">
        <f t="shared" si="49"/>
        <v>No</v>
      </c>
    </row>
    <row r="1236" spans="1:43" s="162" customFormat="1" ht="65.25" customHeight="1" x14ac:dyDescent="0.25">
      <c r="A1236" s="153"/>
      <c r="B1236" s="228" t="s">
        <v>4306</v>
      </c>
      <c r="C1236" s="229" t="s">
        <v>4307</v>
      </c>
      <c r="D1236" s="230" t="s">
        <v>4308</v>
      </c>
      <c r="E1236" s="231" t="s">
        <v>7123</v>
      </c>
      <c r="F1236" s="232" t="s">
        <v>4309</v>
      </c>
      <c r="G1236" s="233" t="s">
        <v>63</v>
      </c>
      <c r="H1236" s="234" t="s">
        <v>6497</v>
      </c>
      <c r="I1236" s="235"/>
      <c r="J1236" s="235" t="s">
        <v>70</v>
      </c>
      <c r="K1236" s="236" t="str">
        <f t="shared" si="48"/>
        <v>00 72 00</v>
      </c>
      <c r="L1236" s="235" t="s">
        <v>57</v>
      </c>
      <c r="M1236" s="240" t="s">
        <v>54</v>
      </c>
      <c r="N1236" s="243" t="s">
        <v>54</v>
      </c>
      <c r="O1236" s="244" t="s">
        <v>54</v>
      </c>
      <c r="P1236" s="154"/>
      <c r="Q1236" s="157"/>
      <c r="R1236" s="157"/>
      <c r="S1236" s="241" t="s">
        <v>54</v>
      </c>
      <c r="T1236" s="157"/>
      <c r="U1236" s="157"/>
      <c r="V1236" s="157"/>
      <c r="W1236" s="157"/>
      <c r="X1236" s="157"/>
      <c r="Y1236" s="158"/>
      <c r="Z1236" s="159"/>
      <c r="AA1236" s="158"/>
      <c r="AB1236" s="245" t="s">
        <v>54</v>
      </c>
      <c r="AC1236" s="241" t="s">
        <v>54</v>
      </c>
      <c r="AD1236" s="243" t="s">
        <v>54</v>
      </c>
      <c r="AE1236" s="240" t="s">
        <v>54</v>
      </c>
      <c r="AF1236" s="241" t="s">
        <v>54</v>
      </c>
      <c r="AG1236" s="155"/>
      <c r="AH1236" s="155"/>
      <c r="AI1236" s="242" t="s">
        <v>3354</v>
      </c>
      <c r="AJ1236" s="160">
        <v>1234</v>
      </c>
      <c r="AK1236" s="161"/>
      <c r="AL1236" s="162" t="s">
        <v>4310</v>
      </c>
      <c r="AN1236" s="163" t="str">
        <f t="shared" si="49"/>
        <v>No</v>
      </c>
    </row>
    <row r="1237" spans="1:43" s="162" customFormat="1" ht="65.25" customHeight="1" x14ac:dyDescent="0.25">
      <c r="A1237" s="153"/>
      <c r="B1237" s="228" t="s">
        <v>4311</v>
      </c>
      <c r="C1237" s="229" t="s">
        <v>4312</v>
      </c>
      <c r="D1237" s="230" t="s">
        <v>211</v>
      </c>
      <c r="E1237" s="231" t="s">
        <v>7123</v>
      </c>
      <c r="F1237" s="232" t="s">
        <v>6269</v>
      </c>
      <c r="G1237" s="233" t="s">
        <v>63</v>
      </c>
      <c r="H1237" s="234" t="s">
        <v>6497</v>
      </c>
      <c r="I1237" s="235"/>
      <c r="J1237" s="235" t="s">
        <v>70</v>
      </c>
      <c r="K1237" s="236" t="str">
        <f t="shared" si="48"/>
        <v>00 72 00</v>
      </c>
      <c r="L1237" s="235" t="s">
        <v>57</v>
      </c>
      <c r="M1237" s="240" t="s">
        <v>54</v>
      </c>
      <c r="N1237" s="243" t="s">
        <v>54</v>
      </c>
      <c r="O1237" s="244" t="s">
        <v>54</v>
      </c>
      <c r="P1237" s="240" t="s">
        <v>54</v>
      </c>
      <c r="Q1237" s="241" t="s">
        <v>54</v>
      </c>
      <c r="R1237" s="241" t="s">
        <v>54</v>
      </c>
      <c r="S1237" s="241" t="s">
        <v>54</v>
      </c>
      <c r="T1237" s="241" t="s">
        <v>54</v>
      </c>
      <c r="U1237" s="241" t="s">
        <v>54</v>
      </c>
      <c r="V1237" s="241" t="s">
        <v>54</v>
      </c>
      <c r="W1237" s="241" t="s">
        <v>54</v>
      </c>
      <c r="X1237" s="241" t="s">
        <v>54</v>
      </c>
      <c r="Y1237" s="242" t="s">
        <v>54</v>
      </c>
      <c r="Z1237" s="245" t="s">
        <v>54</v>
      </c>
      <c r="AA1237" s="242" t="s">
        <v>54</v>
      </c>
      <c r="AB1237" s="245" t="s">
        <v>54</v>
      </c>
      <c r="AC1237" s="241" t="s">
        <v>54</v>
      </c>
      <c r="AD1237" s="243" t="s">
        <v>54</v>
      </c>
      <c r="AE1237" s="240" t="s">
        <v>54</v>
      </c>
      <c r="AF1237" s="241" t="s">
        <v>54</v>
      </c>
      <c r="AG1237" s="243" t="s">
        <v>54</v>
      </c>
      <c r="AH1237" s="155"/>
      <c r="AI1237" s="242" t="s">
        <v>3354</v>
      </c>
      <c r="AJ1237" s="160">
        <v>1235</v>
      </c>
      <c r="AK1237" s="161"/>
      <c r="AL1237" s="162" t="s">
        <v>4313</v>
      </c>
      <c r="AN1237" s="163" t="str">
        <f t="shared" si="49"/>
        <v>No</v>
      </c>
    </row>
    <row r="1238" spans="1:43" s="162" customFormat="1" ht="65.25" customHeight="1" x14ac:dyDescent="0.25">
      <c r="A1238" s="153"/>
      <c r="B1238" s="228" t="s">
        <v>4311</v>
      </c>
      <c r="C1238" s="229" t="s">
        <v>4312</v>
      </c>
      <c r="D1238" s="230" t="s">
        <v>3362</v>
      </c>
      <c r="E1238" s="231" t="s">
        <v>7123</v>
      </c>
      <c r="F1238" s="232" t="s">
        <v>4236</v>
      </c>
      <c r="G1238" s="233" t="s">
        <v>63</v>
      </c>
      <c r="H1238" s="234" t="s">
        <v>6497</v>
      </c>
      <c r="I1238" s="235"/>
      <c r="J1238" s="235" t="s">
        <v>70</v>
      </c>
      <c r="K1238" s="236" t="str">
        <f t="shared" si="48"/>
        <v>00 72 00</v>
      </c>
      <c r="L1238" s="235" t="s">
        <v>57</v>
      </c>
      <c r="M1238" s="240" t="s">
        <v>54</v>
      </c>
      <c r="N1238" s="243" t="s">
        <v>54</v>
      </c>
      <c r="O1238" s="244" t="s">
        <v>54</v>
      </c>
      <c r="P1238" s="240" t="s">
        <v>54</v>
      </c>
      <c r="Q1238" s="241" t="s">
        <v>54</v>
      </c>
      <c r="R1238" s="241" t="s">
        <v>54</v>
      </c>
      <c r="S1238" s="241" t="s">
        <v>54</v>
      </c>
      <c r="T1238" s="241" t="s">
        <v>54</v>
      </c>
      <c r="U1238" s="241" t="s">
        <v>54</v>
      </c>
      <c r="V1238" s="241" t="s">
        <v>54</v>
      </c>
      <c r="W1238" s="241" t="s">
        <v>54</v>
      </c>
      <c r="X1238" s="241" t="s">
        <v>54</v>
      </c>
      <c r="Y1238" s="242" t="s">
        <v>54</v>
      </c>
      <c r="Z1238" s="245" t="s">
        <v>54</v>
      </c>
      <c r="AA1238" s="242" t="s">
        <v>54</v>
      </c>
      <c r="AB1238" s="245" t="s">
        <v>54</v>
      </c>
      <c r="AC1238" s="241" t="s">
        <v>54</v>
      </c>
      <c r="AD1238" s="243" t="s">
        <v>54</v>
      </c>
      <c r="AE1238" s="240" t="s">
        <v>54</v>
      </c>
      <c r="AF1238" s="241" t="s">
        <v>54</v>
      </c>
      <c r="AG1238" s="243" t="s">
        <v>54</v>
      </c>
      <c r="AH1238" s="155"/>
      <c r="AI1238" s="242" t="s">
        <v>3354</v>
      </c>
      <c r="AJ1238" s="160">
        <v>1236</v>
      </c>
      <c r="AK1238" s="161"/>
      <c r="AL1238" s="162" t="s">
        <v>4314</v>
      </c>
      <c r="AN1238" s="163" t="str">
        <f t="shared" si="49"/>
        <v>No</v>
      </c>
    </row>
    <row r="1239" spans="1:43" s="162" customFormat="1" ht="65.25" customHeight="1" x14ac:dyDescent="0.25">
      <c r="A1239" s="153"/>
      <c r="B1239" s="228" t="s">
        <v>4311</v>
      </c>
      <c r="C1239" s="229" t="s">
        <v>4312</v>
      </c>
      <c r="D1239" s="230" t="s">
        <v>3362</v>
      </c>
      <c r="E1239" s="231" t="s">
        <v>7123</v>
      </c>
      <c r="F1239" s="232" t="s">
        <v>4315</v>
      </c>
      <c r="G1239" s="233" t="s">
        <v>63</v>
      </c>
      <c r="H1239" s="234" t="s">
        <v>6497</v>
      </c>
      <c r="I1239" s="235"/>
      <c r="J1239" s="235" t="s">
        <v>70</v>
      </c>
      <c r="K1239" s="236" t="str">
        <f t="shared" si="48"/>
        <v>00 72 00</v>
      </c>
      <c r="L1239" s="235" t="s">
        <v>57</v>
      </c>
      <c r="M1239" s="240" t="s">
        <v>54</v>
      </c>
      <c r="N1239" s="243" t="s">
        <v>54</v>
      </c>
      <c r="O1239" s="244" t="s">
        <v>54</v>
      </c>
      <c r="P1239" s="240" t="s">
        <v>54</v>
      </c>
      <c r="Q1239" s="241" t="s">
        <v>54</v>
      </c>
      <c r="R1239" s="241" t="s">
        <v>54</v>
      </c>
      <c r="S1239" s="241" t="s">
        <v>54</v>
      </c>
      <c r="T1239" s="241" t="s">
        <v>54</v>
      </c>
      <c r="U1239" s="241" t="s">
        <v>54</v>
      </c>
      <c r="V1239" s="241" t="s">
        <v>54</v>
      </c>
      <c r="W1239" s="241" t="s">
        <v>54</v>
      </c>
      <c r="X1239" s="241" t="s">
        <v>54</v>
      </c>
      <c r="Y1239" s="242" t="s">
        <v>54</v>
      </c>
      <c r="Z1239" s="245" t="s">
        <v>54</v>
      </c>
      <c r="AA1239" s="242" t="s">
        <v>54</v>
      </c>
      <c r="AB1239" s="245" t="s">
        <v>54</v>
      </c>
      <c r="AC1239" s="241" t="s">
        <v>54</v>
      </c>
      <c r="AD1239" s="243" t="s">
        <v>54</v>
      </c>
      <c r="AE1239" s="240" t="s">
        <v>54</v>
      </c>
      <c r="AF1239" s="241" t="s">
        <v>54</v>
      </c>
      <c r="AG1239" s="243" t="s">
        <v>54</v>
      </c>
      <c r="AH1239" s="155"/>
      <c r="AI1239" s="242" t="s">
        <v>3354</v>
      </c>
      <c r="AJ1239" s="160">
        <v>1237</v>
      </c>
      <c r="AK1239" s="161"/>
      <c r="AL1239" s="162" t="s">
        <v>4316</v>
      </c>
      <c r="AN1239" s="163" t="str">
        <f t="shared" si="49"/>
        <v>No</v>
      </c>
    </row>
    <row r="1240" spans="1:43" s="162" customFormat="1" ht="65.25" customHeight="1" x14ac:dyDescent="0.25">
      <c r="A1240" s="64"/>
      <c r="B1240" s="103" t="s">
        <v>4317</v>
      </c>
      <c r="C1240" s="104" t="s">
        <v>4318</v>
      </c>
      <c r="D1240" s="34" t="s">
        <v>3631</v>
      </c>
      <c r="E1240" s="219" t="s">
        <v>7125</v>
      </c>
      <c r="F1240" s="94" t="s">
        <v>4319</v>
      </c>
      <c r="G1240" s="211" t="s">
        <v>63</v>
      </c>
      <c r="H1240" s="152" t="s">
        <v>6915</v>
      </c>
      <c r="I1240" s="235"/>
      <c r="J1240" s="235" t="s">
        <v>70</v>
      </c>
      <c r="K1240" s="236" t="str">
        <f t="shared" si="48"/>
        <v>00 72 00</v>
      </c>
      <c r="L1240" s="235" t="s">
        <v>57</v>
      </c>
      <c r="M1240" s="44" t="s">
        <v>54</v>
      </c>
      <c r="N1240" s="52" t="s">
        <v>54</v>
      </c>
      <c r="O1240" s="76"/>
      <c r="P1240" s="44"/>
      <c r="Q1240" s="51"/>
      <c r="R1240" s="51" t="s">
        <v>54</v>
      </c>
      <c r="S1240" s="51" t="s">
        <v>54</v>
      </c>
      <c r="T1240" s="51"/>
      <c r="U1240" s="51"/>
      <c r="V1240" s="51"/>
      <c r="W1240" s="51" t="s">
        <v>54</v>
      </c>
      <c r="X1240" s="51"/>
      <c r="Y1240" s="50"/>
      <c r="Z1240" s="31"/>
      <c r="AA1240" s="50"/>
      <c r="AB1240" s="31" t="s">
        <v>54</v>
      </c>
      <c r="AC1240" s="51" t="s">
        <v>54</v>
      </c>
      <c r="AD1240" s="52" t="s">
        <v>54</v>
      </c>
      <c r="AE1240" s="44" t="s">
        <v>54</v>
      </c>
      <c r="AF1240" s="51" t="s">
        <v>54</v>
      </c>
      <c r="AG1240" s="52"/>
      <c r="AH1240" s="52"/>
      <c r="AI1240" s="50" t="s">
        <v>3354</v>
      </c>
      <c r="AJ1240" s="160">
        <v>1238</v>
      </c>
      <c r="AK1240" s="128"/>
      <c r="AL1240" s="8" t="s">
        <v>4320</v>
      </c>
      <c r="AM1240" s="8"/>
      <c r="AN1240" s="129" t="str">
        <f t="shared" si="49"/>
        <v>No</v>
      </c>
      <c r="AO1240" s="8"/>
      <c r="AP1240" s="8"/>
      <c r="AQ1240" s="8"/>
    </row>
    <row r="1241" spans="1:43" s="8" customFormat="1" ht="65.25" customHeight="1" x14ac:dyDescent="0.2">
      <c r="A1241" s="64"/>
      <c r="B1241" s="103" t="s">
        <v>4317</v>
      </c>
      <c r="C1241" s="104" t="s">
        <v>4321</v>
      </c>
      <c r="D1241" s="34" t="s">
        <v>1568</v>
      </c>
      <c r="E1241" s="219" t="s">
        <v>7126</v>
      </c>
      <c r="F1241" s="94" t="s">
        <v>4322</v>
      </c>
      <c r="G1241" s="211" t="s">
        <v>63</v>
      </c>
      <c r="H1241" s="152" t="s">
        <v>6915</v>
      </c>
      <c r="I1241" s="235"/>
      <c r="J1241" s="235" t="s">
        <v>70</v>
      </c>
      <c r="K1241" s="236" t="str">
        <f t="shared" si="48"/>
        <v>00 72 00</v>
      </c>
      <c r="L1241" s="235" t="s">
        <v>57</v>
      </c>
      <c r="M1241" s="44" t="s">
        <v>54</v>
      </c>
      <c r="N1241" s="52" t="s">
        <v>54</v>
      </c>
      <c r="O1241" s="76"/>
      <c r="P1241" s="44"/>
      <c r="Q1241" s="51"/>
      <c r="R1241" s="51" t="s">
        <v>54</v>
      </c>
      <c r="S1241" s="51" t="s">
        <v>54</v>
      </c>
      <c r="T1241" s="51"/>
      <c r="U1241" s="51"/>
      <c r="V1241" s="51"/>
      <c r="W1241" s="51" t="s">
        <v>54</v>
      </c>
      <c r="X1241" s="51"/>
      <c r="Y1241" s="50"/>
      <c r="Z1241" s="31"/>
      <c r="AA1241" s="50"/>
      <c r="AB1241" s="31" t="s">
        <v>54</v>
      </c>
      <c r="AC1241" s="51" t="s">
        <v>54</v>
      </c>
      <c r="AD1241" s="52" t="s">
        <v>54</v>
      </c>
      <c r="AE1241" s="44" t="s">
        <v>54</v>
      </c>
      <c r="AF1241" s="51" t="s">
        <v>54</v>
      </c>
      <c r="AG1241" s="52"/>
      <c r="AH1241" s="52"/>
      <c r="AI1241" s="50" t="s">
        <v>3354</v>
      </c>
      <c r="AJ1241" s="160">
        <v>1239</v>
      </c>
      <c r="AK1241" s="128"/>
      <c r="AL1241" s="8" t="s">
        <v>4323</v>
      </c>
      <c r="AN1241" s="129" t="str">
        <f t="shared" si="49"/>
        <v>No</v>
      </c>
      <c r="AO1241" s="129" t="s">
        <v>57</v>
      </c>
      <c r="AP1241" s="130"/>
      <c r="AQ1241" s="130"/>
    </row>
    <row r="1242" spans="1:43" s="8" customFormat="1" ht="65.25" customHeight="1" x14ac:dyDescent="0.2">
      <c r="A1242" s="64"/>
      <c r="B1242" s="103" t="s">
        <v>4317</v>
      </c>
      <c r="C1242" s="104" t="s">
        <v>4324</v>
      </c>
      <c r="D1242" s="34" t="s">
        <v>1568</v>
      </c>
      <c r="E1242" s="219" t="s">
        <v>7127</v>
      </c>
      <c r="F1242" s="94" t="s">
        <v>4325</v>
      </c>
      <c r="G1242" s="211" t="s">
        <v>63</v>
      </c>
      <c r="H1242" s="152" t="s">
        <v>6915</v>
      </c>
      <c r="I1242" s="235"/>
      <c r="J1242" s="235" t="s">
        <v>70</v>
      </c>
      <c r="K1242" s="236" t="str">
        <f t="shared" si="48"/>
        <v>00 72 00</v>
      </c>
      <c r="L1242" s="235" t="s">
        <v>57</v>
      </c>
      <c r="M1242" s="44" t="s">
        <v>54</v>
      </c>
      <c r="N1242" s="52" t="s">
        <v>54</v>
      </c>
      <c r="O1242" s="76"/>
      <c r="P1242" s="44"/>
      <c r="Q1242" s="51"/>
      <c r="R1242" s="51" t="s">
        <v>54</v>
      </c>
      <c r="S1242" s="51" t="s">
        <v>54</v>
      </c>
      <c r="T1242" s="51"/>
      <c r="U1242" s="51"/>
      <c r="V1242" s="51"/>
      <c r="W1242" s="51" t="s">
        <v>54</v>
      </c>
      <c r="X1242" s="51"/>
      <c r="Y1242" s="50"/>
      <c r="Z1242" s="31"/>
      <c r="AA1242" s="50"/>
      <c r="AB1242" s="31" t="s">
        <v>54</v>
      </c>
      <c r="AC1242" s="51" t="s">
        <v>54</v>
      </c>
      <c r="AD1242" s="52" t="s">
        <v>54</v>
      </c>
      <c r="AE1242" s="44" t="s">
        <v>54</v>
      </c>
      <c r="AF1242" s="51" t="s">
        <v>54</v>
      </c>
      <c r="AG1242" s="52"/>
      <c r="AH1242" s="52"/>
      <c r="AI1242" s="50" t="s">
        <v>3354</v>
      </c>
      <c r="AJ1242" s="160">
        <v>1240</v>
      </c>
      <c r="AK1242" s="128"/>
      <c r="AL1242" s="8" t="s">
        <v>4326</v>
      </c>
      <c r="AN1242" s="129" t="str">
        <f t="shared" si="49"/>
        <v>No</v>
      </c>
      <c r="AO1242" s="129" t="s">
        <v>179</v>
      </c>
      <c r="AP1242" s="130"/>
      <c r="AQ1242" s="130"/>
    </row>
    <row r="1243" spans="1:43" s="8" customFormat="1" ht="65.25" customHeight="1" x14ac:dyDescent="0.25">
      <c r="A1243" s="64"/>
      <c r="B1243" s="103" t="s">
        <v>4327</v>
      </c>
      <c r="C1243" s="104" t="s">
        <v>4328</v>
      </c>
      <c r="D1243" s="34" t="s">
        <v>4329</v>
      </c>
      <c r="E1243" s="219" t="s">
        <v>7123</v>
      </c>
      <c r="F1243" s="94" t="s">
        <v>4330</v>
      </c>
      <c r="G1243" s="211" t="s">
        <v>63</v>
      </c>
      <c r="H1243" s="152" t="s">
        <v>6915</v>
      </c>
      <c r="I1243" s="235"/>
      <c r="J1243" s="235" t="s">
        <v>70</v>
      </c>
      <c r="K1243" s="236" t="str">
        <f t="shared" si="48"/>
        <v>00 72 00</v>
      </c>
      <c r="L1243" s="235" t="s">
        <v>57</v>
      </c>
      <c r="M1243" s="44" t="s">
        <v>54</v>
      </c>
      <c r="N1243" s="52" t="s">
        <v>54</v>
      </c>
      <c r="O1243" s="76"/>
      <c r="P1243" s="44"/>
      <c r="Q1243" s="51"/>
      <c r="R1243" s="51" t="s">
        <v>54</v>
      </c>
      <c r="S1243" s="51" t="s">
        <v>54</v>
      </c>
      <c r="T1243" s="51"/>
      <c r="U1243" s="51"/>
      <c r="V1243" s="51"/>
      <c r="W1243" s="51" t="s">
        <v>54</v>
      </c>
      <c r="X1243" s="51"/>
      <c r="Y1243" s="50"/>
      <c r="Z1243" s="31"/>
      <c r="AA1243" s="50"/>
      <c r="AB1243" s="31" t="s">
        <v>54</v>
      </c>
      <c r="AC1243" s="51" t="s">
        <v>54</v>
      </c>
      <c r="AD1243" s="52" t="s">
        <v>54</v>
      </c>
      <c r="AE1243" s="44" t="s">
        <v>54</v>
      </c>
      <c r="AF1243" s="51"/>
      <c r="AG1243" s="52"/>
      <c r="AH1243" s="52"/>
      <c r="AI1243" s="50" t="s">
        <v>3354</v>
      </c>
      <c r="AJ1243" s="160">
        <v>1241</v>
      </c>
      <c r="AK1243" s="128"/>
      <c r="AL1243" s="8" t="s">
        <v>4331</v>
      </c>
      <c r="AN1243" s="129" t="str">
        <f t="shared" si="49"/>
        <v>No</v>
      </c>
    </row>
    <row r="1244" spans="1:43" s="8" customFormat="1" ht="65.25" customHeight="1" x14ac:dyDescent="0.25">
      <c r="A1244" s="64"/>
      <c r="B1244" s="103" t="s">
        <v>7128</v>
      </c>
      <c r="C1244" s="104" t="s">
        <v>7129</v>
      </c>
      <c r="D1244" s="34" t="s">
        <v>6911</v>
      </c>
      <c r="E1244" s="219" t="s">
        <v>7131</v>
      </c>
      <c r="F1244" s="94" t="s">
        <v>7130</v>
      </c>
      <c r="G1244" s="211" t="s">
        <v>63</v>
      </c>
      <c r="H1244" s="152" t="s">
        <v>6915</v>
      </c>
      <c r="I1244" s="235"/>
      <c r="J1244" s="235" t="s">
        <v>70</v>
      </c>
      <c r="K1244" s="236" t="str">
        <f t="shared" si="48"/>
        <v>00 72 00</v>
      </c>
      <c r="L1244" s="235" t="s">
        <v>57</v>
      </c>
      <c r="M1244" s="44" t="s">
        <v>54</v>
      </c>
      <c r="N1244" s="52" t="s">
        <v>54</v>
      </c>
      <c r="O1244" s="76"/>
      <c r="P1244" s="44"/>
      <c r="Q1244" s="51"/>
      <c r="R1244" s="51" t="s">
        <v>54</v>
      </c>
      <c r="S1244" s="51" t="s">
        <v>54</v>
      </c>
      <c r="T1244" s="51"/>
      <c r="U1244" s="51"/>
      <c r="V1244" s="51"/>
      <c r="W1244" s="51" t="s">
        <v>54</v>
      </c>
      <c r="X1244" s="51"/>
      <c r="Y1244" s="50"/>
      <c r="Z1244" s="31"/>
      <c r="AA1244" s="50"/>
      <c r="AB1244" s="31" t="s">
        <v>54</v>
      </c>
      <c r="AC1244" s="51" t="s">
        <v>54</v>
      </c>
      <c r="AD1244" s="52" t="s">
        <v>54</v>
      </c>
      <c r="AE1244" s="44" t="s">
        <v>54</v>
      </c>
      <c r="AF1244" s="51"/>
      <c r="AG1244" s="52"/>
      <c r="AH1244" s="52"/>
      <c r="AI1244" s="50" t="s">
        <v>3354</v>
      </c>
      <c r="AJ1244" s="160">
        <v>1242</v>
      </c>
      <c r="AK1244" s="128"/>
      <c r="AL1244" s="8" t="s">
        <v>4331</v>
      </c>
      <c r="AN1244" s="129" t="str">
        <f t="shared" si="49"/>
        <v>No</v>
      </c>
    </row>
    <row r="1245" spans="1:43" s="8" customFormat="1" ht="65.25" customHeight="1" x14ac:dyDescent="0.25">
      <c r="A1245" s="64"/>
      <c r="B1245" s="103" t="s">
        <v>7128</v>
      </c>
      <c r="C1245" s="104" t="s">
        <v>7134</v>
      </c>
      <c r="D1245" s="34" t="s">
        <v>6911</v>
      </c>
      <c r="E1245" s="219" t="s">
        <v>7132</v>
      </c>
      <c r="F1245" s="94" t="s">
        <v>7133</v>
      </c>
      <c r="G1245" s="211" t="s">
        <v>63</v>
      </c>
      <c r="H1245" s="152" t="s">
        <v>6915</v>
      </c>
      <c r="I1245" s="235"/>
      <c r="J1245" s="235" t="s">
        <v>70</v>
      </c>
      <c r="K1245" s="236" t="str">
        <f t="shared" si="48"/>
        <v>00 72 00</v>
      </c>
      <c r="L1245" s="235" t="s">
        <v>57</v>
      </c>
      <c r="M1245" s="44" t="s">
        <v>54</v>
      </c>
      <c r="N1245" s="52" t="s">
        <v>54</v>
      </c>
      <c r="O1245" s="76"/>
      <c r="P1245" s="44"/>
      <c r="Q1245" s="51"/>
      <c r="R1245" s="51" t="s">
        <v>54</v>
      </c>
      <c r="S1245" s="51" t="s">
        <v>54</v>
      </c>
      <c r="T1245" s="51"/>
      <c r="U1245" s="51"/>
      <c r="V1245" s="51"/>
      <c r="W1245" s="51" t="s">
        <v>54</v>
      </c>
      <c r="X1245" s="51"/>
      <c r="Y1245" s="50"/>
      <c r="Z1245" s="31"/>
      <c r="AA1245" s="50"/>
      <c r="AB1245" s="31" t="s">
        <v>54</v>
      </c>
      <c r="AC1245" s="51" t="s">
        <v>54</v>
      </c>
      <c r="AD1245" s="52" t="s">
        <v>54</v>
      </c>
      <c r="AE1245" s="44" t="s">
        <v>54</v>
      </c>
      <c r="AF1245" s="51"/>
      <c r="AG1245" s="52"/>
      <c r="AH1245" s="52"/>
      <c r="AI1245" s="50" t="s">
        <v>3354</v>
      </c>
      <c r="AJ1245" s="160">
        <v>1243</v>
      </c>
      <c r="AK1245" s="128"/>
      <c r="AL1245" s="8" t="s">
        <v>4331</v>
      </c>
      <c r="AN1245" s="129" t="str">
        <f t="shared" si="49"/>
        <v>No</v>
      </c>
    </row>
    <row r="1246" spans="1:43" s="8" customFormat="1" ht="65.25" customHeight="1" x14ac:dyDescent="0.25">
      <c r="A1246" s="64"/>
      <c r="B1246" s="103" t="s">
        <v>7128</v>
      </c>
      <c r="C1246" s="104" t="s">
        <v>7135</v>
      </c>
      <c r="D1246" s="34" t="s">
        <v>6911</v>
      </c>
      <c r="E1246" s="219" t="s">
        <v>7137</v>
      </c>
      <c r="F1246" s="94" t="s">
        <v>7136</v>
      </c>
      <c r="G1246" s="211" t="s">
        <v>63</v>
      </c>
      <c r="H1246" s="152" t="s">
        <v>6915</v>
      </c>
      <c r="I1246" s="235"/>
      <c r="J1246" s="235" t="s">
        <v>70</v>
      </c>
      <c r="K1246" s="236" t="str">
        <f t="shared" si="48"/>
        <v>00 72 00</v>
      </c>
      <c r="L1246" s="235" t="s">
        <v>57</v>
      </c>
      <c r="M1246" s="44" t="s">
        <v>54</v>
      </c>
      <c r="N1246" s="52" t="s">
        <v>54</v>
      </c>
      <c r="O1246" s="76"/>
      <c r="P1246" s="44"/>
      <c r="Q1246" s="51"/>
      <c r="R1246" s="51" t="s">
        <v>54</v>
      </c>
      <c r="S1246" s="51" t="s">
        <v>54</v>
      </c>
      <c r="T1246" s="51"/>
      <c r="U1246" s="51"/>
      <c r="V1246" s="51"/>
      <c r="W1246" s="51" t="s">
        <v>54</v>
      </c>
      <c r="X1246" s="51"/>
      <c r="Y1246" s="50"/>
      <c r="Z1246" s="31"/>
      <c r="AA1246" s="50"/>
      <c r="AB1246" s="31" t="s">
        <v>54</v>
      </c>
      <c r="AC1246" s="51" t="s">
        <v>54</v>
      </c>
      <c r="AD1246" s="52" t="s">
        <v>54</v>
      </c>
      <c r="AE1246" s="44" t="s">
        <v>54</v>
      </c>
      <c r="AF1246" s="51"/>
      <c r="AG1246" s="52"/>
      <c r="AH1246" s="52"/>
      <c r="AI1246" s="50" t="s">
        <v>3354</v>
      </c>
      <c r="AJ1246" s="160">
        <v>1244</v>
      </c>
      <c r="AK1246" s="128"/>
      <c r="AL1246" s="8" t="s">
        <v>4331</v>
      </c>
      <c r="AN1246" s="129" t="str">
        <f t="shared" si="49"/>
        <v>No</v>
      </c>
    </row>
    <row r="1247" spans="1:43" s="8" customFormat="1" ht="65.25" customHeight="1" x14ac:dyDescent="0.25">
      <c r="A1247" s="64"/>
      <c r="B1247" s="103" t="s">
        <v>7566</v>
      </c>
      <c r="C1247" s="104" t="s">
        <v>7567</v>
      </c>
      <c r="D1247" s="34" t="s">
        <v>7171</v>
      </c>
      <c r="E1247" s="219" t="s">
        <v>7568</v>
      </c>
      <c r="F1247" s="94"/>
      <c r="G1247" s="211" t="s">
        <v>63</v>
      </c>
      <c r="H1247" s="152" t="s">
        <v>6915</v>
      </c>
      <c r="I1247" s="235"/>
      <c r="J1247" s="235" t="s">
        <v>70</v>
      </c>
      <c r="K1247" s="236" t="str">
        <f t="shared" si="48"/>
        <v>00 72 00</v>
      </c>
      <c r="L1247" s="235" t="s">
        <v>57</v>
      </c>
      <c r="M1247" s="44" t="s">
        <v>54</v>
      </c>
      <c r="N1247" s="52" t="s">
        <v>54</v>
      </c>
      <c r="O1247" s="76"/>
      <c r="P1247" s="44"/>
      <c r="Q1247" s="51"/>
      <c r="R1247" s="51" t="s">
        <v>54</v>
      </c>
      <c r="S1247" s="51" t="s">
        <v>54</v>
      </c>
      <c r="T1247" s="51"/>
      <c r="U1247" s="51"/>
      <c r="V1247" s="51"/>
      <c r="W1247" s="51" t="s">
        <v>54</v>
      </c>
      <c r="X1247" s="51"/>
      <c r="Y1247" s="50"/>
      <c r="Z1247" s="31"/>
      <c r="AA1247" s="50"/>
      <c r="AB1247" s="31" t="s">
        <v>54</v>
      </c>
      <c r="AC1247" s="51" t="s">
        <v>54</v>
      </c>
      <c r="AD1247" s="52" t="s">
        <v>54</v>
      </c>
      <c r="AE1247" s="44" t="s">
        <v>54</v>
      </c>
      <c r="AF1247" s="51"/>
      <c r="AG1247" s="52"/>
      <c r="AH1247" s="52"/>
      <c r="AI1247" s="50" t="s">
        <v>3354</v>
      </c>
      <c r="AJ1247" s="160">
        <v>1245</v>
      </c>
      <c r="AK1247" s="128"/>
      <c r="AL1247" s="8" t="s">
        <v>4331</v>
      </c>
      <c r="AN1247" s="129" t="str">
        <f t="shared" si="49"/>
        <v>No</v>
      </c>
    </row>
    <row r="1248" spans="1:43" s="8" customFormat="1" ht="65.25" customHeight="1" x14ac:dyDescent="0.25">
      <c r="A1248" s="64"/>
      <c r="B1248" s="103" t="s">
        <v>7142</v>
      </c>
      <c r="C1248" s="104" t="s">
        <v>7146</v>
      </c>
      <c r="D1248" s="34" t="s">
        <v>6911</v>
      </c>
      <c r="E1248" s="219" t="s">
        <v>7150</v>
      </c>
      <c r="F1248" s="94" t="s">
        <v>7154</v>
      </c>
      <c r="G1248" s="211" t="s">
        <v>63</v>
      </c>
      <c r="H1248" s="152" t="s">
        <v>6915</v>
      </c>
      <c r="I1248" s="235"/>
      <c r="J1248" s="235" t="s">
        <v>70</v>
      </c>
      <c r="K1248" s="236" t="str">
        <f t="shared" si="48"/>
        <v>00 72 00</v>
      </c>
      <c r="L1248" s="235" t="s">
        <v>57</v>
      </c>
      <c r="M1248" s="44" t="s">
        <v>54</v>
      </c>
      <c r="N1248" s="52" t="s">
        <v>54</v>
      </c>
      <c r="O1248" s="76"/>
      <c r="P1248" s="44"/>
      <c r="Q1248" s="51"/>
      <c r="R1248" s="51" t="s">
        <v>54</v>
      </c>
      <c r="S1248" s="51" t="s">
        <v>54</v>
      </c>
      <c r="T1248" s="51"/>
      <c r="U1248" s="51"/>
      <c r="V1248" s="51"/>
      <c r="W1248" s="51" t="s">
        <v>54</v>
      </c>
      <c r="X1248" s="51"/>
      <c r="Y1248" s="50"/>
      <c r="Z1248" s="31"/>
      <c r="AA1248" s="50"/>
      <c r="AB1248" s="31" t="s">
        <v>54</v>
      </c>
      <c r="AC1248" s="51" t="s">
        <v>54</v>
      </c>
      <c r="AD1248" s="52" t="s">
        <v>54</v>
      </c>
      <c r="AE1248" s="44" t="s">
        <v>54</v>
      </c>
      <c r="AF1248" s="51"/>
      <c r="AG1248" s="52"/>
      <c r="AH1248" s="52"/>
      <c r="AI1248" s="50" t="s">
        <v>3354</v>
      </c>
      <c r="AJ1248" s="160">
        <v>1245</v>
      </c>
      <c r="AK1248" s="128"/>
      <c r="AL1248" s="8" t="s">
        <v>4331</v>
      </c>
      <c r="AN1248" s="129" t="str">
        <f t="shared" si="49"/>
        <v>No</v>
      </c>
    </row>
    <row r="1249" spans="1:43" s="8" customFormat="1" ht="65.25" customHeight="1" x14ac:dyDescent="0.25">
      <c r="A1249" s="64"/>
      <c r="B1249" s="103" t="s">
        <v>7143</v>
      </c>
      <c r="C1249" s="104" t="s">
        <v>7147</v>
      </c>
      <c r="D1249" s="34" t="s">
        <v>6911</v>
      </c>
      <c r="E1249" s="219" t="s">
        <v>7151</v>
      </c>
      <c r="F1249" s="94" t="s">
        <v>7154</v>
      </c>
      <c r="G1249" s="211" t="s">
        <v>63</v>
      </c>
      <c r="H1249" s="152" t="s">
        <v>6915</v>
      </c>
      <c r="I1249" s="235"/>
      <c r="J1249" s="235" t="s">
        <v>70</v>
      </c>
      <c r="K1249" s="236" t="str">
        <f t="shared" si="48"/>
        <v>00 72 00</v>
      </c>
      <c r="L1249" s="235" t="s">
        <v>57</v>
      </c>
      <c r="M1249" s="44" t="s">
        <v>54</v>
      </c>
      <c r="N1249" s="52" t="s">
        <v>54</v>
      </c>
      <c r="O1249" s="76"/>
      <c r="P1249" s="44"/>
      <c r="Q1249" s="51"/>
      <c r="R1249" s="51" t="s">
        <v>54</v>
      </c>
      <c r="S1249" s="51" t="s">
        <v>54</v>
      </c>
      <c r="T1249" s="51"/>
      <c r="U1249" s="51"/>
      <c r="V1249" s="51"/>
      <c r="W1249" s="51" t="s">
        <v>54</v>
      </c>
      <c r="X1249" s="51"/>
      <c r="Y1249" s="50"/>
      <c r="Z1249" s="31"/>
      <c r="AA1249" s="50"/>
      <c r="AB1249" s="31" t="s">
        <v>54</v>
      </c>
      <c r="AC1249" s="51" t="s">
        <v>54</v>
      </c>
      <c r="AD1249" s="52" t="s">
        <v>54</v>
      </c>
      <c r="AE1249" s="44" t="s">
        <v>54</v>
      </c>
      <c r="AF1249" s="51"/>
      <c r="AG1249" s="52"/>
      <c r="AH1249" s="52"/>
      <c r="AI1249" s="50" t="s">
        <v>3354</v>
      </c>
      <c r="AJ1249" s="160">
        <v>1246</v>
      </c>
      <c r="AK1249" s="128"/>
      <c r="AL1249" s="8" t="s">
        <v>4331</v>
      </c>
      <c r="AN1249" s="129" t="str">
        <f t="shared" si="49"/>
        <v>No</v>
      </c>
    </row>
    <row r="1250" spans="1:43" s="8" customFormat="1" ht="65.25" customHeight="1" x14ac:dyDescent="0.25">
      <c r="A1250" s="64"/>
      <c r="B1250" s="103" t="s">
        <v>7155</v>
      </c>
      <c r="C1250" s="104" t="s">
        <v>4292</v>
      </c>
      <c r="D1250" s="34" t="s">
        <v>6911</v>
      </c>
      <c r="E1250" s="219" t="s">
        <v>7156</v>
      </c>
      <c r="F1250" s="94" t="s">
        <v>7157</v>
      </c>
      <c r="G1250" s="211" t="s">
        <v>63</v>
      </c>
      <c r="H1250" s="152" t="s">
        <v>6915</v>
      </c>
      <c r="I1250" s="235"/>
      <c r="J1250" s="235" t="s">
        <v>70</v>
      </c>
      <c r="K1250" s="236" t="str">
        <f t="shared" si="48"/>
        <v>00 72 00</v>
      </c>
      <c r="L1250" s="235" t="s">
        <v>57</v>
      </c>
      <c r="M1250" s="44" t="s">
        <v>54</v>
      </c>
      <c r="N1250" s="52" t="s">
        <v>54</v>
      </c>
      <c r="O1250" s="76"/>
      <c r="P1250" s="44"/>
      <c r="Q1250" s="51"/>
      <c r="R1250" s="51" t="s">
        <v>54</v>
      </c>
      <c r="S1250" s="51" t="s">
        <v>54</v>
      </c>
      <c r="T1250" s="51"/>
      <c r="U1250" s="51"/>
      <c r="V1250" s="51"/>
      <c r="W1250" s="51" t="s">
        <v>54</v>
      </c>
      <c r="X1250" s="51"/>
      <c r="Y1250" s="50"/>
      <c r="Z1250" s="31"/>
      <c r="AA1250" s="50"/>
      <c r="AB1250" s="31" t="s">
        <v>54</v>
      </c>
      <c r="AC1250" s="51" t="s">
        <v>54</v>
      </c>
      <c r="AD1250" s="52" t="s">
        <v>54</v>
      </c>
      <c r="AE1250" s="44" t="s">
        <v>54</v>
      </c>
      <c r="AF1250" s="51"/>
      <c r="AG1250" s="52"/>
      <c r="AH1250" s="52"/>
      <c r="AI1250" s="50" t="s">
        <v>3354</v>
      </c>
      <c r="AJ1250" s="160">
        <v>1247</v>
      </c>
      <c r="AK1250" s="128"/>
      <c r="AL1250" s="8" t="s">
        <v>4331</v>
      </c>
      <c r="AN1250" s="129" t="str">
        <f t="shared" si="49"/>
        <v>No</v>
      </c>
    </row>
    <row r="1251" spans="1:43" s="8" customFormat="1" ht="65.25" customHeight="1" x14ac:dyDescent="0.25">
      <c r="A1251" s="64"/>
      <c r="B1251" s="103" t="s">
        <v>7144</v>
      </c>
      <c r="C1251" s="104" t="s">
        <v>7148</v>
      </c>
      <c r="D1251" s="34" t="s">
        <v>6911</v>
      </c>
      <c r="E1251" s="219" t="s">
        <v>7152</v>
      </c>
      <c r="F1251" s="94" t="s">
        <v>7154</v>
      </c>
      <c r="G1251" s="211" t="s">
        <v>63</v>
      </c>
      <c r="H1251" s="152" t="s">
        <v>6915</v>
      </c>
      <c r="I1251" s="235"/>
      <c r="J1251" s="235" t="s">
        <v>70</v>
      </c>
      <c r="K1251" s="236" t="str">
        <f t="shared" si="48"/>
        <v>00 72 00</v>
      </c>
      <c r="L1251" s="235" t="s">
        <v>57</v>
      </c>
      <c r="M1251" s="44" t="s">
        <v>54</v>
      </c>
      <c r="N1251" s="52" t="s">
        <v>54</v>
      </c>
      <c r="O1251" s="76"/>
      <c r="P1251" s="44"/>
      <c r="Q1251" s="51"/>
      <c r="R1251" s="51" t="s">
        <v>54</v>
      </c>
      <c r="S1251" s="51" t="s">
        <v>54</v>
      </c>
      <c r="T1251" s="51"/>
      <c r="U1251" s="51"/>
      <c r="V1251" s="51"/>
      <c r="W1251" s="51" t="s">
        <v>54</v>
      </c>
      <c r="X1251" s="51"/>
      <c r="Y1251" s="50"/>
      <c r="Z1251" s="31"/>
      <c r="AA1251" s="50"/>
      <c r="AB1251" s="31" t="s">
        <v>54</v>
      </c>
      <c r="AC1251" s="51" t="s">
        <v>54</v>
      </c>
      <c r="AD1251" s="52" t="s">
        <v>54</v>
      </c>
      <c r="AE1251" s="44" t="s">
        <v>54</v>
      </c>
      <c r="AF1251" s="51"/>
      <c r="AG1251" s="52"/>
      <c r="AH1251" s="52"/>
      <c r="AI1251" s="50" t="s">
        <v>3354</v>
      </c>
      <c r="AJ1251" s="160">
        <v>1248</v>
      </c>
      <c r="AK1251" s="128"/>
      <c r="AL1251" s="8" t="s">
        <v>4331</v>
      </c>
      <c r="AN1251" s="129" t="str">
        <f t="shared" si="49"/>
        <v>No</v>
      </c>
    </row>
    <row r="1252" spans="1:43" s="8" customFormat="1" ht="65.25" customHeight="1" x14ac:dyDescent="0.25">
      <c r="A1252" s="64"/>
      <c r="B1252" s="103" t="s">
        <v>7145</v>
      </c>
      <c r="C1252" s="104" t="s">
        <v>7149</v>
      </c>
      <c r="D1252" s="34" t="s">
        <v>6911</v>
      </c>
      <c r="E1252" s="219" t="s">
        <v>7153</v>
      </c>
      <c r="F1252" s="94" t="s">
        <v>7154</v>
      </c>
      <c r="G1252" s="211" t="s">
        <v>63</v>
      </c>
      <c r="H1252" s="152" t="s">
        <v>6915</v>
      </c>
      <c r="I1252" s="235"/>
      <c r="J1252" s="235" t="s">
        <v>70</v>
      </c>
      <c r="K1252" s="236" t="str">
        <f t="shared" si="48"/>
        <v>00 72 00</v>
      </c>
      <c r="L1252" s="235" t="s">
        <v>57</v>
      </c>
      <c r="M1252" s="44" t="s">
        <v>54</v>
      </c>
      <c r="N1252" s="52" t="s">
        <v>54</v>
      </c>
      <c r="O1252" s="76"/>
      <c r="P1252" s="44"/>
      <c r="Q1252" s="51"/>
      <c r="R1252" s="51" t="s">
        <v>54</v>
      </c>
      <c r="S1252" s="51" t="s">
        <v>54</v>
      </c>
      <c r="T1252" s="51"/>
      <c r="U1252" s="51"/>
      <c r="V1252" s="51"/>
      <c r="W1252" s="51" t="s">
        <v>54</v>
      </c>
      <c r="X1252" s="51"/>
      <c r="Y1252" s="50"/>
      <c r="Z1252" s="31"/>
      <c r="AA1252" s="50"/>
      <c r="AB1252" s="31" t="s">
        <v>54</v>
      </c>
      <c r="AC1252" s="51" t="s">
        <v>54</v>
      </c>
      <c r="AD1252" s="52" t="s">
        <v>54</v>
      </c>
      <c r="AE1252" s="44" t="s">
        <v>54</v>
      </c>
      <c r="AF1252" s="51"/>
      <c r="AG1252" s="52"/>
      <c r="AH1252" s="52"/>
      <c r="AI1252" s="50" t="s">
        <v>3354</v>
      </c>
      <c r="AJ1252" s="160">
        <v>1249</v>
      </c>
      <c r="AK1252" s="128"/>
      <c r="AL1252" s="8" t="s">
        <v>4331</v>
      </c>
      <c r="AN1252" s="129" t="str">
        <f t="shared" si="49"/>
        <v>No</v>
      </c>
    </row>
    <row r="1253" spans="1:43" s="8" customFormat="1" ht="65.25" customHeight="1" x14ac:dyDescent="0.25">
      <c r="A1253" s="64"/>
      <c r="B1253" s="103" t="s">
        <v>7138</v>
      </c>
      <c r="C1253" s="104" t="s">
        <v>7139</v>
      </c>
      <c r="D1253" s="34" t="s">
        <v>6911</v>
      </c>
      <c r="E1253" s="219" t="s">
        <v>7140</v>
      </c>
      <c r="F1253" s="94" t="s">
        <v>7141</v>
      </c>
      <c r="G1253" s="211" t="s">
        <v>63</v>
      </c>
      <c r="H1253" s="152" t="s">
        <v>6915</v>
      </c>
      <c r="I1253" s="235"/>
      <c r="J1253" s="235" t="s">
        <v>70</v>
      </c>
      <c r="K1253" s="236" t="str">
        <f t="shared" si="48"/>
        <v>00 72 00</v>
      </c>
      <c r="L1253" s="235" t="s">
        <v>57</v>
      </c>
      <c r="M1253" s="44" t="s">
        <v>54</v>
      </c>
      <c r="N1253" s="52" t="s">
        <v>54</v>
      </c>
      <c r="O1253" s="76"/>
      <c r="P1253" s="44"/>
      <c r="Q1253" s="51"/>
      <c r="R1253" s="51" t="s">
        <v>54</v>
      </c>
      <c r="S1253" s="51" t="s">
        <v>54</v>
      </c>
      <c r="T1253" s="51"/>
      <c r="U1253" s="51"/>
      <c r="V1253" s="51"/>
      <c r="W1253" s="51" t="s">
        <v>54</v>
      </c>
      <c r="X1253" s="51"/>
      <c r="Y1253" s="50"/>
      <c r="Z1253" s="31"/>
      <c r="AA1253" s="50"/>
      <c r="AB1253" s="31" t="s">
        <v>54</v>
      </c>
      <c r="AC1253" s="51" t="s">
        <v>54</v>
      </c>
      <c r="AD1253" s="52" t="s">
        <v>54</v>
      </c>
      <c r="AE1253" s="44" t="s">
        <v>54</v>
      </c>
      <c r="AF1253" s="51"/>
      <c r="AG1253" s="52"/>
      <c r="AH1253" s="52"/>
      <c r="AI1253" s="50" t="s">
        <v>3354</v>
      </c>
      <c r="AJ1253" s="160">
        <v>1250</v>
      </c>
      <c r="AK1253" s="128"/>
      <c r="AL1253" s="8" t="s">
        <v>4331</v>
      </c>
      <c r="AN1253" s="129" t="str">
        <f t="shared" si="49"/>
        <v>No</v>
      </c>
    </row>
    <row r="1254" spans="1:43" s="8" customFormat="1" ht="65.25" customHeight="1" x14ac:dyDescent="0.25">
      <c r="A1254" s="64"/>
      <c r="B1254" s="103" t="s">
        <v>7159</v>
      </c>
      <c r="C1254" s="104" t="s">
        <v>7162</v>
      </c>
      <c r="D1254" s="34" t="s">
        <v>6911</v>
      </c>
      <c r="E1254" s="219" t="s">
        <v>7140</v>
      </c>
      <c r="F1254" s="94" t="s">
        <v>7160</v>
      </c>
      <c r="G1254" s="211" t="s">
        <v>51</v>
      </c>
      <c r="H1254" s="152" t="s">
        <v>6915</v>
      </c>
      <c r="I1254" s="235"/>
      <c r="J1254" s="235" t="s">
        <v>70</v>
      </c>
      <c r="K1254" s="236" t="str">
        <f t="shared" si="48"/>
        <v>00 72 00</v>
      </c>
      <c r="L1254" s="235" t="s">
        <v>57</v>
      </c>
      <c r="M1254" s="44" t="s">
        <v>54</v>
      </c>
      <c r="N1254" s="52" t="s">
        <v>54</v>
      </c>
      <c r="O1254" s="76"/>
      <c r="P1254" s="44"/>
      <c r="Q1254" s="51"/>
      <c r="R1254" s="51" t="s">
        <v>54</v>
      </c>
      <c r="S1254" s="51" t="s">
        <v>54</v>
      </c>
      <c r="T1254" s="51"/>
      <c r="U1254" s="51"/>
      <c r="V1254" s="51"/>
      <c r="W1254" s="51" t="s">
        <v>54</v>
      </c>
      <c r="X1254" s="51"/>
      <c r="Y1254" s="50"/>
      <c r="Z1254" s="31"/>
      <c r="AA1254" s="50"/>
      <c r="AB1254" s="31" t="s">
        <v>54</v>
      </c>
      <c r="AC1254" s="51" t="s">
        <v>54</v>
      </c>
      <c r="AD1254" s="52" t="s">
        <v>54</v>
      </c>
      <c r="AE1254" s="44" t="s">
        <v>54</v>
      </c>
      <c r="AF1254" s="51"/>
      <c r="AG1254" s="52"/>
      <c r="AH1254" s="52"/>
      <c r="AI1254" s="50" t="s">
        <v>3354</v>
      </c>
      <c r="AJ1254" s="160">
        <v>1251</v>
      </c>
      <c r="AK1254" s="128"/>
      <c r="AL1254" s="8" t="s">
        <v>4331</v>
      </c>
      <c r="AN1254" s="129" t="str">
        <f t="shared" si="49"/>
        <v>No</v>
      </c>
    </row>
    <row r="1255" spans="1:43" s="8" customFormat="1" ht="65.25" customHeight="1" x14ac:dyDescent="0.25">
      <c r="A1255" s="64"/>
      <c r="B1255" s="103" t="s">
        <v>7158</v>
      </c>
      <c r="C1255" s="104" t="s">
        <v>7163</v>
      </c>
      <c r="D1255" s="34" t="s">
        <v>6911</v>
      </c>
      <c r="E1255" s="219" t="s">
        <v>7161</v>
      </c>
      <c r="F1255" s="94" t="s">
        <v>7160</v>
      </c>
      <c r="G1255" s="211" t="s">
        <v>63</v>
      </c>
      <c r="H1255" s="152" t="s">
        <v>6915</v>
      </c>
      <c r="I1255" s="235"/>
      <c r="J1255" s="235" t="s">
        <v>70</v>
      </c>
      <c r="K1255" s="236" t="str">
        <f t="shared" si="48"/>
        <v>00 72 00</v>
      </c>
      <c r="L1255" s="235" t="s">
        <v>57</v>
      </c>
      <c r="M1255" s="44" t="s">
        <v>54</v>
      </c>
      <c r="N1255" s="52" t="s">
        <v>54</v>
      </c>
      <c r="O1255" s="76"/>
      <c r="P1255" s="44"/>
      <c r="Q1255" s="51"/>
      <c r="R1255" s="51" t="s">
        <v>54</v>
      </c>
      <c r="S1255" s="51" t="s">
        <v>54</v>
      </c>
      <c r="T1255" s="51"/>
      <c r="U1255" s="51"/>
      <c r="V1255" s="51"/>
      <c r="W1255" s="51" t="s">
        <v>54</v>
      </c>
      <c r="X1255" s="51"/>
      <c r="Y1255" s="50"/>
      <c r="Z1255" s="31"/>
      <c r="AA1255" s="50"/>
      <c r="AB1255" s="31" t="s">
        <v>54</v>
      </c>
      <c r="AC1255" s="51" t="s">
        <v>54</v>
      </c>
      <c r="AD1255" s="52" t="s">
        <v>54</v>
      </c>
      <c r="AE1255" s="44" t="s">
        <v>54</v>
      </c>
      <c r="AF1255" s="51"/>
      <c r="AG1255" s="52"/>
      <c r="AH1255" s="52"/>
      <c r="AI1255" s="50" t="s">
        <v>3354</v>
      </c>
      <c r="AJ1255" s="160">
        <v>1252</v>
      </c>
      <c r="AK1255" s="128"/>
      <c r="AL1255" s="8" t="s">
        <v>4331</v>
      </c>
      <c r="AN1255" s="129" t="str">
        <f t="shared" si="49"/>
        <v>No</v>
      </c>
    </row>
    <row r="1256" spans="1:43" s="8" customFormat="1" ht="65.25" customHeight="1" x14ac:dyDescent="0.25">
      <c r="A1256" s="64"/>
      <c r="B1256" s="103" t="s">
        <v>4332</v>
      </c>
      <c r="C1256" s="104" t="s">
        <v>4333</v>
      </c>
      <c r="D1256" s="34" t="s">
        <v>2150</v>
      </c>
      <c r="E1256" s="219" t="s">
        <v>6968</v>
      </c>
      <c r="F1256" s="94" t="s">
        <v>6969</v>
      </c>
      <c r="G1256" s="211" t="s">
        <v>63</v>
      </c>
      <c r="H1256" s="152" t="s">
        <v>6915</v>
      </c>
      <c r="I1256" s="235"/>
      <c r="J1256" s="235" t="s">
        <v>70</v>
      </c>
      <c r="K1256" s="236" t="str">
        <f t="shared" si="48"/>
        <v>00 72 00</v>
      </c>
      <c r="L1256" s="235" t="s">
        <v>57</v>
      </c>
      <c r="M1256" s="44" t="s">
        <v>54</v>
      </c>
      <c r="N1256" s="52" t="s">
        <v>54</v>
      </c>
      <c r="O1256" s="76" t="s">
        <v>54</v>
      </c>
      <c r="P1256" s="44"/>
      <c r="Q1256" s="51" t="s">
        <v>54</v>
      </c>
      <c r="R1256" s="51"/>
      <c r="S1256" s="51" t="s">
        <v>54</v>
      </c>
      <c r="T1256" s="51"/>
      <c r="U1256" s="51"/>
      <c r="V1256" s="51"/>
      <c r="W1256" s="51" t="s">
        <v>54</v>
      </c>
      <c r="X1256" s="51"/>
      <c r="Y1256" s="50"/>
      <c r="Z1256" s="31"/>
      <c r="AA1256" s="50"/>
      <c r="AB1256" s="31" t="s">
        <v>54</v>
      </c>
      <c r="AC1256" s="51" t="s">
        <v>54</v>
      </c>
      <c r="AD1256" s="52" t="s">
        <v>54</v>
      </c>
      <c r="AE1256" s="44" t="s">
        <v>54</v>
      </c>
      <c r="AF1256" s="51"/>
      <c r="AG1256" s="52"/>
      <c r="AH1256" s="52"/>
      <c r="AI1256" s="50" t="s">
        <v>3354</v>
      </c>
      <c r="AJ1256" s="160">
        <v>1253</v>
      </c>
      <c r="AK1256" s="128"/>
      <c r="AL1256" s="8" t="s">
        <v>4334</v>
      </c>
      <c r="AN1256" s="129" t="str">
        <f t="shared" si="49"/>
        <v>No</v>
      </c>
    </row>
    <row r="1257" spans="1:43" s="8" customFormat="1" ht="65.25" customHeight="1" x14ac:dyDescent="0.25">
      <c r="A1257" s="64"/>
      <c r="B1257" s="103" t="s">
        <v>4335</v>
      </c>
      <c r="C1257" s="104" t="s">
        <v>4336</v>
      </c>
      <c r="D1257" s="34" t="s">
        <v>1029</v>
      </c>
      <c r="E1257" s="219" t="s">
        <v>6971</v>
      </c>
      <c r="F1257" s="94" t="s">
        <v>6970</v>
      </c>
      <c r="G1257" s="211" t="s">
        <v>63</v>
      </c>
      <c r="H1257" s="152" t="s">
        <v>6915</v>
      </c>
      <c r="I1257" s="235"/>
      <c r="J1257" s="235" t="s">
        <v>70</v>
      </c>
      <c r="K1257" s="236" t="str">
        <f t="shared" si="48"/>
        <v>00 72 00</v>
      </c>
      <c r="L1257" s="235" t="s">
        <v>57</v>
      </c>
      <c r="M1257" s="44" t="s">
        <v>54</v>
      </c>
      <c r="N1257" s="52" t="s">
        <v>54</v>
      </c>
      <c r="O1257" s="76" t="s">
        <v>54</v>
      </c>
      <c r="P1257" s="44" t="s">
        <v>54</v>
      </c>
      <c r="Q1257" s="51" t="s">
        <v>54</v>
      </c>
      <c r="R1257" s="51"/>
      <c r="S1257" s="51"/>
      <c r="T1257" s="51"/>
      <c r="U1257" s="51"/>
      <c r="V1257" s="51"/>
      <c r="W1257" s="51"/>
      <c r="X1257" s="51"/>
      <c r="Y1257" s="50"/>
      <c r="Z1257" s="31"/>
      <c r="AA1257" s="50"/>
      <c r="AB1257" s="31" t="s">
        <v>54</v>
      </c>
      <c r="AC1257" s="51" t="s">
        <v>54</v>
      </c>
      <c r="AD1257" s="52" t="s">
        <v>54</v>
      </c>
      <c r="AE1257" s="44" t="s">
        <v>54</v>
      </c>
      <c r="AF1257" s="51" t="s">
        <v>54</v>
      </c>
      <c r="AG1257" s="52"/>
      <c r="AH1257" s="52"/>
      <c r="AI1257" s="50" t="s">
        <v>3354</v>
      </c>
      <c r="AJ1257" s="160">
        <v>1254</v>
      </c>
      <c r="AK1257" s="128"/>
      <c r="AL1257" s="8" t="s">
        <v>4337</v>
      </c>
      <c r="AN1257" s="129" t="str">
        <f t="shared" si="49"/>
        <v>No</v>
      </c>
    </row>
    <row r="1258" spans="1:43" s="8" customFormat="1" ht="65.25" customHeight="1" x14ac:dyDescent="0.25">
      <c r="A1258" s="64"/>
      <c r="B1258" s="103" t="s">
        <v>4338</v>
      </c>
      <c r="C1258" s="104" t="s">
        <v>4339</v>
      </c>
      <c r="D1258" s="34" t="s">
        <v>2150</v>
      </c>
      <c r="E1258" s="219" t="s">
        <v>6973</v>
      </c>
      <c r="F1258" s="94" t="s">
        <v>6972</v>
      </c>
      <c r="G1258" s="211" t="s">
        <v>63</v>
      </c>
      <c r="H1258" s="152" t="s">
        <v>6915</v>
      </c>
      <c r="I1258" s="235"/>
      <c r="J1258" s="235" t="s">
        <v>70</v>
      </c>
      <c r="K1258" s="236" t="str">
        <f t="shared" ref="K1258:K1289" si="50">IF(L1258="I","00 72 00",IF(L1258="K","00 45 00",IF(L1258="E","00 73 00",IF(L1258="F","00 73 00",IF(L1258="G","00 73 00",IF(L1258="H","00 73 00",IF(L1258="L","00 21 00", IF(L1258="M","00 22 00",""))))))))</f>
        <v>00 72 00</v>
      </c>
      <c r="L1258" s="235" t="s">
        <v>57</v>
      </c>
      <c r="M1258" s="44" t="s">
        <v>397</v>
      </c>
      <c r="N1258" s="52" t="s">
        <v>397</v>
      </c>
      <c r="O1258" s="76" t="s">
        <v>397</v>
      </c>
      <c r="P1258" s="44" t="s">
        <v>397</v>
      </c>
      <c r="Q1258" s="51" t="s">
        <v>397</v>
      </c>
      <c r="R1258" s="51" t="s">
        <v>397</v>
      </c>
      <c r="S1258" s="51" t="s">
        <v>397</v>
      </c>
      <c r="T1258" s="51" t="s">
        <v>397</v>
      </c>
      <c r="U1258" s="51" t="s">
        <v>397</v>
      </c>
      <c r="V1258" s="51" t="s">
        <v>397</v>
      </c>
      <c r="W1258" s="51" t="s">
        <v>397</v>
      </c>
      <c r="X1258" s="51" t="s">
        <v>397</v>
      </c>
      <c r="Y1258" s="50" t="s">
        <v>397</v>
      </c>
      <c r="Z1258" s="31"/>
      <c r="AA1258" s="50"/>
      <c r="AB1258" s="31" t="s">
        <v>397</v>
      </c>
      <c r="AC1258" s="51" t="s">
        <v>397</v>
      </c>
      <c r="AD1258" s="52" t="s">
        <v>397</v>
      </c>
      <c r="AE1258" s="44" t="s">
        <v>397</v>
      </c>
      <c r="AF1258" s="51"/>
      <c r="AG1258" s="52"/>
      <c r="AH1258" s="52"/>
      <c r="AI1258" s="50" t="s">
        <v>3354</v>
      </c>
      <c r="AJ1258" s="160">
        <v>1255</v>
      </c>
      <c r="AK1258" s="128"/>
      <c r="AL1258" s="8" t="s">
        <v>4340</v>
      </c>
      <c r="AN1258" s="129" t="str">
        <f t="shared" si="49"/>
        <v>No</v>
      </c>
    </row>
    <row r="1259" spans="1:43" s="8" customFormat="1" ht="65.25" customHeight="1" x14ac:dyDescent="0.25">
      <c r="A1259" s="64"/>
      <c r="B1259" s="103" t="s">
        <v>4341</v>
      </c>
      <c r="C1259" s="104" t="s">
        <v>4342</v>
      </c>
      <c r="D1259" s="34" t="s">
        <v>3584</v>
      </c>
      <c r="E1259" s="219" t="s">
        <v>6973</v>
      </c>
      <c r="F1259" s="94" t="s">
        <v>6974</v>
      </c>
      <c r="G1259" s="211" t="s">
        <v>63</v>
      </c>
      <c r="H1259" s="152" t="s">
        <v>6915</v>
      </c>
      <c r="I1259" s="235"/>
      <c r="J1259" s="235" t="s">
        <v>70</v>
      </c>
      <c r="K1259" s="236" t="str">
        <f t="shared" si="50"/>
        <v>00 72 00</v>
      </c>
      <c r="L1259" s="235" t="s">
        <v>57</v>
      </c>
      <c r="M1259" s="44" t="s">
        <v>54</v>
      </c>
      <c r="N1259" s="52" t="s">
        <v>54</v>
      </c>
      <c r="O1259" s="76" t="s">
        <v>54</v>
      </c>
      <c r="P1259" s="44" t="s">
        <v>54</v>
      </c>
      <c r="Q1259" s="51" t="s">
        <v>54</v>
      </c>
      <c r="R1259" s="51"/>
      <c r="S1259" s="51"/>
      <c r="T1259" s="51"/>
      <c r="U1259" s="51"/>
      <c r="V1259" s="51"/>
      <c r="W1259" s="51"/>
      <c r="X1259" s="51"/>
      <c r="Y1259" s="50"/>
      <c r="Z1259" s="31"/>
      <c r="AA1259" s="50"/>
      <c r="AB1259" s="31" t="s">
        <v>54</v>
      </c>
      <c r="AC1259" s="51" t="s">
        <v>54</v>
      </c>
      <c r="AD1259" s="52" t="s">
        <v>54</v>
      </c>
      <c r="AE1259" s="44" t="s">
        <v>54</v>
      </c>
      <c r="AF1259" s="51" t="s">
        <v>157</v>
      </c>
      <c r="AG1259" s="52"/>
      <c r="AH1259" s="52"/>
      <c r="AI1259" s="50" t="s">
        <v>3354</v>
      </c>
      <c r="AJ1259" s="160">
        <v>1256</v>
      </c>
      <c r="AK1259" s="128"/>
      <c r="AL1259" s="8" t="s">
        <v>4343</v>
      </c>
      <c r="AN1259" s="129" t="str">
        <f t="shared" si="49"/>
        <v>No</v>
      </c>
    </row>
    <row r="1260" spans="1:43" s="8" customFormat="1" ht="65.25" customHeight="1" x14ac:dyDescent="0.25">
      <c r="A1260" s="64"/>
      <c r="B1260" s="103" t="s">
        <v>4344</v>
      </c>
      <c r="C1260" s="104" t="s">
        <v>4345</v>
      </c>
      <c r="D1260" s="34" t="s">
        <v>4346</v>
      </c>
      <c r="E1260" s="219" t="s">
        <v>6976</v>
      </c>
      <c r="F1260" s="94" t="s">
        <v>6975</v>
      </c>
      <c r="G1260" s="211" t="s">
        <v>63</v>
      </c>
      <c r="H1260" s="152" t="s">
        <v>6915</v>
      </c>
      <c r="I1260" s="235"/>
      <c r="J1260" s="235" t="s">
        <v>70</v>
      </c>
      <c r="K1260" s="236" t="str">
        <f t="shared" si="50"/>
        <v>00 72 00</v>
      </c>
      <c r="L1260" s="235" t="s">
        <v>57</v>
      </c>
      <c r="M1260" s="44" t="s">
        <v>54</v>
      </c>
      <c r="N1260" s="52" t="s">
        <v>54</v>
      </c>
      <c r="O1260" s="76" t="s">
        <v>54</v>
      </c>
      <c r="P1260" s="44"/>
      <c r="Q1260" s="51" t="s">
        <v>54</v>
      </c>
      <c r="R1260" s="51"/>
      <c r="S1260" s="51" t="s">
        <v>54</v>
      </c>
      <c r="T1260" s="51"/>
      <c r="U1260" s="51"/>
      <c r="V1260" s="51"/>
      <c r="W1260" s="51"/>
      <c r="X1260" s="51"/>
      <c r="Y1260" s="50"/>
      <c r="Z1260" s="31"/>
      <c r="AA1260" s="50"/>
      <c r="AB1260" s="31" t="s">
        <v>54</v>
      </c>
      <c r="AC1260" s="51" t="s">
        <v>54</v>
      </c>
      <c r="AD1260" s="52" t="s">
        <v>54</v>
      </c>
      <c r="AE1260" s="44" t="s">
        <v>54</v>
      </c>
      <c r="AF1260" s="51"/>
      <c r="AG1260" s="52"/>
      <c r="AH1260" s="52"/>
      <c r="AI1260" s="50" t="s">
        <v>3354</v>
      </c>
      <c r="AJ1260" s="160">
        <v>1257</v>
      </c>
      <c r="AK1260" s="128"/>
      <c r="AL1260" s="8" t="s">
        <v>4347</v>
      </c>
      <c r="AN1260" s="129" t="str">
        <f t="shared" si="49"/>
        <v>No</v>
      </c>
    </row>
    <row r="1261" spans="1:43" s="8" customFormat="1" ht="65.25" customHeight="1" x14ac:dyDescent="0.25">
      <c r="A1261" s="64"/>
      <c r="B1261" s="103" t="s">
        <v>4348</v>
      </c>
      <c r="C1261" s="104" t="s">
        <v>4349</v>
      </c>
      <c r="D1261" s="34" t="s">
        <v>1029</v>
      </c>
      <c r="E1261" s="219" t="s">
        <v>6977</v>
      </c>
      <c r="F1261" s="94" t="s">
        <v>6978</v>
      </c>
      <c r="G1261" s="211" t="s">
        <v>63</v>
      </c>
      <c r="H1261" s="152" t="s">
        <v>6915</v>
      </c>
      <c r="I1261" s="235"/>
      <c r="J1261" s="235" t="s">
        <v>70</v>
      </c>
      <c r="K1261" s="236" t="str">
        <f t="shared" si="50"/>
        <v>00 72 00</v>
      </c>
      <c r="L1261" s="235" t="s">
        <v>57</v>
      </c>
      <c r="M1261" s="44" t="s">
        <v>54</v>
      </c>
      <c r="N1261" s="52" t="s">
        <v>54</v>
      </c>
      <c r="O1261" s="76" t="s">
        <v>54</v>
      </c>
      <c r="P1261" s="44"/>
      <c r="Q1261" s="51" t="s">
        <v>54</v>
      </c>
      <c r="R1261" s="51"/>
      <c r="S1261" s="51" t="s">
        <v>54</v>
      </c>
      <c r="T1261" s="51"/>
      <c r="U1261" s="51"/>
      <c r="V1261" s="51"/>
      <c r="W1261" s="51"/>
      <c r="X1261" s="51"/>
      <c r="Y1261" s="50"/>
      <c r="Z1261" s="31"/>
      <c r="AA1261" s="50"/>
      <c r="AB1261" s="31" t="s">
        <v>54</v>
      </c>
      <c r="AC1261" s="51" t="s">
        <v>54</v>
      </c>
      <c r="AD1261" s="52" t="s">
        <v>54</v>
      </c>
      <c r="AE1261" s="44" t="s">
        <v>54</v>
      </c>
      <c r="AF1261" s="51"/>
      <c r="AG1261" s="52"/>
      <c r="AH1261" s="52"/>
      <c r="AI1261" s="50" t="s">
        <v>3354</v>
      </c>
      <c r="AJ1261" s="160">
        <v>1258</v>
      </c>
      <c r="AK1261" s="128"/>
      <c r="AN1261" s="129" t="str">
        <f t="shared" si="49"/>
        <v>No</v>
      </c>
    </row>
    <row r="1262" spans="1:43" s="8" customFormat="1" ht="65.25" customHeight="1" x14ac:dyDescent="0.25">
      <c r="A1262" s="64"/>
      <c r="B1262" s="40" t="s">
        <v>4350</v>
      </c>
      <c r="C1262" s="37" t="s">
        <v>187</v>
      </c>
      <c r="D1262" s="27"/>
      <c r="E1262" s="218"/>
      <c r="F1262" s="12"/>
      <c r="G1262" s="44"/>
      <c r="H1262" s="250"/>
      <c r="I1262" s="52"/>
      <c r="J1262" s="52"/>
      <c r="K1262" s="98" t="str">
        <f t="shared" si="50"/>
        <v/>
      </c>
      <c r="L1262" s="52"/>
      <c r="M1262" s="44"/>
      <c r="N1262" s="52"/>
      <c r="O1262" s="76"/>
      <c r="P1262" s="44"/>
      <c r="Q1262" s="51"/>
      <c r="R1262" s="51"/>
      <c r="S1262" s="51"/>
      <c r="T1262" s="51"/>
      <c r="U1262" s="51"/>
      <c r="V1262" s="51"/>
      <c r="W1262" s="51"/>
      <c r="X1262" s="51"/>
      <c r="Y1262" s="50"/>
      <c r="Z1262" s="31"/>
      <c r="AA1262" s="50"/>
      <c r="AB1262" s="31"/>
      <c r="AC1262" s="51"/>
      <c r="AD1262" s="52"/>
      <c r="AE1262" s="44"/>
      <c r="AF1262" s="51"/>
      <c r="AG1262" s="52"/>
      <c r="AH1262" s="52"/>
      <c r="AI1262" s="50" t="s">
        <v>3354</v>
      </c>
      <c r="AJ1262" s="160">
        <v>1259</v>
      </c>
      <c r="AK1262" s="128"/>
      <c r="AL1262" s="8" t="s">
        <v>4351</v>
      </c>
      <c r="AN1262" s="129" t="str">
        <f t="shared" si="49"/>
        <v>No</v>
      </c>
    </row>
    <row r="1263" spans="1:43" s="8" customFormat="1" ht="65.25" customHeight="1" x14ac:dyDescent="0.25">
      <c r="A1263" s="64"/>
      <c r="B1263" s="103" t="s">
        <v>4352</v>
      </c>
      <c r="C1263" s="104" t="s">
        <v>4353</v>
      </c>
      <c r="D1263" s="34" t="s">
        <v>3384</v>
      </c>
      <c r="E1263" s="219" t="s">
        <v>6980</v>
      </c>
      <c r="F1263" s="94" t="s">
        <v>6979</v>
      </c>
      <c r="G1263" s="211" t="s">
        <v>63</v>
      </c>
      <c r="H1263" s="152" t="s">
        <v>6915</v>
      </c>
      <c r="I1263" s="235"/>
      <c r="J1263" s="235" t="s">
        <v>70</v>
      </c>
      <c r="K1263" s="236" t="str">
        <f t="shared" si="50"/>
        <v>00 72 00</v>
      </c>
      <c r="L1263" s="235" t="s">
        <v>57</v>
      </c>
      <c r="M1263" s="44" t="s">
        <v>54</v>
      </c>
      <c r="N1263" s="52" t="s">
        <v>54</v>
      </c>
      <c r="O1263" s="76" t="s">
        <v>54</v>
      </c>
      <c r="P1263" s="44" t="s">
        <v>54</v>
      </c>
      <c r="Q1263" s="51" t="s">
        <v>54</v>
      </c>
      <c r="R1263" s="51" t="s">
        <v>54</v>
      </c>
      <c r="S1263" s="51" t="s">
        <v>54</v>
      </c>
      <c r="T1263" s="51" t="s">
        <v>54</v>
      </c>
      <c r="U1263" s="51" t="s">
        <v>54</v>
      </c>
      <c r="V1263" s="51" t="s">
        <v>54</v>
      </c>
      <c r="W1263" s="51" t="s">
        <v>54</v>
      </c>
      <c r="X1263" s="51" t="s">
        <v>54</v>
      </c>
      <c r="Y1263" s="50" t="s">
        <v>54</v>
      </c>
      <c r="Z1263" s="31"/>
      <c r="AA1263" s="50"/>
      <c r="AB1263" s="31" t="s">
        <v>54</v>
      </c>
      <c r="AC1263" s="51" t="s">
        <v>54</v>
      </c>
      <c r="AD1263" s="52" t="s">
        <v>54</v>
      </c>
      <c r="AE1263" s="44" t="s">
        <v>54</v>
      </c>
      <c r="AF1263" s="51"/>
      <c r="AG1263" s="52"/>
      <c r="AH1263" s="52"/>
      <c r="AI1263" s="50" t="s">
        <v>3354</v>
      </c>
      <c r="AJ1263" s="160">
        <v>1260</v>
      </c>
      <c r="AK1263" s="128"/>
      <c r="AL1263" s="8" t="s">
        <v>4354</v>
      </c>
      <c r="AN1263" s="129" t="str">
        <f t="shared" si="49"/>
        <v>No</v>
      </c>
    </row>
    <row r="1264" spans="1:43" s="8" customFormat="1" ht="65.25" customHeight="1" x14ac:dyDescent="0.2">
      <c r="A1264" s="64"/>
      <c r="B1264" s="103" t="s">
        <v>4352</v>
      </c>
      <c r="C1264" s="104" t="s">
        <v>4355</v>
      </c>
      <c r="D1264" s="34" t="s">
        <v>3384</v>
      </c>
      <c r="E1264" s="219" t="s">
        <v>6980</v>
      </c>
      <c r="F1264" s="94" t="s">
        <v>6981</v>
      </c>
      <c r="G1264" s="211" t="s">
        <v>63</v>
      </c>
      <c r="H1264" s="152" t="s">
        <v>6915</v>
      </c>
      <c r="I1264" s="235"/>
      <c r="J1264" s="235" t="s">
        <v>70</v>
      </c>
      <c r="K1264" s="236" t="str">
        <f t="shared" si="50"/>
        <v>00 72 00</v>
      </c>
      <c r="L1264" s="235" t="s">
        <v>57</v>
      </c>
      <c r="M1264" s="44" t="s">
        <v>54</v>
      </c>
      <c r="N1264" s="52" t="s">
        <v>54</v>
      </c>
      <c r="O1264" s="76" t="s">
        <v>54</v>
      </c>
      <c r="P1264" s="44" t="s">
        <v>54</v>
      </c>
      <c r="Q1264" s="51" t="s">
        <v>54</v>
      </c>
      <c r="R1264" s="51" t="s">
        <v>54</v>
      </c>
      <c r="S1264" s="51" t="s">
        <v>54</v>
      </c>
      <c r="T1264" s="51" t="s">
        <v>54</v>
      </c>
      <c r="U1264" s="51" t="s">
        <v>54</v>
      </c>
      <c r="V1264" s="51" t="s">
        <v>54</v>
      </c>
      <c r="W1264" s="51" t="s">
        <v>54</v>
      </c>
      <c r="X1264" s="51" t="s">
        <v>54</v>
      </c>
      <c r="Y1264" s="50" t="s">
        <v>54</v>
      </c>
      <c r="Z1264" s="31"/>
      <c r="AA1264" s="50"/>
      <c r="AB1264" s="31" t="s">
        <v>54</v>
      </c>
      <c r="AC1264" s="51" t="s">
        <v>54</v>
      </c>
      <c r="AD1264" s="52" t="s">
        <v>54</v>
      </c>
      <c r="AE1264" s="44" t="s">
        <v>54</v>
      </c>
      <c r="AF1264" s="51"/>
      <c r="AG1264" s="52"/>
      <c r="AH1264" s="52"/>
      <c r="AI1264" s="50" t="s">
        <v>3354</v>
      </c>
      <c r="AJ1264" s="160">
        <v>1261</v>
      </c>
      <c r="AK1264" s="128"/>
      <c r="AL1264" s="8" t="s">
        <v>4356</v>
      </c>
      <c r="AN1264" s="129" t="str">
        <f t="shared" si="49"/>
        <v>No</v>
      </c>
      <c r="AO1264" s="129" t="s">
        <v>57</v>
      </c>
      <c r="AP1264" s="130"/>
      <c r="AQ1264" s="130"/>
    </row>
    <row r="1265" spans="1:40" s="8" customFormat="1" ht="65.25" customHeight="1" x14ac:dyDescent="0.25">
      <c r="A1265" s="64"/>
      <c r="B1265" s="103" t="s">
        <v>4357</v>
      </c>
      <c r="C1265" s="104" t="s">
        <v>4358</v>
      </c>
      <c r="D1265" s="34" t="s">
        <v>501</v>
      </c>
      <c r="E1265" s="219" t="s">
        <v>6984</v>
      </c>
      <c r="F1265" s="94" t="s">
        <v>6982</v>
      </c>
      <c r="G1265" s="211" t="s">
        <v>63</v>
      </c>
      <c r="H1265" s="152" t="s">
        <v>6915</v>
      </c>
      <c r="I1265" s="235"/>
      <c r="J1265" s="235" t="s">
        <v>70</v>
      </c>
      <c r="K1265" s="236" t="str">
        <f t="shared" si="50"/>
        <v>00 72 00</v>
      </c>
      <c r="L1265" s="235" t="s">
        <v>57</v>
      </c>
      <c r="M1265" s="44" t="s">
        <v>54</v>
      </c>
      <c r="N1265" s="52" t="s">
        <v>54</v>
      </c>
      <c r="O1265" s="76" t="s">
        <v>54</v>
      </c>
      <c r="P1265" s="44" t="s">
        <v>54</v>
      </c>
      <c r="Q1265" s="51" t="s">
        <v>54</v>
      </c>
      <c r="R1265" s="51" t="s">
        <v>54</v>
      </c>
      <c r="S1265" s="51" t="s">
        <v>54</v>
      </c>
      <c r="T1265" s="51" t="s">
        <v>54</v>
      </c>
      <c r="U1265" s="51" t="s">
        <v>54</v>
      </c>
      <c r="V1265" s="51" t="s">
        <v>54</v>
      </c>
      <c r="W1265" s="51" t="s">
        <v>54</v>
      </c>
      <c r="X1265" s="51" t="s">
        <v>54</v>
      </c>
      <c r="Y1265" s="50" t="s">
        <v>54</v>
      </c>
      <c r="Z1265" s="31"/>
      <c r="AA1265" s="50"/>
      <c r="AB1265" s="31" t="s">
        <v>54</v>
      </c>
      <c r="AC1265" s="51" t="s">
        <v>54</v>
      </c>
      <c r="AD1265" s="52" t="s">
        <v>54</v>
      </c>
      <c r="AE1265" s="44" t="s">
        <v>54</v>
      </c>
      <c r="AF1265" s="51"/>
      <c r="AG1265" s="52"/>
      <c r="AH1265" s="52"/>
      <c r="AI1265" s="50" t="s">
        <v>3354</v>
      </c>
      <c r="AJ1265" s="160">
        <v>1262</v>
      </c>
      <c r="AK1265" s="128"/>
      <c r="AL1265" s="8" t="s">
        <v>4359</v>
      </c>
      <c r="AN1265" s="129" t="str">
        <f t="shared" si="49"/>
        <v>No</v>
      </c>
    </row>
    <row r="1266" spans="1:40" s="8" customFormat="1" ht="65.25" customHeight="1" x14ac:dyDescent="0.25">
      <c r="A1266" s="64"/>
      <c r="B1266" s="103" t="s">
        <v>4360</v>
      </c>
      <c r="C1266" s="104" t="s">
        <v>4361</v>
      </c>
      <c r="D1266" s="34" t="s">
        <v>3605</v>
      </c>
      <c r="E1266" s="219" t="s">
        <v>6985</v>
      </c>
      <c r="F1266" s="94" t="s">
        <v>6983</v>
      </c>
      <c r="G1266" s="211" t="s">
        <v>63</v>
      </c>
      <c r="H1266" s="152" t="s">
        <v>6915</v>
      </c>
      <c r="I1266" s="235"/>
      <c r="J1266" s="235" t="s">
        <v>70</v>
      </c>
      <c r="K1266" s="236" t="str">
        <f t="shared" si="50"/>
        <v>00 72 00</v>
      </c>
      <c r="L1266" s="235" t="s">
        <v>57</v>
      </c>
      <c r="M1266" s="44" t="s">
        <v>54</v>
      </c>
      <c r="N1266" s="52" t="s">
        <v>54</v>
      </c>
      <c r="O1266" s="76" t="s">
        <v>54</v>
      </c>
      <c r="P1266" s="44" t="s">
        <v>54</v>
      </c>
      <c r="Q1266" s="51" t="s">
        <v>54</v>
      </c>
      <c r="R1266" s="51" t="s">
        <v>54</v>
      </c>
      <c r="S1266" s="51" t="s">
        <v>54</v>
      </c>
      <c r="T1266" s="51" t="s">
        <v>54</v>
      </c>
      <c r="U1266" s="51" t="s">
        <v>54</v>
      </c>
      <c r="V1266" s="51" t="s">
        <v>54</v>
      </c>
      <c r="W1266" s="51" t="s">
        <v>54</v>
      </c>
      <c r="X1266" s="51" t="s">
        <v>54</v>
      </c>
      <c r="Y1266" s="50" t="s">
        <v>54</v>
      </c>
      <c r="Z1266" s="31"/>
      <c r="AA1266" s="50"/>
      <c r="AB1266" s="31" t="s">
        <v>54</v>
      </c>
      <c r="AC1266" s="51" t="s">
        <v>54</v>
      </c>
      <c r="AD1266" s="52" t="s">
        <v>54</v>
      </c>
      <c r="AE1266" s="44" t="s">
        <v>54</v>
      </c>
      <c r="AF1266" s="51"/>
      <c r="AG1266" s="52"/>
      <c r="AH1266" s="52"/>
      <c r="AI1266" s="50" t="s">
        <v>3354</v>
      </c>
      <c r="AJ1266" s="160">
        <v>1263</v>
      </c>
      <c r="AK1266" s="128"/>
      <c r="AL1266" s="8" t="s">
        <v>4362</v>
      </c>
      <c r="AN1266" s="129" t="str">
        <f t="shared" si="49"/>
        <v>No</v>
      </c>
    </row>
    <row r="1267" spans="1:40" s="8" customFormat="1" ht="65.25" customHeight="1" x14ac:dyDescent="0.25">
      <c r="A1267" s="64"/>
      <c r="B1267" s="103" t="s">
        <v>4363</v>
      </c>
      <c r="C1267" s="104" t="s">
        <v>4364</v>
      </c>
      <c r="D1267" s="34" t="s">
        <v>501</v>
      </c>
      <c r="E1267" s="219" t="s">
        <v>6987</v>
      </c>
      <c r="F1267" s="94" t="s">
        <v>6986</v>
      </c>
      <c r="G1267" s="211" t="s">
        <v>63</v>
      </c>
      <c r="H1267" s="152" t="s">
        <v>6915</v>
      </c>
      <c r="I1267" s="235"/>
      <c r="J1267" s="235" t="s">
        <v>70</v>
      </c>
      <c r="K1267" s="236" t="str">
        <f t="shared" si="50"/>
        <v>00 72 00</v>
      </c>
      <c r="L1267" s="235" t="s">
        <v>57</v>
      </c>
      <c r="M1267" s="44" t="s">
        <v>54</v>
      </c>
      <c r="N1267" s="52" t="s">
        <v>54</v>
      </c>
      <c r="O1267" s="76" t="s">
        <v>54</v>
      </c>
      <c r="P1267" s="44" t="s">
        <v>54</v>
      </c>
      <c r="Q1267" s="51" t="s">
        <v>54</v>
      </c>
      <c r="R1267" s="51" t="s">
        <v>54</v>
      </c>
      <c r="S1267" s="51" t="s">
        <v>54</v>
      </c>
      <c r="T1267" s="51" t="s">
        <v>54</v>
      </c>
      <c r="U1267" s="51" t="s">
        <v>54</v>
      </c>
      <c r="V1267" s="51" t="s">
        <v>54</v>
      </c>
      <c r="W1267" s="51" t="s">
        <v>54</v>
      </c>
      <c r="X1267" s="51" t="s">
        <v>54</v>
      </c>
      <c r="Y1267" s="50" t="s">
        <v>54</v>
      </c>
      <c r="Z1267" s="31"/>
      <c r="AA1267" s="50"/>
      <c r="AB1267" s="31" t="s">
        <v>54</v>
      </c>
      <c r="AC1267" s="51" t="s">
        <v>54</v>
      </c>
      <c r="AD1267" s="52" t="s">
        <v>54</v>
      </c>
      <c r="AE1267" s="44" t="s">
        <v>54</v>
      </c>
      <c r="AF1267" s="51" t="s">
        <v>54</v>
      </c>
      <c r="AG1267" s="52"/>
      <c r="AH1267" s="52"/>
      <c r="AI1267" s="50" t="s">
        <v>3354</v>
      </c>
      <c r="AJ1267" s="160">
        <v>1264</v>
      </c>
      <c r="AK1267" s="128"/>
      <c r="AL1267" s="8" t="s">
        <v>4365</v>
      </c>
      <c r="AN1267" s="129" t="str">
        <f t="shared" si="49"/>
        <v>No</v>
      </c>
    </row>
    <row r="1268" spans="1:40" s="8" customFormat="1" ht="65.25" customHeight="1" x14ac:dyDescent="0.25">
      <c r="A1268" s="64"/>
      <c r="B1268" s="103" t="s">
        <v>4366</v>
      </c>
      <c r="C1268" s="104" t="s">
        <v>4367</v>
      </c>
      <c r="D1268" s="34" t="s">
        <v>3605</v>
      </c>
      <c r="E1268" s="219" t="s">
        <v>6989</v>
      </c>
      <c r="F1268" s="94" t="s">
        <v>6988</v>
      </c>
      <c r="G1268" s="211" t="s">
        <v>63</v>
      </c>
      <c r="H1268" s="152" t="s">
        <v>6915</v>
      </c>
      <c r="I1268" s="235"/>
      <c r="J1268" s="235" t="s">
        <v>70</v>
      </c>
      <c r="K1268" s="236" t="str">
        <f t="shared" si="50"/>
        <v>00 72 00</v>
      </c>
      <c r="L1268" s="235" t="s">
        <v>57</v>
      </c>
      <c r="M1268" s="44" t="s">
        <v>54</v>
      </c>
      <c r="N1268" s="52" t="s">
        <v>54</v>
      </c>
      <c r="O1268" s="76" t="s">
        <v>54</v>
      </c>
      <c r="P1268" s="44" t="s">
        <v>54</v>
      </c>
      <c r="Q1268" s="51" t="s">
        <v>54</v>
      </c>
      <c r="R1268" s="51" t="s">
        <v>54</v>
      </c>
      <c r="S1268" s="51" t="s">
        <v>54</v>
      </c>
      <c r="T1268" s="51" t="s">
        <v>54</v>
      </c>
      <c r="U1268" s="51" t="s">
        <v>54</v>
      </c>
      <c r="V1268" s="51" t="s">
        <v>54</v>
      </c>
      <c r="W1268" s="51" t="s">
        <v>54</v>
      </c>
      <c r="X1268" s="51" t="s">
        <v>54</v>
      </c>
      <c r="Y1268" s="50" t="s">
        <v>54</v>
      </c>
      <c r="Z1268" s="31"/>
      <c r="AA1268" s="50"/>
      <c r="AB1268" s="31" t="s">
        <v>54</v>
      </c>
      <c r="AC1268" s="51" t="s">
        <v>54</v>
      </c>
      <c r="AD1268" s="52" t="s">
        <v>54</v>
      </c>
      <c r="AE1268" s="44" t="s">
        <v>54</v>
      </c>
      <c r="AF1268" s="51"/>
      <c r="AG1268" s="52"/>
      <c r="AH1268" s="52"/>
      <c r="AI1268" s="50" t="s">
        <v>3354</v>
      </c>
      <c r="AJ1268" s="160">
        <v>1265</v>
      </c>
      <c r="AK1268" s="128"/>
      <c r="AL1268" s="8" t="s">
        <v>4368</v>
      </c>
      <c r="AN1268" s="129" t="str">
        <f t="shared" si="49"/>
        <v>No</v>
      </c>
    </row>
    <row r="1269" spans="1:40" s="8" customFormat="1" ht="65.25" customHeight="1" x14ac:dyDescent="0.25">
      <c r="A1269" s="64"/>
      <c r="B1269" s="103" t="s">
        <v>4369</v>
      </c>
      <c r="C1269" s="104" t="s">
        <v>4370</v>
      </c>
      <c r="D1269" s="34" t="s">
        <v>4371</v>
      </c>
      <c r="E1269" s="219" t="s">
        <v>6991</v>
      </c>
      <c r="F1269" s="94" t="s">
        <v>6990</v>
      </c>
      <c r="G1269" s="211" t="s">
        <v>63</v>
      </c>
      <c r="H1269" s="152" t="s">
        <v>6915</v>
      </c>
      <c r="I1269" s="235"/>
      <c r="J1269" s="235" t="s">
        <v>70</v>
      </c>
      <c r="K1269" s="236" t="str">
        <f t="shared" si="50"/>
        <v>00 72 00</v>
      </c>
      <c r="L1269" s="235" t="s">
        <v>57</v>
      </c>
      <c r="M1269" s="44" t="s">
        <v>54</v>
      </c>
      <c r="N1269" s="52" t="s">
        <v>54</v>
      </c>
      <c r="O1269" s="76" t="s">
        <v>54</v>
      </c>
      <c r="P1269" s="44" t="s">
        <v>54</v>
      </c>
      <c r="Q1269" s="51" t="s">
        <v>54</v>
      </c>
      <c r="R1269" s="51" t="s">
        <v>54</v>
      </c>
      <c r="S1269" s="51" t="s">
        <v>54</v>
      </c>
      <c r="T1269" s="51" t="s">
        <v>54</v>
      </c>
      <c r="U1269" s="51" t="s">
        <v>54</v>
      </c>
      <c r="V1269" s="51" t="s">
        <v>54</v>
      </c>
      <c r="W1269" s="51" t="s">
        <v>54</v>
      </c>
      <c r="X1269" s="51" t="s">
        <v>54</v>
      </c>
      <c r="Y1269" s="50" t="s">
        <v>54</v>
      </c>
      <c r="Z1269" s="31"/>
      <c r="AA1269" s="50"/>
      <c r="AB1269" s="31" t="s">
        <v>54</v>
      </c>
      <c r="AC1269" s="51" t="s">
        <v>54</v>
      </c>
      <c r="AD1269" s="52" t="s">
        <v>54</v>
      </c>
      <c r="AE1269" s="44" t="s">
        <v>54</v>
      </c>
      <c r="AF1269" s="51"/>
      <c r="AG1269" s="52"/>
      <c r="AH1269" s="52"/>
      <c r="AI1269" s="50" t="s">
        <v>3354</v>
      </c>
      <c r="AJ1269" s="160">
        <v>1266</v>
      </c>
      <c r="AK1269" s="128"/>
      <c r="AL1269" s="8" t="s">
        <v>4372</v>
      </c>
      <c r="AN1269" s="129" t="str">
        <f t="shared" si="49"/>
        <v>No</v>
      </c>
    </row>
    <row r="1270" spans="1:40" s="8" customFormat="1" ht="65.25" customHeight="1" x14ac:dyDescent="0.25">
      <c r="A1270" s="64"/>
      <c r="B1270" s="103" t="s">
        <v>4373</v>
      </c>
      <c r="C1270" s="104" t="s">
        <v>4374</v>
      </c>
      <c r="D1270" s="34" t="s">
        <v>501</v>
      </c>
      <c r="E1270" s="219" t="s">
        <v>6993</v>
      </c>
      <c r="F1270" s="94" t="s">
        <v>6992</v>
      </c>
      <c r="G1270" s="211" t="s">
        <v>63</v>
      </c>
      <c r="H1270" s="152" t="s">
        <v>6915</v>
      </c>
      <c r="I1270" s="235"/>
      <c r="J1270" s="235" t="s">
        <v>70</v>
      </c>
      <c r="K1270" s="236" t="str">
        <f t="shared" si="50"/>
        <v>00 72 00</v>
      </c>
      <c r="L1270" s="235" t="s">
        <v>57</v>
      </c>
      <c r="M1270" s="44" t="s">
        <v>54</v>
      </c>
      <c r="N1270" s="52" t="s">
        <v>54</v>
      </c>
      <c r="O1270" s="76" t="s">
        <v>54</v>
      </c>
      <c r="P1270" s="44" t="s">
        <v>54</v>
      </c>
      <c r="Q1270" s="51" t="s">
        <v>54</v>
      </c>
      <c r="R1270" s="51" t="s">
        <v>54</v>
      </c>
      <c r="S1270" s="51" t="s">
        <v>54</v>
      </c>
      <c r="T1270" s="51" t="s">
        <v>54</v>
      </c>
      <c r="U1270" s="51" t="s">
        <v>54</v>
      </c>
      <c r="V1270" s="51" t="s">
        <v>54</v>
      </c>
      <c r="W1270" s="51" t="s">
        <v>54</v>
      </c>
      <c r="X1270" s="51" t="s">
        <v>54</v>
      </c>
      <c r="Y1270" s="50" t="s">
        <v>54</v>
      </c>
      <c r="Z1270" s="31"/>
      <c r="AA1270" s="50"/>
      <c r="AB1270" s="31" t="s">
        <v>54</v>
      </c>
      <c r="AC1270" s="51" t="s">
        <v>54</v>
      </c>
      <c r="AD1270" s="52" t="s">
        <v>54</v>
      </c>
      <c r="AE1270" s="44" t="s">
        <v>54</v>
      </c>
      <c r="AF1270" s="51"/>
      <c r="AG1270" s="52"/>
      <c r="AH1270" s="52"/>
      <c r="AI1270" s="50" t="s">
        <v>3354</v>
      </c>
      <c r="AJ1270" s="160">
        <v>1267</v>
      </c>
      <c r="AK1270" s="128"/>
      <c r="AL1270" s="8" t="s">
        <v>4375</v>
      </c>
      <c r="AN1270" s="129" t="str">
        <f t="shared" si="49"/>
        <v>No</v>
      </c>
    </row>
    <row r="1271" spans="1:40" s="8" customFormat="1" ht="65.25" customHeight="1" x14ac:dyDescent="0.25">
      <c r="A1271" s="64"/>
      <c r="B1271" s="103" t="s">
        <v>4376</v>
      </c>
      <c r="C1271" s="104" t="s">
        <v>4377</v>
      </c>
      <c r="D1271" s="34" t="s">
        <v>4371</v>
      </c>
      <c r="E1271" s="219" t="s">
        <v>6994</v>
      </c>
      <c r="F1271" s="94" t="s">
        <v>6995</v>
      </c>
      <c r="G1271" s="211" t="s">
        <v>63</v>
      </c>
      <c r="H1271" s="152" t="s">
        <v>6915</v>
      </c>
      <c r="I1271" s="235"/>
      <c r="J1271" s="235" t="s">
        <v>70</v>
      </c>
      <c r="K1271" s="236" t="str">
        <f t="shared" si="50"/>
        <v>00 72 00</v>
      </c>
      <c r="L1271" s="235" t="s">
        <v>57</v>
      </c>
      <c r="M1271" s="44" t="s">
        <v>54</v>
      </c>
      <c r="N1271" s="52" t="s">
        <v>54</v>
      </c>
      <c r="O1271" s="76" t="s">
        <v>54</v>
      </c>
      <c r="P1271" s="44" t="s">
        <v>54</v>
      </c>
      <c r="Q1271" s="51" t="s">
        <v>54</v>
      </c>
      <c r="R1271" s="51" t="s">
        <v>54</v>
      </c>
      <c r="S1271" s="51" t="s">
        <v>54</v>
      </c>
      <c r="T1271" s="51" t="s">
        <v>54</v>
      </c>
      <c r="U1271" s="51" t="s">
        <v>54</v>
      </c>
      <c r="V1271" s="51" t="s">
        <v>54</v>
      </c>
      <c r="W1271" s="51" t="s">
        <v>54</v>
      </c>
      <c r="X1271" s="51" t="s">
        <v>54</v>
      </c>
      <c r="Y1271" s="50" t="s">
        <v>54</v>
      </c>
      <c r="Z1271" s="31"/>
      <c r="AA1271" s="50"/>
      <c r="AB1271" s="31" t="s">
        <v>54</v>
      </c>
      <c r="AC1271" s="51" t="s">
        <v>54</v>
      </c>
      <c r="AD1271" s="52" t="s">
        <v>54</v>
      </c>
      <c r="AE1271" s="44" t="s">
        <v>54</v>
      </c>
      <c r="AF1271" s="51"/>
      <c r="AG1271" s="52"/>
      <c r="AH1271" s="52"/>
      <c r="AI1271" s="50" t="s">
        <v>3354</v>
      </c>
      <c r="AJ1271" s="160">
        <v>1268</v>
      </c>
      <c r="AK1271" s="128"/>
      <c r="AL1271" s="8" t="s">
        <v>4378</v>
      </c>
      <c r="AN1271" s="129" t="str">
        <f t="shared" si="49"/>
        <v>No</v>
      </c>
    </row>
    <row r="1272" spans="1:40" s="8" customFormat="1" ht="65.25" customHeight="1" x14ac:dyDescent="0.25">
      <c r="A1272" s="64"/>
      <c r="B1272" s="103" t="s">
        <v>4379</v>
      </c>
      <c r="C1272" s="104" t="s">
        <v>4380</v>
      </c>
      <c r="D1272" s="34" t="s">
        <v>501</v>
      </c>
      <c r="E1272" s="219" t="s">
        <v>6997</v>
      </c>
      <c r="F1272" s="94" t="s">
        <v>6996</v>
      </c>
      <c r="G1272" s="211" t="s">
        <v>63</v>
      </c>
      <c r="H1272" s="152" t="s">
        <v>6915</v>
      </c>
      <c r="I1272" s="235"/>
      <c r="J1272" s="235" t="s">
        <v>70</v>
      </c>
      <c r="K1272" s="236" t="str">
        <f t="shared" si="50"/>
        <v>00 72 00</v>
      </c>
      <c r="L1272" s="235" t="s">
        <v>57</v>
      </c>
      <c r="M1272" s="44" t="s">
        <v>54</v>
      </c>
      <c r="N1272" s="52" t="s">
        <v>54</v>
      </c>
      <c r="O1272" s="76" t="s">
        <v>54</v>
      </c>
      <c r="P1272" s="44" t="s">
        <v>54</v>
      </c>
      <c r="Q1272" s="51"/>
      <c r="R1272" s="51"/>
      <c r="S1272" s="51"/>
      <c r="T1272" s="51"/>
      <c r="U1272" s="51"/>
      <c r="V1272" s="51"/>
      <c r="W1272" s="51"/>
      <c r="X1272" s="51"/>
      <c r="Y1272" s="50"/>
      <c r="Z1272" s="31"/>
      <c r="AA1272" s="50"/>
      <c r="AB1272" s="31" t="s">
        <v>54</v>
      </c>
      <c r="AC1272" s="51" t="s">
        <v>54</v>
      </c>
      <c r="AD1272" s="52" t="s">
        <v>54</v>
      </c>
      <c r="AE1272" s="44" t="s">
        <v>54</v>
      </c>
      <c r="AF1272" s="51"/>
      <c r="AG1272" s="52"/>
      <c r="AH1272" s="52"/>
      <c r="AI1272" s="50" t="s">
        <v>3354</v>
      </c>
      <c r="AJ1272" s="160">
        <v>1269</v>
      </c>
      <c r="AK1272" s="128"/>
      <c r="AL1272" s="8" t="s">
        <v>4381</v>
      </c>
      <c r="AN1272" s="129" t="str">
        <f t="shared" si="49"/>
        <v>No</v>
      </c>
    </row>
    <row r="1273" spans="1:40" s="8" customFormat="1" ht="65.25" customHeight="1" x14ac:dyDescent="0.25">
      <c r="A1273" s="64"/>
      <c r="B1273" s="103" t="s">
        <v>4382</v>
      </c>
      <c r="C1273" s="104" t="s">
        <v>4383</v>
      </c>
      <c r="D1273" s="34" t="s">
        <v>501</v>
      </c>
      <c r="E1273" s="219" t="s">
        <v>6999</v>
      </c>
      <c r="F1273" s="94" t="s">
        <v>6998</v>
      </c>
      <c r="G1273" s="211" t="s">
        <v>63</v>
      </c>
      <c r="H1273" s="152" t="s">
        <v>6915</v>
      </c>
      <c r="I1273" s="235"/>
      <c r="J1273" s="235" t="s">
        <v>70</v>
      </c>
      <c r="K1273" s="236" t="str">
        <f t="shared" si="50"/>
        <v>00 72 00</v>
      </c>
      <c r="L1273" s="235" t="s">
        <v>57</v>
      </c>
      <c r="M1273" s="44" t="s">
        <v>54</v>
      </c>
      <c r="N1273" s="52" t="s">
        <v>54</v>
      </c>
      <c r="O1273" s="76" t="s">
        <v>54</v>
      </c>
      <c r="P1273" s="44" t="s">
        <v>54</v>
      </c>
      <c r="Q1273" s="51" t="s">
        <v>54</v>
      </c>
      <c r="R1273" s="51" t="s">
        <v>54</v>
      </c>
      <c r="S1273" s="51" t="s">
        <v>54</v>
      </c>
      <c r="T1273" s="51" t="s">
        <v>54</v>
      </c>
      <c r="U1273" s="51" t="s">
        <v>54</v>
      </c>
      <c r="V1273" s="51" t="s">
        <v>54</v>
      </c>
      <c r="W1273" s="51" t="s">
        <v>54</v>
      </c>
      <c r="X1273" s="51" t="s">
        <v>54</v>
      </c>
      <c r="Y1273" s="50" t="s">
        <v>54</v>
      </c>
      <c r="Z1273" s="31"/>
      <c r="AA1273" s="50"/>
      <c r="AB1273" s="31" t="s">
        <v>54</v>
      </c>
      <c r="AC1273" s="51" t="s">
        <v>54</v>
      </c>
      <c r="AD1273" s="52" t="s">
        <v>54</v>
      </c>
      <c r="AE1273" s="44" t="s">
        <v>54</v>
      </c>
      <c r="AF1273" s="51"/>
      <c r="AG1273" s="52"/>
      <c r="AH1273" s="52"/>
      <c r="AI1273" s="50" t="s">
        <v>3354</v>
      </c>
      <c r="AJ1273" s="160">
        <v>1270</v>
      </c>
      <c r="AK1273" s="128"/>
      <c r="AL1273" s="8" t="s">
        <v>4384</v>
      </c>
      <c r="AN1273" s="129" t="str">
        <f t="shared" si="49"/>
        <v>No</v>
      </c>
    </row>
    <row r="1274" spans="1:40" s="8" customFormat="1" ht="65.25" customHeight="1" x14ac:dyDescent="0.25">
      <c r="A1274" s="64"/>
      <c r="B1274" s="103" t="s">
        <v>4385</v>
      </c>
      <c r="C1274" s="104" t="s">
        <v>4386</v>
      </c>
      <c r="D1274" s="34" t="s">
        <v>4387</v>
      </c>
      <c r="E1274" s="219" t="s">
        <v>7006</v>
      </c>
      <c r="F1274" s="94" t="s">
        <v>7007</v>
      </c>
      <c r="G1274" s="211" t="s">
        <v>63</v>
      </c>
      <c r="H1274" s="152" t="s">
        <v>6915</v>
      </c>
      <c r="I1274" s="235"/>
      <c r="J1274" s="235" t="s">
        <v>70</v>
      </c>
      <c r="K1274" s="236" t="str">
        <f t="shared" si="50"/>
        <v>00 72 00</v>
      </c>
      <c r="L1274" s="235" t="s">
        <v>57</v>
      </c>
      <c r="M1274" s="44" t="s">
        <v>54</v>
      </c>
      <c r="N1274" s="52" t="s">
        <v>54</v>
      </c>
      <c r="O1274" s="76" t="s">
        <v>54</v>
      </c>
      <c r="P1274" s="44" t="s">
        <v>54</v>
      </c>
      <c r="Q1274" s="51" t="s">
        <v>54</v>
      </c>
      <c r="R1274" s="51" t="s">
        <v>54</v>
      </c>
      <c r="S1274" s="51" t="s">
        <v>54</v>
      </c>
      <c r="T1274" s="51" t="s">
        <v>54</v>
      </c>
      <c r="U1274" s="51" t="s">
        <v>54</v>
      </c>
      <c r="V1274" s="51" t="s">
        <v>54</v>
      </c>
      <c r="W1274" s="51" t="s">
        <v>54</v>
      </c>
      <c r="X1274" s="51" t="s">
        <v>54</v>
      </c>
      <c r="Y1274" s="50" t="s">
        <v>54</v>
      </c>
      <c r="Z1274" s="31"/>
      <c r="AA1274" s="50"/>
      <c r="AB1274" s="31" t="s">
        <v>54</v>
      </c>
      <c r="AC1274" s="51" t="s">
        <v>54</v>
      </c>
      <c r="AD1274" s="52" t="s">
        <v>54</v>
      </c>
      <c r="AE1274" s="44" t="s">
        <v>54</v>
      </c>
      <c r="AF1274" s="51" t="s">
        <v>54</v>
      </c>
      <c r="AG1274" s="52"/>
      <c r="AH1274" s="52"/>
      <c r="AI1274" s="50" t="s">
        <v>3354</v>
      </c>
      <c r="AJ1274" s="160">
        <v>1271</v>
      </c>
      <c r="AK1274" s="128"/>
      <c r="AL1274" s="8" t="s">
        <v>4388</v>
      </c>
      <c r="AN1274" s="129" t="str">
        <f t="shared" si="49"/>
        <v>No</v>
      </c>
    </row>
    <row r="1275" spans="1:40" s="8" customFormat="1" ht="65.25" customHeight="1" x14ac:dyDescent="0.25">
      <c r="A1275" s="64"/>
      <c r="B1275" s="103" t="s">
        <v>4389</v>
      </c>
      <c r="C1275" s="104" t="s">
        <v>4390</v>
      </c>
      <c r="D1275" s="34" t="s">
        <v>3605</v>
      </c>
      <c r="E1275" s="219" t="s">
        <v>7005</v>
      </c>
      <c r="F1275" s="94" t="s">
        <v>7004</v>
      </c>
      <c r="G1275" s="211" t="s">
        <v>51</v>
      </c>
      <c r="H1275" s="152" t="s">
        <v>6915</v>
      </c>
      <c r="I1275" s="235"/>
      <c r="J1275" s="235" t="s">
        <v>70</v>
      </c>
      <c r="K1275" s="236" t="str">
        <f t="shared" si="50"/>
        <v>00 45 00</v>
      </c>
      <c r="L1275" s="235" t="s">
        <v>53</v>
      </c>
      <c r="M1275" s="44" t="s">
        <v>54</v>
      </c>
      <c r="N1275" s="52" t="s">
        <v>54</v>
      </c>
      <c r="O1275" s="76" t="s">
        <v>54</v>
      </c>
      <c r="P1275" s="44" t="s">
        <v>54</v>
      </c>
      <c r="Q1275" s="51" t="s">
        <v>54</v>
      </c>
      <c r="R1275" s="51" t="s">
        <v>54</v>
      </c>
      <c r="S1275" s="51" t="s">
        <v>54</v>
      </c>
      <c r="T1275" s="51" t="s">
        <v>54</v>
      </c>
      <c r="U1275" s="51" t="s">
        <v>54</v>
      </c>
      <c r="V1275" s="51" t="s">
        <v>54</v>
      </c>
      <c r="W1275" s="51" t="s">
        <v>54</v>
      </c>
      <c r="X1275" s="51" t="s">
        <v>54</v>
      </c>
      <c r="Y1275" s="50" t="s">
        <v>54</v>
      </c>
      <c r="Z1275" s="31"/>
      <c r="AA1275" s="50"/>
      <c r="AB1275" s="31" t="s">
        <v>54</v>
      </c>
      <c r="AC1275" s="51" t="s">
        <v>54</v>
      </c>
      <c r="AD1275" s="52" t="s">
        <v>54</v>
      </c>
      <c r="AE1275" s="44" t="s">
        <v>54</v>
      </c>
      <c r="AF1275" s="51"/>
      <c r="AG1275" s="52"/>
      <c r="AH1275" s="52"/>
      <c r="AI1275" s="50" t="s">
        <v>3354</v>
      </c>
      <c r="AJ1275" s="160">
        <v>1272</v>
      </c>
      <c r="AK1275" s="128"/>
      <c r="AL1275" s="8" t="s">
        <v>4391</v>
      </c>
      <c r="AN1275" s="129" t="str">
        <f t="shared" si="49"/>
        <v>No</v>
      </c>
    </row>
    <row r="1276" spans="1:40" s="8" customFormat="1" ht="65.25" customHeight="1" x14ac:dyDescent="0.25">
      <c r="A1276" s="64"/>
      <c r="B1276" s="103" t="s">
        <v>4392</v>
      </c>
      <c r="C1276" s="104" t="s">
        <v>4393</v>
      </c>
      <c r="D1276" s="34" t="s">
        <v>2102</v>
      </c>
      <c r="E1276" s="219" t="s">
        <v>7003</v>
      </c>
      <c r="F1276" s="94" t="s">
        <v>7002</v>
      </c>
      <c r="G1276" s="211" t="s">
        <v>51</v>
      </c>
      <c r="H1276" s="152" t="s">
        <v>6915</v>
      </c>
      <c r="I1276" s="235"/>
      <c r="J1276" s="235" t="s">
        <v>70</v>
      </c>
      <c r="K1276" s="236" t="str">
        <f t="shared" si="50"/>
        <v>00 45 00</v>
      </c>
      <c r="L1276" s="235" t="s">
        <v>53</v>
      </c>
      <c r="M1276" s="44" t="s">
        <v>54</v>
      </c>
      <c r="N1276" s="52" t="s">
        <v>54</v>
      </c>
      <c r="O1276" s="76" t="s">
        <v>54</v>
      </c>
      <c r="P1276" s="44" t="s">
        <v>54</v>
      </c>
      <c r="Q1276" s="51" t="s">
        <v>54</v>
      </c>
      <c r="R1276" s="51" t="s">
        <v>54</v>
      </c>
      <c r="S1276" s="51" t="s">
        <v>54</v>
      </c>
      <c r="T1276" s="51" t="s">
        <v>54</v>
      </c>
      <c r="U1276" s="51" t="s">
        <v>54</v>
      </c>
      <c r="V1276" s="51" t="s">
        <v>54</v>
      </c>
      <c r="W1276" s="51" t="s">
        <v>54</v>
      </c>
      <c r="X1276" s="51" t="s">
        <v>54</v>
      </c>
      <c r="Y1276" s="50" t="s">
        <v>54</v>
      </c>
      <c r="Z1276" s="31"/>
      <c r="AA1276" s="50"/>
      <c r="AB1276" s="31" t="s">
        <v>54</v>
      </c>
      <c r="AC1276" s="51" t="s">
        <v>54</v>
      </c>
      <c r="AD1276" s="52" t="s">
        <v>54</v>
      </c>
      <c r="AE1276" s="44" t="s">
        <v>54</v>
      </c>
      <c r="AF1276" s="51"/>
      <c r="AG1276" s="52"/>
      <c r="AH1276" s="52"/>
      <c r="AI1276" s="50" t="s">
        <v>3354</v>
      </c>
      <c r="AJ1276" s="160">
        <v>1273</v>
      </c>
      <c r="AK1276" s="128"/>
      <c r="AL1276" s="8" t="s">
        <v>4394</v>
      </c>
      <c r="AN1276" s="129" t="str">
        <f t="shared" si="49"/>
        <v>No</v>
      </c>
    </row>
    <row r="1277" spans="1:40" s="8" customFormat="1" ht="65.25" customHeight="1" x14ac:dyDescent="0.25">
      <c r="A1277" s="64"/>
      <c r="B1277" s="103" t="s">
        <v>4395</v>
      </c>
      <c r="C1277" s="104" t="s">
        <v>4396</v>
      </c>
      <c r="D1277" s="34" t="s">
        <v>1036</v>
      </c>
      <c r="E1277" s="219" t="s">
        <v>7001</v>
      </c>
      <c r="F1277" s="94" t="s">
        <v>7000</v>
      </c>
      <c r="G1277" s="211" t="s">
        <v>63</v>
      </c>
      <c r="H1277" s="152" t="s">
        <v>6915</v>
      </c>
      <c r="I1277" s="235"/>
      <c r="J1277" s="235" t="s">
        <v>70</v>
      </c>
      <c r="K1277" s="236" t="str">
        <f t="shared" si="50"/>
        <v>00 72 00</v>
      </c>
      <c r="L1277" s="235" t="s">
        <v>57</v>
      </c>
      <c r="M1277" s="44" t="s">
        <v>54</v>
      </c>
      <c r="N1277" s="52" t="s">
        <v>54</v>
      </c>
      <c r="O1277" s="76" t="s">
        <v>54</v>
      </c>
      <c r="P1277" s="44" t="s">
        <v>54</v>
      </c>
      <c r="Q1277" s="51" t="s">
        <v>54</v>
      </c>
      <c r="R1277" s="51" t="s">
        <v>54</v>
      </c>
      <c r="S1277" s="51" t="s">
        <v>54</v>
      </c>
      <c r="T1277" s="51" t="s">
        <v>54</v>
      </c>
      <c r="U1277" s="51" t="s">
        <v>54</v>
      </c>
      <c r="V1277" s="51" t="s">
        <v>54</v>
      </c>
      <c r="W1277" s="51" t="s">
        <v>54</v>
      </c>
      <c r="X1277" s="51" t="s">
        <v>54</v>
      </c>
      <c r="Y1277" s="50" t="s">
        <v>54</v>
      </c>
      <c r="Z1277" s="31"/>
      <c r="AA1277" s="50"/>
      <c r="AB1277" s="31" t="s">
        <v>54</v>
      </c>
      <c r="AC1277" s="51" t="s">
        <v>54</v>
      </c>
      <c r="AD1277" s="52" t="s">
        <v>54</v>
      </c>
      <c r="AE1277" s="44" t="s">
        <v>54</v>
      </c>
      <c r="AF1277" s="51"/>
      <c r="AG1277" s="52"/>
      <c r="AH1277" s="52"/>
      <c r="AI1277" s="50" t="s">
        <v>3354</v>
      </c>
      <c r="AJ1277" s="160">
        <v>1274</v>
      </c>
      <c r="AK1277" s="128"/>
      <c r="AL1277" s="8" t="s">
        <v>4397</v>
      </c>
      <c r="AN1277" s="129" t="str">
        <f t="shared" si="49"/>
        <v>No</v>
      </c>
    </row>
    <row r="1278" spans="1:40" s="8" customFormat="1" ht="65.25" customHeight="1" x14ac:dyDescent="0.25">
      <c r="A1278" s="64"/>
      <c r="B1278" s="103" t="s">
        <v>4398</v>
      </c>
      <c r="C1278" s="104" t="s">
        <v>4399</v>
      </c>
      <c r="D1278" s="34" t="s">
        <v>2150</v>
      </c>
      <c r="E1278" s="219" t="s">
        <v>7008</v>
      </c>
      <c r="F1278" s="94" t="s">
        <v>7009</v>
      </c>
      <c r="G1278" s="211" t="s">
        <v>63</v>
      </c>
      <c r="H1278" s="152" t="s">
        <v>6915</v>
      </c>
      <c r="I1278" s="235"/>
      <c r="J1278" s="235" t="s">
        <v>70</v>
      </c>
      <c r="K1278" s="236" t="str">
        <f t="shared" si="50"/>
        <v>00 72 00</v>
      </c>
      <c r="L1278" s="235" t="s">
        <v>57</v>
      </c>
      <c r="M1278" s="44" t="s">
        <v>54</v>
      </c>
      <c r="N1278" s="52" t="s">
        <v>54</v>
      </c>
      <c r="O1278" s="76" t="s">
        <v>54</v>
      </c>
      <c r="P1278" s="44" t="s">
        <v>54</v>
      </c>
      <c r="Q1278" s="51" t="s">
        <v>54</v>
      </c>
      <c r="R1278" s="51" t="s">
        <v>54</v>
      </c>
      <c r="S1278" s="51" t="s">
        <v>54</v>
      </c>
      <c r="T1278" s="51" t="s">
        <v>54</v>
      </c>
      <c r="U1278" s="51" t="s">
        <v>54</v>
      </c>
      <c r="V1278" s="51" t="s">
        <v>54</v>
      </c>
      <c r="W1278" s="51" t="s">
        <v>54</v>
      </c>
      <c r="X1278" s="51" t="s">
        <v>54</v>
      </c>
      <c r="Y1278" s="50" t="s">
        <v>54</v>
      </c>
      <c r="Z1278" s="31"/>
      <c r="AA1278" s="50"/>
      <c r="AB1278" s="31" t="s">
        <v>54</v>
      </c>
      <c r="AC1278" s="51" t="s">
        <v>54</v>
      </c>
      <c r="AD1278" s="52" t="s">
        <v>54</v>
      </c>
      <c r="AE1278" s="44" t="s">
        <v>54</v>
      </c>
      <c r="AF1278" s="51"/>
      <c r="AG1278" s="52"/>
      <c r="AH1278" s="52"/>
      <c r="AI1278" s="50" t="s">
        <v>3354</v>
      </c>
      <c r="AJ1278" s="160">
        <v>1275</v>
      </c>
      <c r="AK1278" s="128"/>
      <c r="AL1278" s="8" t="s">
        <v>4400</v>
      </c>
      <c r="AN1278" s="129" t="str">
        <f t="shared" si="49"/>
        <v>No</v>
      </c>
    </row>
    <row r="1279" spans="1:40" s="8" customFormat="1" ht="65.25" customHeight="1" x14ac:dyDescent="0.25">
      <c r="A1279" s="64"/>
      <c r="B1279" s="103" t="s">
        <v>4401</v>
      </c>
      <c r="C1279" s="104" t="s">
        <v>4402</v>
      </c>
      <c r="D1279" s="34" t="s">
        <v>3384</v>
      </c>
      <c r="E1279" s="219" t="s">
        <v>7010</v>
      </c>
      <c r="F1279" s="94" t="s">
        <v>4403</v>
      </c>
      <c r="G1279" s="211" t="s">
        <v>63</v>
      </c>
      <c r="H1279" s="152" t="s">
        <v>6915</v>
      </c>
      <c r="I1279" s="235"/>
      <c r="J1279" s="235" t="s">
        <v>70</v>
      </c>
      <c r="K1279" s="236" t="str">
        <f t="shared" si="50"/>
        <v>00 72 00</v>
      </c>
      <c r="L1279" s="235" t="s">
        <v>57</v>
      </c>
      <c r="M1279" s="44" t="s">
        <v>54</v>
      </c>
      <c r="N1279" s="52" t="s">
        <v>54</v>
      </c>
      <c r="O1279" s="76" t="s">
        <v>54</v>
      </c>
      <c r="P1279" s="44" t="s">
        <v>54</v>
      </c>
      <c r="Q1279" s="51" t="s">
        <v>54</v>
      </c>
      <c r="R1279" s="51" t="s">
        <v>54</v>
      </c>
      <c r="S1279" s="51" t="s">
        <v>54</v>
      </c>
      <c r="T1279" s="51" t="s">
        <v>54</v>
      </c>
      <c r="U1279" s="51" t="s">
        <v>54</v>
      </c>
      <c r="V1279" s="51" t="s">
        <v>54</v>
      </c>
      <c r="W1279" s="51" t="s">
        <v>54</v>
      </c>
      <c r="X1279" s="51" t="s">
        <v>54</v>
      </c>
      <c r="Y1279" s="50" t="s">
        <v>54</v>
      </c>
      <c r="Z1279" s="31"/>
      <c r="AA1279" s="50"/>
      <c r="AB1279" s="31" t="s">
        <v>54</v>
      </c>
      <c r="AC1279" s="51" t="s">
        <v>54</v>
      </c>
      <c r="AD1279" s="52" t="s">
        <v>54</v>
      </c>
      <c r="AE1279" s="44" t="s">
        <v>54</v>
      </c>
      <c r="AF1279" s="51"/>
      <c r="AG1279" s="52"/>
      <c r="AH1279" s="52"/>
      <c r="AI1279" s="50" t="s">
        <v>3354</v>
      </c>
      <c r="AJ1279" s="160">
        <v>1276</v>
      </c>
      <c r="AK1279" s="128"/>
      <c r="AN1279" s="129" t="str">
        <f t="shared" si="49"/>
        <v>No</v>
      </c>
    </row>
    <row r="1280" spans="1:40" s="8" customFormat="1" ht="65.25" customHeight="1" x14ac:dyDescent="0.25">
      <c r="A1280" s="64"/>
      <c r="B1280" s="40" t="s">
        <v>4404</v>
      </c>
      <c r="C1280" s="37" t="s">
        <v>187</v>
      </c>
      <c r="D1280" s="27"/>
      <c r="E1280" s="218"/>
      <c r="F1280" s="12"/>
      <c r="G1280" s="44"/>
      <c r="H1280" s="250"/>
      <c r="I1280" s="52"/>
      <c r="J1280" s="52"/>
      <c r="K1280" s="98" t="str">
        <f t="shared" si="50"/>
        <v/>
      </c>
      <c r="L1280" s="52"/>
      <c r="M1280" s="44"/>
      <c r="N1280" s="52"/>
      <c r="O1280" s="76"/>
      <c r="P1280" s="44"/>
      <c r="Q1280" s="51"/>
      <c r="R1280" s="51"/>
      <c r="S1280" s="51"/>
      <c r="T1280" s="51"/>
      <c r="U1280" s="51"/>
      <c r="V1280" s="51"/>
      <c r="W1280" s="51"/>
      <c r="X1280" s="51"/>
      <c r="Y1280" s="50"/>
      <c r="Z1280" s="31"/>
      <c r="AA1280" s="50"/>
      <c r="AB1280" s="31"/>
      <c r="AC1280" s="51"/>
      <c r="AD1280" s="52"/>
      <c r="AE1280" s="44"/>
      <c r="AF1280" s="51"/>
      <c r="AG1280" s="52"/>
      <c r="AH1280" s="52"/>
      <c r="AI1280" s="50" t="s">
        <v>3354</v>
      </c>
      <c r="AJ1280" s="160">
        <v>1277</v>
      </c>
      <c r="AK1280" s="128"/>
      <c r="AL1280" s="8" t="s">
        <v>4405</v>
      </c>
      <c r="AN1280" s="129" t="str">
        <f t="shared" si="49"/>
        <v>No</v>
      </c>
    </row>
    <row r="1281" spans="1:43" s="8" customFormat="1" ht="65.25" customHeight="1" x14ac:dyDescent="0.25">
      <c r="A1281" s="64"/>
      <c r="B1281" s="103" t="s">
        <v>4406</v>
      </c>
      <c r="C1281" s="104" t="s">
        <v>4407</v>
      </c>
      <c r="D1281" s="34" t="s">
        <v>3397</v>
      </c>
      <c r="E1281" s="219" t="s">
        <v>7012</v>
      </c>
      <c r="F1281" s="94" t="s">
        <v>4408</v>
      </c>
      <c r="G1281" s="211" t="s">
        <v>63</v>
      </c>
      <c r="H1281" s="152" t="s">
        <v>6915</v>
      </c>
      <c r="I1281" s="235"/>
      <c r="J1281" s="235" t="s">
        <v>70</v>
      </c>
      <c r="K1281" s="236" t="str">
        <f t="shared" si="50"/>
        <v>00 72 00</v>
      </c>
      <c r="L1281" s="235" t="s">
        <v>57</v>
      </c>
      <c r="M1281" s="44" t="s">
        <v>54</v>
      </c>
      <c r="N1281" s="52"/>
      <c r="O1281" s="76"/>
      <c r="P1281" s="44" t="s">
        <v>54</v>
      </c>
      <c r="Q1281" s="51" t="s">
        <v>54</v>
      </c>
      <c r="R1281" s="51" t="s">
        <v>54</v>
      </c>
      <c r="S1281" s="51" t="s">
        <v>54</v>
      </c>
      <c r="T1281" s="51" t="s">
        <v>54</v>
      </c>
      <c r="U1281" s="51" t="s">
        <v>54</v>
      </c>
      <c r="V1281" s="51" t="s">
        <v>54</v>
      </c>
      <c r="W1281" s="51" t="s">
        <v>54</v>
      </c>
      <c r="X1281" s="51" t="s">
        <v>54</v>
      </c>
      <c r="Y1281" s="50" t="s">
        <v>54</v>
      </c>
      <c r="Z1281" s="31"/>
      <c r="AA1281" s="50"/>
      <c r="AB1281" s="31" t="s">
        <v>54</v>
      </c>
      <c r="AC1281" s="51" t="s">
        <v>54</v>
      </c>
      <c r="AD1281" s="52" t="s">
        <v>54</v>
      </c>
      <c r="AE1281" s="44" t="s">
        <v>54</v>
      </c>
      <c r="AF1281" s="51"/>
      <c r="AG1281" s="52"/>
      <c r="AH1281" s="52"/>
      <c r="AI1281" s="50" t="s">
        <v>3354</v>
      </c>
      <c r="AJ1281" s="160">
        <v>1278</v>
      </c>
      <c r="AK1281" s="128"/>
      <c r="AL1281" s="8" t="s">
        <v>4409</v>
      </c>
      <c r="AN1281" s="129" t="str">
        <f t="shared" si="49"/>
        <v>No</v>
      </c>
    </row>
    <row r="1282" spans="1:43" s="8" customFormat="1" ht="65.25" customHeight="1" x14ac:dyDescent="0.25">
      <c r="A1282" s="64"/>
      <c r="B1282" s="103" t="s">
        <v>4410</v>
      </c>
      <c r="C1282" s="104" t="s">
        <v>4411</v>
      </c>
      <c r="D1282" s="34" t="s">
        <v>1072</v>
      </c>
      <c r="E1282" s="219" t="s">
        <v>7025</v>
      </c>
      <c r="F1282" s="94" t="s">
        <v>4412</v>
      </c>
      <c r="G1282" s="211" t="s">
        <v>63</v>
      </c>
      <c r="H1282" s="152" t="s">
        <v>6915</v>
      </c>
      <c r="I1282" s="235"/>
      <c r="J1282" s="235" t="s">
        <v>70</v>
      </c>
      <c r="K1282" s="236" t="str">
        <f t="shared" si="50"/>
        <v>00 73 00</v>
      </c>
      <c r="L1282" s="235" t="s">
        <v>3398</v>
      </c>
      <c r="M1282" s="44" t="s">
        <v>54</v>
      </c>
      <c r="N1282" s="52" t="s">
        <v>54</v>
      </c>
      <c r="O1282" s="76" t="s">
        <v>54</v>
      </c>
      <c r="P1282" s="44" t="s">
        <v>54</v>
      </c>
      <c r="Q1282" s="51" t="s">
        <v>54</v>
      </c>
      <c r="R1282" s="51" t="s">
        <v>54</v>
      </c>
      <c r="S1282" s="51" t="s">
        <v>54</v>
      </c>
      <c r="T1282" s="51" t="s">
        <v>54</v>
      </c>
      <c r="U1282" s="51" t="s">
        <v>54</v>
      </c>
      <c r="V1282" s="51" t="s">
        <v>54</v>
      </c>
      <c r="W1282" s="51" t="s">
        <v>54</v>
      </c>
      <c r="X1282" s="51" t="s">
        <v>54</v>
      </c>
      <c r="Y1282" s="50" t="s">
        <v>54</v>
      </c>
      <c r="Z1282" s="31" t="s">
        <v>54</v>
      </c>
      <c r="AA1282" s="50" t="s">
        <v>54</v>
      </c>
      <c r="AB1282" s="31" t="s">
        <v>54</v>
      </c>
      <c r="AC1282" s="51" t="s">
        <v>54</v>
      </c>
      <c r="AD1282" s="52" t="s">
        <v>54</v>
      </c>
      <c r="AE1282" s="44" t="s">
        <v>54</v>
      </c>
      <c r="AF1282" s="51"/>
      <c r="AG1282" s="52"/>
      <c r="AH1282" s="52"/>
      <c r="AI1282" s="50" t="s">
        <v>3354</v>
      </c>
      <c r="AJ1282" s="160">
        <v>1279</v>
      </c>
      <c r="AK1282" s="128"/>
      <c r="AL1282" s="8" t="s">
        <v>4413</v>
      </c>
      <c r="AN1282" s="129" t="str">
        <f t="shared" si="49"/>
        <v>No</v>
      </c>
    </row>
    <row r="1283" spans="1:43" s="8" customFormat="1" ht="65.25" customHeight="1" x14ac:dyDescent="0.25">
      <c r="A1283" s="64"/>
      <c r="B1283" s="103" t="s">
        <v>4414</v>
      </c>
      <c r="C1283" s="104" t="s">
        <v>4415</v>
      </c>
      <c r="D1283" s="34" t="s">
        <v>191</v>
      </c>
      <c r="E1283" s="219" t="s">
        <v>7013</v>
      </c>
      <c r="F1283" s="94" t="s">
        <v>4416</v>
      </c>
      <c r="G1283" s="211" t="s">
        <v>63</v>
      </c>
      <c r="H1283" s="152" t="s">
        <v>6915</v>
      </c>
      <c r="I1283" s="235"/>
      <c r="J1283" s="235" t="s">
        <v>70</v>
      </c>
      <c r="K1283" s="236" t="str">
        <f t="shared" si="50"/>
        <v>00 72 00</v>
      </c>
      <c r="L1283" s="235" t="s">
        <v>57</v>
      </c>
      <c r="M1283" s="44" t="s">
        <v>54</v>
      </c>
      <c r="N1283" s="52"/>
      <c r="O1283" s="76"/>
      <c r="P1283" s="44" t="s">
        <v>54</v>
      </c>
      <c r="Q1283" s="51" t="s">
        <v>54</v>
      </c>
      <c r="R1283" s="51" t="s">
        <v>54</v>
      </c>
      <c r="S1283" s="51" t="s">
        <v>54</v>
      </c>
      <c r="T1283" s="51" t="s">
        <v>54</v>
      </c>
      <c r="U1283" s="51" t="s">
        <v>54</v>
      </c>
      <c r="V1283" s="51"/>
      <c r="W1283" s="51" t="s">
        <v>54</v>
      </c>
      <c r="X1283" s="51" t="s">
        <v>54</v>
      </c>
      <c r="Y1283" s="50"/>
      <c r="Z1283" s="31"/>
      <c r="AA1283" s="50"/>
      <c r="AB1283" s="31" t="s">
        <v>54</v>
      </c>
      <c r="AC1283" s="51" t="s">
        <v>54</v>
      </c>
      <c r="AD1283" s="52" t="s">
        <v>54</v>
      </c>
      <c r="AE1283" s="44" t="s">
        <v>54</v>
      </c>
      <c r="AF1283" s="51"/>
      <c r="AG1283" s="52"/>
      <c r="AH1283" s="52"/>
      <c r="AI1283" s="50" t="s">
        <v>3354</v>
      </c>
      <c r="AJ1283" s="160">
        <v>1280</v>
      </c>
      <c r="AK1283" s="128"/>
      <c r="AL1283" s="8" t="s">
        <v>4413</v>
      </c>
      <c r="AM1283" s="8" t="s">
        <v>1992</v>
      </c>
      <c r="AN1283" s="129" t="str">
        <f t="shared" si="49"/>
        <v>No</v>
      </c>
    </row>
    <row r="1284" spans="1:43" s="8" customFormat="1" ht="65.25" customHeight="1" x14ac:dyDescent="0.25">
      <c r="A1284" s="64"/>
      <c r="B1284" s="40" t="s">
        <v>4414</v>
      </c>
      <c r="C1284" s="37" t="s">
        <v>4417</v>
      </c>
      <c r="D1284" s="27" t="s">
        <v>224</v>
      </c>
      <c r="E1284" s="218" t="s">
        <v>1994</v>
      </c>
      <c r="F1284" s="12" t="s">
        <v>4418</v>
      </c>
      <c r="G1284" s="44" t="s">
        <v>63</v>
      </c>
      <c r="H1284" s="250"/>
      <c r="I1284" s="52"/>
      <c r="J1284" s="52" t="s">
        <v>70</v>
      </c>
      <c r="K1284" s="98" t="str">
        <f t="shared" si="50"/>
        <v>00 72 00</v>
      </c>
      <c r="L1284" s="52" t="s">
        <v>57</v>
      </c>
      <c r="M1284" s="44" t="s">
        <v>54</v>
      </c>
      <c r="N1284" s="70"/>
      <c r="O1284" s="77"/>
      <c r="P1284" s="44" t="s">
        <v>54</v>
      </c>
      <c r="Q1284" s="51" t="s">
        <v>54</v>
      </c>
      <c r="R1284" s="51" t="s">
        <v>54</v>
      </c>
      <c r="S1284" s="51" t="s">
        <v>54</v>
      </c>
      <c r="T1284" s="51" t="s">
        <v>54</v>
      </c>
      <c r="U1284" s="51" t="s">
        <v>54</v>
      </c>
      <c r="V1284" s="69"/>
      <c r="W1284" s="51" t="s">
        <v>54</v>
      </c>
      <c r="X1284" s="51" t="s">
        <v>54</v>
      </c>
      <c r="Y1284" s="72"/>
      <c r="Z1284" s="63"/>
      <c r="AA1284" s="72"/>
      <c r="AB1284" s="31" t="s">
        <v>54</v>
      </c>
      <c r="AC1284" s="51" t="s">
        <v>54</v>
      </c>
      <c r="AD1284" s="52" t="s">
        <v>54</v>
      </c>
      <c r="AE1284" s="44" t="s">
        <v>54</v>
      </c>
      <c r="AF1284" s="69"/>
      <c r="AG1284" s="70"/>
      <c r="AH1284" s="70"/>
      <c r="AI1284" s="50" t="s">
        <v>219</v>
      </c>
      <c r="AJ1284" s="160">
        <v>1281</v>
      </c>
      <c r="AK1284" s="128"/>
      <c r="AL1284" s="8" t="s">
        <v>4419</v>
      </c>
      <c r="AN1284" s="129" t="str">
        <f t="shared" si="49"/>
        <v>No</v>
      </c>
      <c r="AP1284" s="129" t="s">
        <v>64</v>
      </c>
      <c r="AQ1284" s="129" t="s">
        <v>1996</v>
      </c>
    </row>
    <row r="1285" spans="1:43" s="8" customFormat="1" ht="65.25" customHeight="1" x14ac:dyDescent="0.25">
      <c r="A1285" s="64"/>
      <c r="B1285" s="103" t="s">
        <v>4420</v>
      </c>
      <c r="C1285" s="104" t="s">
        <v>7548</v>
      </c>
      <c r="D1285" s="34" t="s">
        <v>216</v>
      </c>
      <c r="E1285" s="219" t="s">
        <v>7011</v>
      </c>
      <c r="F1285" s="94" t="s">
        <v>4421</v>
      </c>
      <c r="G1285" s="211" t="s">
        <v>63</v>
      </c>
      <c r="H1285" s="152" t="s">
        <v>6915</v>
      </c>
      <c r="I1285" s="235"/>
      <c r="J1285" s="235" t="s">
        <v>70</v>
      </c>
      <c r="K1285" s="236" t="str">
        <f t="shared" si="50"/>
        <v>00 72 00</v>
      </c>
      <c r="L1285" s="235" t="s">
        <v>57</v>
      </c>
      <c r="M1285" s="44" t="s">
        <v>54</v>
      </c>
      <c r="N1285" s="52" t="s">
        <v>54</v>
      </c>
      <c r="O1285" s="76" t="s">
        <v>54</v>
      </c>
      <c r="P1285" s="44" t="s">
        <v>54</v>
      </c>
      <c r="Q1285" s="51" t="s">
        <v>54</v>
      </c>
      <c r="R1285" s="51" t="s">
        <v>54</v>
      </c>
      <c r="S1285" s="51" t="s">
        <v>54</v>
      </c>
      <c r="T1285" s="51" t="s">
        <v>54</v>
      </c>
      <c r="U1285" s="51" t="s">
        <v>54</v>
      </c>
      <c r="V1285" s="51" t="s">
        <v>54</v>
      </c>
      <c r="W1285" s="51" t="s">
        <v>54</v>
      </c>
      <c r="X1285" s="51" t="s">
        <v>54</v>
      </c>
      <c r="Y1285" s="50" t="s">
        <v>54</v>
      </c>
      <c r="Z1285" s="31"/>
      <c r="AA1285" s="50"/>
      <c r="AB1285" s="31" t="s">
        <v>54</v>
      </c>
      <c r="AC1285" s="51" t="s">
        <v>54</v>
      </c>
      <c r="AD1285" s="52" t="s">
        <v>54</v>
      </c>
      <c r="AE1285" s="44" t="s">
        <v>54</v>
      </c>
      <c r="AF1285" s="51"/>
      <c r="AG1285" s="52"/>
      <c r="AH1285" s="52"/>
      <c r="AI1285" s="50" t="s">
        <v>3354</v>
      </c>
      <c r="AJ1285" s="160">
        <v>1282</v>
      </c>
      <c r="AK1285" s="128"/>
      <c r="AL1285" s="8" t="s">
        <v>4422</v>
      </c>
      <c r="AN1285" s="129" t="str">
        <f t="shared" si="49"/>
        <v>No</v>
      </c>
    </row>
    <row r="1286" spans="1:43" s="8" customFormat="1" ht="65.25" customHeight="1" x14ac:dyDescent="0.25">
      <c r="A1286" s="64"/>
      <c r="B1286" s="103" t="s">
        <v>4423</v>
      </c>
      <c r="C1286" s="104" t="s">
        <v>4424</v>
      </c>
      <c r="D1286" s="34" t="s">
        <v>3362</v>
      </c>
      <c r="E1286" s="219" t="s">
        <v>7023</v>
      </c>
      <c r="F1286" s="94" t="s">
        <v>4425</v>
      </c>
      <c r="G1286" s="211" t="s">
        <v>63</v>
      </c>
      <c r="H1286" s="152" t="s">
        <v>6915</v>
      </c>
      <c r="I1286" s="235"/>
      <c r="J1286" s="235" t="s">
        <v>52</v>
      </c>
      <c r="K1286" s="236" t="str">
        <f t="shared" si="50"/>
        <v>00 73 00</v>
      </c>
      <c r="L1286" s="235" t="s">
        <v>3398</v>
      </c>
      <c r="M1286" s="44" t="s">
        <v>54</v>
      </c>
      <c r="N1286" s="52" t="s">
        <v>54</v>
      </c>
      <c r="O1286" s="76" t="s">
        <v>54</v>
      </c>
      <c r="P1286" s="44" t="s">
        <v>54</v>
      </c>
      <c r="Q1286" s="51" t="s">
        <v>54</v>
      </c>
      <c r="R1286" s="51" t="s">
        <v>54</v>
      </c>
      <c r="S1286" s="51" t="s">
        <v>54</v>
      </c>
      <c r="T1286" s="51" t="s">
        <v>54</v>
      </c>
      <c r="U1286" s="51" t="s">
        <v>54</v>
      </c>
      <c r="V1286" s="51" t="s">
        <v>54</v>
      </c>
      <c r="W1286" s="51" t="s">
        <v>54</v>
      </c>
      <c r="X1286" s="51" t="s">
        <v>54</v>
      </c>
      <c r="Y1286" s="50" t="s">
        <v>54</v>
      </c>
      <c r="Z1286" s="31" t="s">
        <v>54</v>
      </c>
      <c r="AA1286" s="50" t="s">
        <v>54</v>
      </c>
      <c r="AB1286" s="31" t="s">
        <v>54</v>
      </c>
      <c r="AC1286" s="51" t="s">
        <v>54</v>
      </c>
      <c r="AD1286" s="52" t="s">
        <v>54</v>
      </c>
      <c r="AE1286" s="44" t="s">
        <v>54</v>
      </c>
      <c r="AF1286" s="51"/>
      <c r="AG1286" s="52"/>
      <c r="AH1286" s="52"/>
      <c r="AI1286" s="50" t="s">
        <v>3354</v>
      </c>
      <c r="AJ1286" s="160">
        <v>1283</v>
      </c>
      <c r="AK1286" s="128"/>
      <c r="AL1286" s="8" t="s">
        <v>4426</v>
      </c>
      <c r="AN1286" s="129" t="str">
        <f t="shared" si="49"/>
        <v>No</v>
      </c>
    </row>
    <row r="1287" spans="1:43" s="8" customFormat="1" ht="65.25" customHeight="1" x14ac:dyDescent="0.25">
      <c r="A1287" s="64"/>
      <c r="B1287" s="103" t="s">
        <v>4427</v>
      </c>
      <c r="C1287" s="104" t="s">
        <v>4428</v>
      </c>
      <c r="D1287" s="34" t="s">
        <v>4429</v>
      </c>
      <c r="E1287" s="219" t="s">
        <v>7015</v>
      </c>
      <c r="F1287" s="94" t="s">
        <v>4430</v>
      </c>
      <c r="G1287" s="211" t="s">
        <v>63</v>
      </c>
      <c r="H1287" s="152" t="s">
        <v>6915</v>
      </c>
      <c r="I1287" s="235"/>
      <c r="J1287" s="235" t="s">
        <v>70</v>
      </c>
      <c r="K1287" s="236" t="str">
        <f t="shared" si="50"/>
        <v>00 72 00</v>
      </c>
      <c r="L1287" s="235" t="s">
        <v>57</v>
      </c>
      <c r="M1287" s="44" t="s">
        <v>54</v>
      </c>
      <c r="N1287" s="52"/>
      <c r="O1287" s="76"/>
      <c r="P1287" s="44" t="s">
        <v>54</v>
      </c>
      <c r="Q1287" s="51" t="s">
        <v>54</v>
      </c>
      <c r="R1287" s="51" t="s">
        <v>54</v>
      </c>
      <c r="S1287" s="51" t="s">
        <v>54</v>
      </c>
      <c r="T1287" s="51" t="s">
        <v>54</v>
      </c>
      <c r="U1287" s="51" t="s">
        <v>54</v>
      </c>
      <c r="V1287" s="51" t="s">
        <v>54</v>
      </c>
      <c r="W1287" s="51" t="s">
        <v>54</v>
      </c>
      <c r="X1287" s="51" t="s">
        <v>54</v>
      </c>
      <c r="Y1287" s="50" t="s">
        <v>54</v>
      </c>
      <c r="Z1287" s="31"/>
      <c r="AA1287" s="50"/>
      <c r="AB1287" s="31" t="s">
        <v>54</v>
      </c>
      <c r="AC1287" s="51" t="s">
        <v>54</v>
      </c>
      <c r="AD1287" s="52" t="s">
        <v>54</v>
      </c>
      <c r="AE1287" s="44" t="s">
        <v>54</v>
      </c>
      <c r="AF1287" s="51"/>
      <c r="AG1287" s="52"/>
      <c r="AH1287" s="52"/>
      <c r="AI1287" s="50" t="s">
        <v>3354</v>
      </c>
      <c r="AJ1287" s="160">
        <v>1284</v>
      </c>
      <c r="AK1287" s="128"/>
      <c r="AL1287" s="8" t="s">
        <v>4431</v>
      </c>
      <c r="AN1287" s="129" t="str">
        <f t="shared" si="49"/>
        <v>No</v>
      </c>
    </row>
    <row r="1288" spans="1:43" s="8" customFormat="1" ht="65.25" customHeight="1" x14ac:dyDescent="0.25">
      <c r="A1288" s="64"/>
      <c r="B1288" s="103" t="s">
        <v>4432</v>
      </c>
      <c r="C1288" s="104" t="s">
        <v>4433</v>
      </c>
      <c r="D1288" s="34" t="s">
        <v>501</v>
      </c>
      <c r="E1288" s="219" t="s">
        <v>7016</v>
      </c>
      <c r="F1288" s="94" t="s">
        <v>4434</v>
      </c>
      <c r="G1288" s="211" t="s">
        <v>63</v>
      </c>
      <c r="H1288" s="152" t="s">
        <v>6915</v>
      </c>
      <c r="I1288" s="235"/>
      <c r="J1288" s="235" t="s">
        <v>70</v>
      </c>
      <c r="K1288" s="236" t="str">
        <f t="shared" si="50"/>
        <v>00 72 00</v>
      </c>
      <c r="L1288" s="235" t="s">
        <v>57</v>
      </c>
      <c r="M1288" s="44" t="s">
        <v>54</v>
      </c>
      <c r="N1288" s="52" t="s">
        <v>54</v>
      </c>
      <c r="O1288" s="76" t="s">
        <v>54</v>
      </c>
      <c r="P1288" s="44" t="s">
        <v>54</v>
      </c>
      <c r="Q1288" s="51" t="s">
        <v>54</v>
      </c>
      <c r="R1288" s="51" t="s">
        <v>54</v>
      </c>
      <c r="S1288" s="51" t="s">
        <v>54</v>
      </c>
      <c r="T1288" s="51" t="s">
        <v>54</v>
      </c>
      <c r="U1288" s="51" t="s">
        <v>54</v>
      </c>
      <c r="V1288" s="51" t="s">
        <v>54</v>
      </c>
      <c r="W1288" s="51" t="s">
        <v>54</v>
      </c>
      <c r="X1288" s="51" t="s">
        <v>54</v>
      </c>
      <c r="Y1288" s="50" t="s">
        <v>54</v>
      </c>
      <c r="Z1288" s="31"/>
      <c r="AA1288" s="50"/>
      <c r="AB1288" s="31" t="s">
        <v>54</v>
      </c>
      <c r="AC1288" s="51" t="s">
        <v>54</v>
      </c>
      <c r="AD1288" s="52" t="s">
        <v>54</v>
      </c>
      <c r="AE1288" s="44" t="s">
        <v>54</v>
      </c>
      <c r="AF1288" s="51"/>
      <c r="AG1288" s="52"/>
      <c r="AH1288" s="52"/>
      <c r="AI1288" s="50" t="s">
        <v>3354</v>
      </c>
      <c r="AJ1288" s="160">
        <v>1285</v>
      </c>
      <c r="AK1288" s="128"/>
      <c r="AL1288" s="8" t="s">
        <v>4435</v>
      </c>
      <c r="AN1288" s="129" t="str">
        <f t="shared" si="49"/>
        <v>No</v>
      </c>
    </row>
    <row r="1289" spans="1:43" s="8" customFormat="1" ht="65.25" customHeight="1" x14ac:dyDescent="0.25">
      <c r="A1289" s="64"/>
      <c r="B1289" s="103" t="s">
        <v>4436</v>
      </c>
      <c r="C1289" s="104" t="s">
        <v>4437</v>
      </c>
      <c r="D1289" s="34" t="s">
        <v>1149</v>
      </c>
      <c r="E1289" s="219" t="s">
        <v>7022</v>
      </c>
      <c r="F1289" s="94" t="s">
        <v>4438</v>
      </c>
      <c r="G1289" s="211" t="s">
        <v>63</v>
      </c>
      <c r="H1289" s="152" t="s">
        <v>6915</v>
      </c>
      <c r="I1289" s="235"/>
      <c r="J1289" s="235" t="s">
        <v>70</v>
      </c>
      <c r="K1289" s="236" t="str">
        <f t="shared" si="50"/>
        <v>00 72 00</v>
      </c>
      <c r="L1289" s="235" t="s">
        <v>57</v>
      </c>
      <c r="M1289" s="44" t="s">
        <v>54</v>
      </c>
      <c r="N1289" s="52" t="s">
        <v>54</v>
      </c>
      <c r="O1289" s="76" t="s">
        <v>54</v>
      </c>
      <c r="P1289" s="44" t="s">
        <v>54</v>
      </c>
      <c r="Q1289" s="51" t="s">
        <v>54</v>
      </c>
      <c r="R1289" s="51" t="s">
        <v>54</v>
      </c>
      <c r="S1289" s="51" t="s">
        <v>54</v>
      </c>
      <c r="T1289" s="51" t="s">
        <v>54</v>
      </c>
      <c r="U1289" s="51" t="s">
        <v>54</v>
      </c>
      <c r="V1289" s="51" t="s">
        <v>54</v>
      </c>
      <c r="W1289" s="51" t="s">
        <v>54</v>
      </c>
      <c r="X1289" s="51" t="s">
        <v>54</v>
      </c>
      <c r="Y1289" s="50" t="s">
        <v>54</v>
      </c>
      <c r="Z1289" s="31" t="s">
        <v>54</v>
      </c>
      <c r="AA1289" s="50" t="s">
        <v>54</v>
      </c>
      <c r="AB1289" s="31" t="s">
        <v>54</v>
      </c>
      <c r="AC1289" s="51" t="s">
        <v>54</v>
      </c>
      <c r="AD1289" s="52" t="s">
        <v>54</v>
      </c>
      <c r="AE1289" s="44" t="s">
        <v>54</v>
      </c>
      <c r="AF1289" s="51"/>
      <c r="AG1289" s="52"/>
      <c r="AH1289" s="52"/>
      <c r="AI1289" s="50" t="s">
        <v>3354</v>
      </c>
      <c r="AJ1289" s="160">
        <v>1286</v>
      </c>
      <c r="AK1289" s="128"/>
      <c r="AL1289" s="8" t="s">
        <v>4439</v>
      </c>
      <c r="AN1289" s="129" t="str">
        <f t="shared" si="49"/>
        <v>No</v>
      </c>
    </row>
    <row r="1290" spans="1:43" s="8" customFormat="1" ht="65.25" customHeight="1" x14ac:dyDescent="0.25">
      <c r="A1290" s="64"/>
      <c r="B1290" s="103" t="s">
        <v>4440</v>
      </c>
      <c r="C1290" s="104" t="s">
        <v>4441</v>
      </c>
      <c r="D1290" s="34" t="s">
        <v>3882</v>
      </c>
      <c r="E1290" s="219" t="s">
        <v>7024</v>
      </c>
      <c r="F1290" s="94" t="s">
        <v>4442</v>
      </c>
      <c r="G1290" s="211" t="s">
        <v>63</v>
      </c>
      <c r="H1290" s="152" t="s">
        <v>6915</v>
      </c>
      <c r="I1290" s="235"/>
      <c r="J1290" s="235" t="s">
        <v>70</v>
      </c>
      <c r="K1290" s="236" t="str">
        <f t="shared" ref="K1290:K1293" si="51">IF(L1290="I","00 72 00",IF(L1290="K","00 45 00",IF(L1290="E","00 73 00",IF(L1290="F","00 73 00",IF(L1290="G","00 73 00",IF(L1290="H","00 73 00",IF(L1290="L","00 21 00", IF(L1290="M","00 22 00",""))))))))</f>
        <v>00 72 00</v>
      </c>
      <c r="L1290" s="235" t="s">
        <v>57</v>
      </c>
      <c r="M1290" s="44" t="s">
        <v>157</v>
      </c>
      <c r="N1290" s="52" t="s">
        <v>157</v>
      </c>
      <c r="O1290" s="76" t="s">
        <v>157</v>
      </c>
      <c r="P1290" s="44" t="s">
        <v>157</v>
      </c>
      <c r="Q1290" s="51" t="s">
        <v>157</v>
      </c>
      <c r="R1290" s="51" t="s">
        <v>157</v>
      </c>
      <c r="S1290" s="51" t="s">
        <v>157</v>
      </c>
      <c r="T1290" s="51" t="s">
        <v>157</v>
      </c>
      <c r="U1290" s="51" t="s">
        <v>157</v>
      </c>
      <c r="V1290" s="51" t="s">
        <v>157</v>
      </c>
      <c r="W1290" s="51" t="s">
        <v>157</v>
      </c>
      <c r="X1290" s="51" t="s">
        <v>157</v>
      </c>
      <c r="Y1290" s="50" t="s">
        <v>157</v>
      </c>
      <c r="Z1290" s="31" t="s">
        <v>157</v>
      </c>
      <c r="AA1290" s="50" t="s">
        <v>157</v>
      </c>
      <c r="AB1290" s="31" t="s">
        <v>157</v>
      </c>
      <c r="AC1290" s="51" t="s">
        <v>157</v>
      </c>
      <c r="AD1290" s="52" t="s">
        <v>157</v>
      </c>
      <c r="AE1290" s="44" t="s">
        <v>157</v>
      </c>
      <c r="AF1290" s="51"/>
      <c r="AG1290" s="52"/>
      <c r="AH1290" s="52"/>
      <c r="AI1290" s="50" t="s">
        <v>3354</v>
      </c>
      <c r="AJ1290" s="160">
        <v>1287</v>
      </c>
      <c r="AK1290" s="128"/>
      <c r="AL1290" s="8" t="s">
        <v>4443</v>
      </c>
      <c r="AN1290" s="129" t="str">
        <f t="shared" si="49"/>
        <v>No</v>
      </c>
    </row>
    <row r="1291" spans="1:43" s="8" customFormat="1" ht="73.5" customHeight="1" x14ac:dyDescent="0.25">
      <c r="A1291" s="64"/>
      <c r="B1291" s="103" t="s">
        <v>4444</v>
      </c>
      <c r="C1291" s="104" t="s">
        <v>4445</v>
      </c>
      <c r="D1291" s="34" t="s">
        <v>4283</v>
      </c>
      <c r="E1291" s="219" t="s">
        <v>7017</v>
      </c>
      <c r="F1291" s="94" t="s">
        <v>4446</v>
      </c>
      <c r="G1291" s="211" t="s">
        <v>63</v>
      </c>
      <c r="H1291" s="152" t="s">
        <v>6915</v>
      </c>
      <c r="I1291" s="235"/>
      <c r="J1291" s="235" t="s">
        <v>70</v>
      </c>
      <c r="K1291" s="236" t="str">
        <f t="shared" si="51"/>
        <v>00 72 00</v>
      </c>
      <c r="L1291" s="235" t="s">
        <v>57</v>
      </c>
      <c r="M1291" s="44" t="s">
        <v>54</v>
      </c>
      <c r="N1291" s="52" t="s">
        <v>54</v>
      </c>
      <c r="O1291" s="76" t="s">
        <v>54</v>
      </c>
      <c r="P1291" s="44" t="s">
        <v>54</v>
      </c>
      <c r="Q1291" s="51" t="s">
        <v>54</v>
      </c>
      <c r="R1291" s="51" t="s">
        <v>54</v>
      </c>
      <c r="S1291" s="51" t="s">
        <v>54</v>
      </c>
      <c r="T1291" s="51" t="s">
        <v>54</v>
      </c>
      <c r="U1291" s="51" t="s">
        <v>54</v>
      </c>
      <c r="V1291" s="51" t="s">
        <v>54</v>
      </c>
      <c r="W1291" s="51" t="s">
        <v>54</v>
      </c>
      <c r="X1291" s="51" t="s">
        <v>54</v>
      </c>
      <c r="Y1291" s="50" t="s">
        <v>54</v>
      </c>
      <c r="Z1291" s="31" t="s">
        <v>54</v>
      </c>
      <c r="AA1291" s="50" t="s">
        <v>54</v>
      </c>
      <c r="AB1291" s="31" t="s">
        <v>54</v>
      </c>
      <c r="AC1291" s="51" t="s">
        <v>54</v>
      </c>
      <c r="AD1291" s="52" t="s">
        <v>54</v>
      </c>
      <c r="AE1291" s="44" t="s">
        <v>54</v>
      </c>
      <c r="AF1291" s="51"/>
      <c r="AG1291" s="52"/>
      <c r="AH1291" s="52"/>
      <c r="AI1291" s="50" t="s">
        <v>3354</v>
      </c>
      <c r="AJ1291" s="160">
        <v>1288</v>
      </c>
      <c r="AK1291" s="128"/>
      <c r="AL1291" s="8" t="s">
        <v>4447</v>
      </c>
      <c r="AN1291" s="129" t="str">
        <f t="shared" si="49"/>
        <v>No</v>
      </c>
    </row>
    <row r="1292" spans="1:43" s="8" customFormat="1" ht="65.25" customHeight="1" x14ac:dyDescent="0.25">
      <c r="A1292" s="64"/>
      <c r="B1292" s="103" t="s">
        <v>4448</v>
      </c>
      <c r="C1292" s="104" t="s">
        <v>4449</v>
      </c>
      <c r="D1292" s="34" t="s">
        <v>363</v>
      </c>
      <c r="E1292" s="219" t="s">
        <v>7018</v>
      </c>
      <c r="F1292" s="94" t="s">
        <v>4450</v>
      </c>
      <c r="G1292" s="211" t="s">
        <v>63</v>
      </c>
      <c r="H1292" s="152" t="s">
        <v>6915</v>
      </c>
      <c r="I1292" s="235"/>
      <c r="J1292" s="235" t="s">
        <v>70</v>
      </c>
      <c r="K1292" s="236" t="str">
        <f t="shared" si="51"/>
        <v>00 72 00</v>
      </c>
      <c r="L1292" s="235" t="s">
        <v>57</v>
      </c>
      <c r="M1292" s="44" t="s">
        <v>54</v>
      </c>
      <c r="N1292" s="52"/>
      <c r="O1292" s="76"/>
      <c r="P1292" s="44" t="s">
        <v>54</v>
      </c>
      <c r="Q1292" s="51" t="s">
        <v>54</v>
      </c>
      <c r="R1292" s="51"/>
      <c r="S1292" s="51"/>
      <c r="T1292" s="51"/>
      <c r="U1292" s="51"/>
      <c r="V1292" s="51"/>
      <c r="W1292" s="51"/>
      <c r="X1292" s="51"/>
      <c r="Y1292" s="50"/>
      <c r="Z1292" s="31"/>
      <c r="AA1292" s="50"/>
      <c r="AB1292" s="31" t="s">
        <v>54</v>
      </c>
      <c r="AC1292" s="51" t="s">
        <v>54</v>
      </c>
      <c r="AD1292" s="52" t="s">
        <v>54</v>
      </c>
      <c r="AE1292" s="44" t="s">
        <v>54</v>
      </c>
      <c r="AF1292" s="51"/>
      <c r="AG1292" s="52"/>
      <c r="AH1292" s="52"/>
      <c r="AI1292" s="50" t="s">
        <v>3354</v>
      </c>
      <c r="AJ1292" s="160">
        <v>1289</v>
      </c>
      <c r="AK1292" s="128"/>
      <c r="AL1292" s="8" t="s">
        <v>4451</v>
      </c>
      <c r="AN1292" s="129" t="str">
        <f t="shared" si="49"/>
        <v>No</v>
      </c>
    </row>
    <row r="1293" spans="1:43" s="8" customFormat="1" ht="65.25" customHeight="1" x14ac:dyDescent="0.25">
      <c r="A1293" s="64"/>
      <c r="B1293" s="103" t="s">
        <v>4452</v>
      </c>
      <c r="C1293" s="104" t="s">
        <v>4453</v>
      </c>
      <c r="D1293" s="34" t="s">
        <v>363</v>
      </c>
      <c r="E1293" s="219" t="s">
        <v>7019</v>
      </c>
      <c r="F1293" s="94" t="s">
        <v>4454</v>
      </c>
      <c r="G1293" s="211" t="s">
        <v>63</v>
      </c>
      <c r="H1293" s="152" t="s">
        <v>6915</v>
      </c>
      <c r="I1293" s="235"/>
      <c r="J1293" s="235" t="s">
        <v>70</v>
      </c>
      <c r="K1293" s="236" t="str">
        <f t="shared" si="51"/>
        <v>00 72 00</v>
      </c>
      <c r="L1293" s="235" t="s">
        <v>57</v>
      </c>
      <c r="M1293" s="44" t="s">
        <v>54</v>
      </c>
      <c r="N1293" s="52"/>
      <c r="O1293" s="76"/>
      <c r="P1293" s="44" t="s">
        <v>54</v>
      </c>
      <c r="Q1293" s="51" t="s">
        <v>54</v>
      </c>
      <c r="R1293" s="51"/>
      <c r="S1293" s="51"/>
      <c r="T1293" s="51"/>
      <c r="U1293" s="51"/>
      <c r="V1293" s="51"/>
      <c r="W1293" s="51"/>
      <c r="X1293" s="51"/>
      <c r="Y1293" s="50"/>
      <c r="Z1293" s="31"/>
      <c r="AA1293" s="50"/>
      <c r="AB1293" s="31" t="s">
        <v>54</v>
      </c>
      <c r="AC1293" s="51" t="s">
        <v>54</v>
      </c>
      <c r="AD1293" s="52" t="s">
        <v>54</v>
      </c>
      <c r="AE1293" s="44" t="s">
        <v>54</v>
      </c>
      <c r="AF1293" s="51"/>
      <c r="AG1293" s="52"/>
      <c r="AH1293" s="52"/>
      <c r="AI1293" s="50" t="s">
        <v>3354</v>
      </c>
      <c r="AJ1293" s="160">
        <v>1290</v>
      </c>
      <c r="AK1293" s="128"/>
      <c r="AN1293" s="129" t="str">
        <f t="shared" si="49"/>
        <v>No</v>
      </c>
    </row>
    <row r="1294" spans="1:43" s="8" customFormat="1" ht="65.25" customHeight="1" x14ac:dyDescent="0.25">
      <c r="A1294" s="64"/>
      <c r="B1294" s="40" t="s">
        <v>4455</v>
      </c>
      <c r="C1294" s="37" t="s">
        <v>3541</v>
      </c>
      <c r="D1294" s="27" t="s">
        <v>3821</v>
      </c>
      <c r="E1294" s="218"/>
      <c r="F1294" s="12"/>
      <c r="G1294" s="44"/>
      <c r="H1294" s="250"/>
      <c r="I1294" s="52"/>
      <c r="J1294" s="52"/>
      <c r="K1294" s="98"/>
      <c r="L1294" s="52"/>
      <c r="M1294" s="44"/>
      <c r="N1294" s="52"/>
      <c r="O1294" s="76"/>
      <c r="P1294" s="44"/>
      <c r="Q1294" s="51"/>
      <c r="R1294" s="51"/>
      <c r="S1294" s="51"/>
      <c r="T1294" s="51"/>
      <c r="U1294" s="51"/>
      <c r="V1294" s="51"/>
      <c r="W1294" s="51"/>
      <c r="X1294" s="51"/>
      <c r="Y1294" s="50"/>
      <c r="Z1294" s="31"/>
      <c r="AA1294" s="50"/>
      <c r="AB1294" s="31"/>
      <c r="AC1294" s="51"/>
      <c r="AD1294" s="52"/>
      <c r="AE1294" s="44"/>
      <c r="AF1294" s="51"/>
      <c r="AG1294" s="52"/>
      <c r="AH1294" s="52"/>
      <c r="AI1294" s="50" t="s">
        <v>3354</v>
      </c>
      <c r="AJ1294" s="160">
        <v>1291</v>
      </c>
      <c r="AK1294" s="128"/>
      <c r="AL1294" s="8" t="s">
        <v>4456</v>
      </c>
      <c r="AN1294" s="129" t="str">
        <f t="shared" si="49"/>
        <v>No</v>
      </c>
    </row>
    <row r="1295" spans="1:43" s="8" customFormat="1" ht="65.25" customHeight="1" x14ac:dyDescent="0.25">
      <c r="A1295" s="64"/>
      <c r="B1295" s="103" t="s">
        <v>4457</v>
      </c>
      <c r="C1295" s="104" t="s">
        <v>4458</v>
      </c>
      <c r="D1295" s="34" t="s">
        <v>363</v>
      </c>
      <c r="E1295" s="219" t="s">
        <v>7020</v>
      </c>
      <c r="F1295" s="94" t="s">
        <v>4459</v>
      </c>
      <c r="G1295" s="211" t="s">
        <v>51</v>
      </c>
      <c r="H1295" s="152" t="s">
        <v>6915</v>
      </c>
      <c r="I1295" s="235"/>
      <c r="J1295" s="235" t="s">
        <v>70</v>
      </c>
      <c r="K1295" s="236" t="str">
        <f>IF(L1295="I","00 72 00",IF(L1295="K","00 45 00",IF(L1295="E","00 73 00",IF(L1295="F","00 73 00",IF(L1295="G","00 73 00",IF(L1295="H","00 73 00",IF(L1295="L","00 21 00", IF(L1295="M","00 22 00",""))))))))</f>
        <v>00 45 00</v>
      </c>
      <c r="L1295" s="235" t="s">
        <v>53</v>
      </c>
      <c r="M1295" s="44" t="s">
        <v>54</v>
      </c>
      <c r="N1295" s="52" t="s">
        <v>54</v>
      </c>
      <c r="O1295" s="76" t="s">
        <v>54</v>
      </c>
      <c r="P1295" s="44" t="s">
        <v>54</v>
      </c>
      <c r="Q1295" s="51" t="s">
        <v>54</v>
      </c>
      <c r="R1295" s="51" t="s">
        <v>54</v>
      </c>
      <c r="S1295" s="51" t="s">
        <v>54</v>
      </c>
      <c r="T1295" s="51" t="s">
        <v>54</v>
      </c>
      <c r="U1295" s="51" t="s">
        <v>54</v>
      </c>
      <c r="V1295" s="51" t="s">
        <v>54</v>
      </c>
      <c r="W1295" s="51" t="s">
        <v>54</v>
      </c>
      <c r="X1295" s="51" t="s">
        <v>54</v>
      </c>
      <c r="Y1295" s="50" t="s">
        <v>54</v>
      </c>
      <c r="Z1295" s="31"/>
      <c r="AA1295" s="50"/>
      <c r="AB1295" s="31" t="s">
        <v>54</v>
      </c>
      <c r="AC1295" s="51" t="s">
        <v>54</v>
      </c>
      <c r="AD1295" s="52" t="s">
        <v>54</v>
      </c>
      <c r="AE1295" s="44" t="s">
        <v>54</v>
      </c>
      <c r="AF1295" s="51"/>
      <c r="AG1295" s="52"/>
      <c r="AH1295" s="52"/>
      <c r="AI1295" s="50" t="s">
        <v>3354</v>
      </c>
      <c r="AJ1295" s="160">
        <v>1292</v>
      </c>
      <c r="AK1295" s="128"/>
      <c r="AL1295" s="8" t="s">
        <v>4460</v>
      </c>
      <c r="AN1295" s="129" t="str">
        <f t="shared" ref="AN1295:AN1310" si="52">IFERROR(IF(AND(FIND("Alternate",E1295),"Yes",AL1295=""),,"Yes"),"No")</f>
        <v>No</v>
      </c>
    </row>
    <row r="1296" spans="1:43" s="8" customFormat="1" ht="65.25" customHeight="1" x14ac:dyDescent="0.25">
      <c r="A1296" s="64"/>
      <c r="B1296" s="103" t="s">
        <v>4461</v>
      </c>
      <c r="C1296" s="104" t="s">
        <v>4462</v>
      </c>
      <c r="D1296" s="34" t="s">
        <v>3384</v>
      </c>
      <c r="E1296" s="219" t="s">
        <v>7021</v>
      </c>
      <c r="F1296" s="94" t="s">
        <v>4463</v>
      </c>
      <c r="G1296" s="211" t="s">
        <v>51</v>
      </c>
      <c r="H1296" s="152" t="s">
        <v>6915</v>
      </c>
      <c r="I1296" s="235"/>
      <c r="J1296" s="235" t="s">
        <v>70</v>
      </c>
      <c r="K1296" s="236" t="str">
        <f>IF(L1296="I","00 72 00",IF(L1296="K","00 45 00",IF(L1296="E","00 73 00",IF(L1296="F","00 73 00",IF(L1296="G","00 73 00",IF(L1296="H","00 73 00",IF(L1296="L","00 21 00", IF(L1296="M","00 22 00",""))))))))</f>
        <v>00 45 00</v>
      </c>
      <c r="L1296" s="235" t="s">
        <v>53</v>
      </c>
      <c r="M1296" s="44" t="s">
        <v>54</v>
      </c>
      <c r="N1296" s="52" t="s">
        <v>54</v>
      </c>
      <c r="O1296" s="76" t="s">
        <v>54</v>
      </c>
      <c r="P1296" s="44" t="s">
        <v>54</v>
      </c>
      <c r="Q1296" s="51" t="s">
        <v>54</v>
      </c>
      <c r="R1296" s="51" t="s">
        <v>54</v>
      </c>
      <c r="S1296" s="51" t="s">
        <v>54</v>
      </c>
      <c r="T1296" s="51" t="s">
        <v>54</v>
      </c>
      <c r="U1296" s="51" t="s">
        <v>54</v>
      </c>
      <c r="V1296" s="51" t="s">
        <v>54</v>
      </c>
      <c r="W1296" s="51" t="s">
        <v>54</v>
      </c>
      <c r="X1296" s="51" t="s">
        <v>54</v>
      </c>
      <c r="Y1296" s="50" t="s">
        <v>54</v>
      </c>
      <c r="Z1296" s="31"/>
      <c r="AA1296" s="50"/>
      <c r="AB1296" s="31" t="s">
        <v>54</v>
      </c>
      <c r="AC1296" s="51" t="s">
        <v>54</v>
      </c>
      <c r="AD1296" s="52" t="s">
        <v>54</v>
      </c>
      <c r="AE1296" s="44" t="s">
        <v>54</v>
      </c>
      <c r="AF1296" s="51"/>
      <c r="AG1296" s="52"/>
      <c r="AH1296" s="52"/>
      <c r="AI1296" s="50" t="s">
        <v>3354</v>
      </c>
      <c r="AJ1296" s="160">
        <v>1293</v>
      </c>
      <c r="AK1296" s="128"/>
      <c r="AN1296" s="129" t="str">
        <f t="shared" si="52"/>
        <v>No</v>
      </c>
    </row>
    <row r="1297" spans="1:43" s="8" customFormat="1" ht="65.25" customHeight="1" x14ac:dyDescent="0.25">
      <c r="A1297" s="64"/>
      <c r="B1297" s="40" t="s">
        <v>4464</v>
      </c>
      <c r="C1297" s="37" t="s">
        <v>187</v>
      </c>
      <c r="D1297" s="27"/>
      <c r="E1297" s="218"/>
      <c r="F1297" s="12"/>
      <c r="G1297" s="44"/>
      <c r="H1297" s="250"/>
      <c r="I1297" s="52"/>
      <c r="J1297" s="52"/>
      <c r="K1297" s="98"/>
      <c r="L1297" s="52"/>
      <c r="M1297" s="44"/>
      <c r="N1297" s="52"/>
      <c r="O1297" s="76"/>
      <c r="P1297" s="44"/>
      <c r="Q1297" s="51"/>
      <c r="R1297" s="51"/>
      <c r="S1297" s="51"/>
      <c r="T1297" s="51"/>
      <c r="U1297" s="51"/>
      <c r="V1297" s="51"/>
      <c r="W1297" s="51"/>
      <c r="X1297" s="51"/>
      <c r="Y1297" s="50"/>
      <c r="Z1297" s="31"/>
      <c r="AA1297" s="50"/>
      <c r="AB1297" s="31"/>
      <c r="AC1297" s="51"/>
      <c r="AD1297" s="52"/>
      <c r="AE1297" s="44"/>
      <c r="AF1297" s="51"/>
      <c r="AG1297" s="52"/>
      <c r="AH1297" s="52"/>
      <c r="AI1297" s="50" t="s">
        <v>3354</v>
      </c>
      <c r="AJ1297" s="160">
        <v>1294</v>
      </c>
      <c r="AK1297" s="128"/>
      <c r="AL1297" s="8" t="s">
        <v>4465</v>
      </c>
      <c r="AN1297" s="129" t="str">
        <f t="shared" si="52"/>
        <v>No</v>
      </c>
    </row>
    <row r="1298" spans="1:43" s="8" customFormat="1" ht="65.25" customHeight="1" x14ac:dyDescent="0.25">
      <c r="A1298" s="64"/>
      <c r="B1298" s="103" t="s">
        <v>4466</v>
      </c>
      <c r="C1298" s="104" t="s">
        <v>4467</v>
      </c>
      <c r="D1298" s="34" t="s">
        <v>3397</v>
      </c>
      <c r="E1298" s="219" t="s">
        <v>7014</v>
      </c>
      <c r="F1298" s="94" t="s">
        <v>4468</v>
      </c>
      <c r="G1298" s="211" t="s">
        <v>63</v>
      </c>
      <c r="H1298" s="152" t="s">
        <v>6915</v>
      </c>
      <c r="I1298" s="235"/>
      <c r="J1298" s="235" t="s">
        <v>70</v>
      </c>
      <c r="K1298" s="236" t="str">
        <f t="shared" ref="K1298:K1329" si="53">IF(L1298="I","00 72 00",IF(L1298="K","00 45 00",IF(L1298="E","00 73 00",IF(L1298="F","00 73 00",IF(L1298="G","00 73 00",IF(L1298="H","00 73 00",IF(L1298="L","00 21 00", IF(L1298="M","00 22 00",""))))))))</f>
        <v>00 72 00</v>
      </c>
      <c r="L1298" s="235" t="s">
        <v>57</v>
      </c>
      <c r="M1298" s="44" t="s">
        <v>54</v>
      </c>
      <c r="N1298" s="52" t="s">
        <v>54</v>
      </c>
      <c r="O1298" s="76" t="s">
        <v>54</v>
      </c>
      <c r="P1298" s="44" t="s">
        <v>54</v>
      </c>
      <c r="Q1298" s="51" t="s">
        <v>54</v>
      </c>
      <c r="R1298" s="51" t="s">
        <v>54</v>
      </c>
      <c r="S1298" s="51" t="s">
        <v>54</v>
      </c>
      <c r="T1298" s="51" t="s">
        <v>54</v>
      </c>
      <c r="U1298" s="51" t="s">
        <v>54</v>
      </c>
      <c r="V1298" s="51" t="s">
        <v>54</v>
      </c>
      <c r="W1298" s="51" t="s">
        <v>54</v>
      </c>
      <c r="X1298" s="51" t="s">
        <v>54</v>
      </c>
      <c r="Y1298" s="50" t="s">
        <v>54</v>
      </c>
      <c r="Z1298" s="31"/>
      <c r="AA1298" s="50"/>
      <c r="AB1298" s="31" t="s">
        <v>54</v>
      </c>
      <c r="AC1298" s="51" t="s">
        <v>54</v>
      </c>
      <c r="AD1298" s="52" t="s">
        <v>54</v>
      </c>
      <c r="AE1298" s="44" t="s">
        <v>54</v>
      </c>
      <c r="AF1298" s="51"/>
      <c r="AG1298" s="52"/>
      <c r="AH1298" s="52"/>
      <c r="AI1298" s="50" t="s">
        <v>3354</v>
      </c>
      <c r="AJ1298" s="160">
        <v>1295</v>
      </c>
      <c r="AK1298" s="128"/>
      <c r="AL1298" s="8" t="s">
        <v>4469</v>
      </c>
      <c r="AN1298" s="129" t="str">
        <f t="shared" si="52"/>
        <v>No</v>
      </c>
    </row>
    <row r="1299" spans="1:43" s="8" customFormat="1" ht="65.25" customHeight="1" x14ac:dyDescent="0.25">
      <c r="A1299" s="64"/>
      <c r="B1299" s="40" t="s">
        <v>6464</v>
      </c>
      <c r="C1299" s="37" t="s">
        <v>6467</v>
      </c>
      <c r="D1299" s="27" t="s">
        <v>6280</v>
      </c>
      <c r="E1299" s="218" t="s">
        <v>6466</v>
      </c>
      <c r="F1299" s="12" t="s">
        <v>6465</v>
      </c>
      <c r="G1299" s="44" t="s">
        <v>63</v>
      </c>
      <c r="H1299" s="250"/>
      <c r="I1299" s="52"/>
      <c r="J1299" s="52" t="s">
        <v>70</v>
      </c>
      <c r="K1299" s="98" t="str">
        <f t="shared" si="53"/>
        <v>00 72 00</v>
      </c>
      <c r="L1299" s="52" t="s">
        <v>57</v>
      </c>
      <c r="M1299" s="44" t="s">
        <v>54</v>
      </c>
      <c r="N1299" s="52" t="s">
        <v>54</v>
      </c>
      <c r="O1299" s="76" t="s">
        <v>54</v>
      </c>
      <c r="P1299" s="44" t="s">
        <v>54</v>
      </c>
      <c r="Q1299" s="51" t="s">
        <v>54</v>
      </c>
      <c r="R1299" s="51" t="s">
        <v>54</v>
      </c>
      <c r="S1299" s="51" t="s">
        <v>54</v>
      </c>
      <c r="T1299" s="51" t="s">
        <v>54</v>
      </c>
      <c r="U1299" s="51" t="s">
        <v>54</v>
      </c>
      <c r="V1299" s="51" t="s">
        <v>54</v>
      </c>
      <c r="W1299" s="51" t="s">
        <v>54</v>
      </c>
      <c r="X1299" s="51" t="s">
        <v>54</v>
      </c>
      <c r="Y1299" s="50" t="s">
        <v>54</v>
      </c>
      <c r="Z1299" s="63"/>
      <c r="AA1299" s="72"/>
      <c r="AB1299" s="31" t="s">
        <v>54</v>
      </c>
      <c r="AC1299" s="51" t="s">
        <v>54</v>
      </c>
      <c r="AD1299" s="52" t="s">
        <v>54</v>
      </c>
      <c r="AE1299" s="238" t="s">
        <v>54</v>
      </c>
      <c r="AF1299" s="69"/>
      <c r="AG1299" s="70"/>
      <c r="AH1299" s="70"/>
      <c r="AI1299" s="50" t="s">
        <v>219</v>
      </c>
      <c r="AJ1299" s="160">
        <v>1296</v>
      </c>
      <c r="AK1299" s="128"/>
      <c r="AL1299" s="8" t="s">
        <v>6468</v>
      </c>
      <c r="AM1299" s="8" t="s">
        <v>4477</v>
      </c>
      <c r="AN1299" s="129" t="str">
        <f t="shared" si="52"/>
        <v>No</v>
      </c>
      <c r="AP1299" s="129" t="s">
        <v>64</v>
      </c>
      <c r="AQ1299" s="129" t="s">
        <v>4481</v>
      </c>
    </row>
    <row r="1300" spans="1:43" s="8" customFormat="1" ht="65.25" customHeight="1" x14ac:dyDescent="0.25">
      <c r="A1300" s="64"/>
      <c r="B1300" s="103" t="s">
        <v>4470</v>
      </c>
      <c r="C1300" s="104" t="s">
        <v>4471</v>
      </c>
      <c r="D1300" s="34" t="s">
        <v>501</v>
      </c>
      <c r="E1300" s="219" t="s">
        <v>7026</v>
      </c>
      <c r="F1300" s="94" t="s">
        <v>4472</v>
      </c>
      <c r="G1300" s="211" t="s">
        <v>63</v>
      </c>
      <c r="H1300" s="152" t="s">
        <v>6915</v>
      </c>
      <c r="I1300" s="235"/>
      <c r="J1300" s="235" t="s">
        <v>70</v>
      </c>
      <c r="K1300" s="236" t="str">
        <f t="shared" si="53"/>
        <v>00 72 00</v>
      </c>
      <c r="L1300" s="235" t="s">
        <v>57</v>
      </c>
      <c r="M1300" s="44" t="s">
        <v>54</v>
      </c>
      <c r="N1300" s="52" t="s">
        <v>54</v>
      </c>
      <c r="O1300" s="76" t="s">
        <v>54</v>
      </c>
      <c r="P1300" s="44" t="s">
        <v>54</v>
      </c>
      <c r="Q1300" s="51" t="s">
        <v>54</v>
      </c>
      <c r="R1300" s="51" t="s">
        <v>54</v>
      </c>
      <c r="S1300" s="51" t="s">
        <v>54</v>
      </c>
      <c r="T1300" s="51" t="s">
        <v>54</v>
      </c>
      <c r="U1300" s="51" t="s">
        <v>54</v>
      </c>
      <c r="V1300" s="51" t="s">
        <v>54</v>
      </c>
      <c r="W1300" s="51" t="s">
        <v>54</v>
      </c>
      <c r="X1300" s="51" t="s">
        <v>54</v>
      </c>
      <c r="Y1300" s="50" t="s">
        <v>54</v>
      </c>
      <c r="Z1300" s="31"/>
      <c r="AA1300" s="50"/>
      <c r="AB1300" s="31" t="s">
        <v>54</v>
      </c>
      <c r="AC1300" s="51" t="s">
        <v>54</v>
      </c>
      <c r="AD1300" s="52" t="s">
        <v>54</v>
      </c>
      <c r="AE1300" s="44" t="s">
        <v>54</v>
      </c>
      <c r="AF1300" s="51"/>
      <c r="AG1300" s="52"/>
      <c r="AH1300" s="52"/>
      <c r="AI1300" s="50" t="s">
        <v>3354</v>
      </c>
      <c r="AJ1300" s="160">
        <v>1297</v>
      </c>
      <c r="AK1300" s="128"/>
      <c r="AL1300" s="8" t="s">
        <v>4473</v>
      </c>
      <c r="AN1300" s="129" t="str">
        <f t="shared" si="52"/>
        <v>No</v>
      </c>
    </row>
    <row r="1301" spans="1:43" s="213" customFormat="1" ht="65.25" customHeight="1" x14ac:dyDescent="0.25">
      <c r="A1301" s="64"/>
      <c r="B1301" s="40" t="s">
        <v>4474</v>
      </c>
      <c r="C1301" s="37" t="s">
        <v>4475</v>
      </c>
      <c r="D1301" s="27" t="s">
        <v>550</v>
      </c>
      <c r="E1301" s="218" t="s">
        <v>2180</v>
      </c>
      <c r="F1301" s="12" t="s">
        <v>4476</v>
      </c>
      <c r="G1301" s="44" t="s">
        <v>51</v>
      </c>
      <c r="H1301" s="250"/>
      <c r="I1301" s="52"/>
      <c r="J1301" s="52" t="s">
        <v>70</v>
      </c>
      <c r="K1301" s="98" t="str">
        <f t="shared" si="53"/>
        <v>00 21 00</v>
      </c>
      <c r="L1301" s="52" t="s">
        <v>199</v>
      </c>
      <c r="M1301" s="44" t="s">
        <v>54</v>
      </c>
      <c r="N1301" s="52" t="s">
        <v>54</v>
      </c>
      <c r="O1301" s="76"/>
      <c r="P1301" s="44" t="s">
        <v>54</v>
      </c>
      <c r="Q1301" s="51" t="s">
        <v>54</v>
      </c>
      <c r="R1301" s="51" t="s">
        <v>54</v>
      </c>
      <c r="S1301" s="51" t="s">
        <v>54</v>
      </c>
      <c r="T1301" s="51" t="s">
        <v>54</v>
      </c>
      <c r="U1301" s="51" t="s">
        <v>54</v>
      </c>
      <c r="V1301" s="51" t="s">
        <v>54</v>
      </c>
      <c r="W1301" s="51" t="s">
        <v>54</v>
      </c>
      <c r="X1301" s="51" t="s">
        <v>54</v>
      </c>
      <c r="Y1301" s="50" t="s">
        <v>54</v>
      </c>
      <c r="Z1301" s="31"/>
      <c r="AA1301" s="50"/>
      <c r="AB1301" s="31"/>
      <c r="AC1301" s="51"/>
      <c r="AD1301" s="52" t="s">
        <v>54</v>
      </c>
      <c r="AE1301" s="44"/>
      <c r="AF1301" s="51"/>
      <c r="AG1301" s="52"/>
      <c r="AH1301" s="52"/>
      <c r="AI1301" s="50" t="s">
        <v>3354</v>
      </c>
      <c r="AJ1301" s="160">
        <v>1298</v>
      </c>
      <c r="AK1301" s="128"/>
      <c r="AL1301" s="8" t="s">
        <v>4473</v>
      </c>
      <c r="AM1301" s="8" t="s">
        <v>4477</v>
      </c>
      <c r="AN1301" s="129" t="str">
        <f t="shared" si="52"/>
        <v>No</v>
      </c>
      <c r="AO1301" s="8"/>
      <c r="AP1301" s="8"/>
      <c r="AQ1301" s="8"/>
    </row>
    <row r="1302" spans="1:43" s="8" customFormat="1" ht="65.25" customHeight="1" x14ac:dyDescent="0.25">
      <c r="A1302" s="64"/>
      <c r="B1302" s="40" t="s">
        <v>4474</v>
      </c>
      <c r="C1302" s="37" t="s">
        <v>4478</v>
      </c>
      <c r="D1302" s="27" t="s">
        <v>550</v>
      </c>
      <c r="E1302" s="218" t="s">
        <v>4479</v>
      </c>
      <c r="F1302" s="12" t="s">
        <v>4480</v>
      </c>
      <c r="G1302" s="44" t="s">
        <v>51</v>
      </c>
      <c r="H1302" s="250"/>
      <c r="I1302" s="52"/>
      <c r="J1302" s="52" t="s">
        <v>70</v>
      </c>
      <c r="K1302" s="98" t="str">
        <f t="shared" si="53"/>
        <v>00 21 00</v>
      </c>
      <c r="L1302" s="52" t="s">
        <v>199</v>
      </c>
      <c r="M1302" s="44" t="s">
        <v>54</v>
      </c>
      <c r="N1302" s="52" t="s">
        <v>54</v>
      </c>
      <c r="O1302" s="76" t="s">
        <v>54</v>
      </c>
      <c r="P1302" s="44" t="s">
        <v>54</v>
      </c>
      <c r="Q1302" s="51" t="s">
        <v>54</v>
      </c>
      <c r="R1302" s="51" t="s">
        <v>54</v>
      </c>
      <c r="S1302" s="51" t="s">
        <v>54</v>
      </c>
      <c r="T1302" s="51" t="s">
        <v>54</v>
      </c>
      <c r="U1302" s="51" t="s">
        <v>54</v>
      </c>
      <c r="V1302" s="51" t="s">
        <v>54</v>
      </c>
      <c r="W1302" s="51" t="s">
        <v>54</v>
      </c>
      <c r="X1302" s="51" t="s">
        <v>54</v>
      </c>
      <c r="Y1302" s="50" t="s">
        <v>54</v>
      </c>
      <c r="Z1302" s="63"/>
      <c r="AA1302" s="72"/>
      <c r="AB1302" s="63"/>
      <c r="AC1302" s="69"/>
      <c r="AD1302" s="52" t="s">
        <v>54</v>
      </c>
      <c r="AE1302" s="71"/>
      <c r="AF1302" s="69"/>
      <c r="AG1302" s="70"/>
      <c r="AH1302" s="70"/>
      <c r="AI1302" s="50" t="s">
        <v>219</v>
      </c>
      <c r="AJ1302" s="160">
        <v>1299</v>
      </c>
      <c r="AK1302" s="128"/>
      <c r="AL1302" s="8" t="s">
        <v>4473</v>
      </c>
      <c r="AM1302" s="8" t="s">
        <v>4477</v>
      </c>
      <c r="AN1302" s="129" t="str">
        <f t="shared" si="52"/>
        <v>No</v>
      </c>
      <c r="AP1302" s="129" t="s">
        <v>64</v>
      </c>
      <c r="AQ1302" s="129" t="s">
        <v>4481</v>
      </c>
    </row>
    <row r="1303" spans="1:43" s="213" customFormat="1" ht="65.25" customHeight="1" x14ac:dyDescent="0.25">
      <c r="A1303" s="64"/>
      <c r="B1303" s="40" t="s">
        <v>4474</v>
      </c>
      <c r="C1303" s="37" t="s">
        <v>4478</v>
      </c>
      <c r="D1303" s="27" t="s">
        <v>4482</v>
      </c>
      <c r="E1303" s="218" t="s">
        <v>4483</v>
      </c>
      <c r="F1303" s="12" t="s">
        <v>4484</v>
      </c>
      <c r="G1303" s="44" t="s">
        <v>51</v>
      </c>
      <c r="H1303" s="250"/>
      <c r="I1303" s="52"/>
      <c r="J1303" s="52" t="s">
        <v>70</v>
      </c>
      <c r="K1303" s="98" t="str">
        <f t="shared" si="53"/>
        <v>00 21 00</v>
      </c>
      <c r="L1303" s="52" t="s">
        <v>199</v>
      </c>
      <c r="M1303" s="44" t="s">
        <v>54</v>
      </c>
      <c r="N1303" s="52" t="s">
        <v>54</v>
      </c>
      <c r="O1303" s="76"/>
      <c r="P1303" s="44" t="s">
        <v>54</v>
      </c>
      <c r="Q1303" s="51" t="s">
        <v>54</v>
      </c>
      <c r="R1303" s="51" t="s">
        <v>54</v>
      </c>
      <c r="S1303" s="51" t="s">
        <v>54</v>
      </c>
      <c r="T1303" s="51" t="s">
        <v>54</v>
      </c>
      <c r="U1303" s="51" t="s">
        <v>54</v>
      </c>
      <c r="V1303" s="51" t="s">
        <v>54</v>
      </c>
      <c r="W1303" s="51" t="s">
        <v>54</v>
      </c>
      <c r="X1303" s="51" t="s">
        <v>54</v>
      </c>
      <c r="Y1303" s="50" t="s">
        <v>54</v>
      </c>
      <c r="Z1303" s="31"/>
      <c r="AA1303" s="50"/>
      <c r="AB1303" s="31"/>
      <c r="AC1303" s="51"/>
      <c r="AD1303" s="52" t="s">
        <v>54</v>
      </c>
      <c r="AE1303" s="44"/>
      <c r="AF1303" s="51"/>
      <c r="AG1303" s="52"/>
      <c r="AH1303" s="52"/>
      <c r="AI1303" s="50" t="s">
        <v>219</v>
      </c>
      <c r="AJ1303" s="160">
        <v>1300</v>
      </c>
      <c r="AK1303" s="128"/>
      <c r="AL1303" s="8" t="s">
        <v>4485</v>
      </c>
      <c r="AM1303" s="8"/>
      <c r="AN1303" s="129" t="str">
        <f t="shared" si="52"/>
        <v>No</v>
      </c>
      <c r="AO1303" s="8"/>
      <c r="AP1303" s="129" t="s">
        <v>64</v>
      </c>
      <c r="AQ1303" s="129" t="s">
        <v>4481</v>
      </c>
    </row>
    <row r="1304" spans="1:43" s="8" customFormat="1" ht="65.25" customHeight="1" x14ac:dyDescent="0.25">
      <c r="A1304" s="64"/>
      <c r="B1304" s="40" t="s">
        <v>4486</v>
      </c>
      <c r="C1304" s="37" t="s">
        <v>2189</v>
      </c>
      <c r="D1304" s="27" t="s">
        <v>211</v>
      </c>
      <c r="E1304" s="218" t="s">
        <v>2193</v>
      </c>
      <c r="F1304" s="12" t="s">
        <v>4487</v>
      </c>
      <c r="G1304" s="44" t="s">
        <v>63</v>
      </c>
      <c r="H1304" s="250"/>
      <c r="I1304" s="52"/>
      <c r="J1304" s="52" t="s">
        <v>70</v>
      </c>
      <c r="K1304" s="98" t="str">
        <f t="shared" si="53"/>
        <v>00 72 00</v>
      </c>
      <c r="L1304" s="52" t="s">
        <v>57</v>
      </c>
      <c r="M1304" s="44" t="s">
        <v>54</v>
      </c>
      <c r="N1304" s="52" t="s">
        <v>54</v>
      </c>
      <c r="O1304" s="76"/>
      <c r="P1304" s="44" t="s">
        <v>54</v>
      </c>
      <c r="Q1304" s="51" t="s">
        <v>54</v>
      </c>
      <c r="R1304" s="51" t="s">
        <v>54</v>
      </c>
      <c r="S1304" s="51" t="s">
        <v>54</v>
      </c>
      <c r="T1304" s="51" t="s">
        <v>54</v>
      </c>
      <c r="U1304" s="51" t="s">
        <v>54</v>
      </c>
      <c r="V1304" s="51" t="s">
        <v>54</v>
      </c>
      <c r="W1304" s="51" t="s">
        <v>54</v>
      </c>
      <c r="X1304" s="51" t="s">
        <v>54</v>
      </c>
      <c r="Y1304" s="50" t="s">
        <v>54</v>
      </c>
      <c r="Z1304" s="31"/>
      <c r="AA1304" s="50"/>
      <c r="AB1304" s="31"/>
      <c r="AC1304" s="51"/>
      <c r="AD1304" s="52" t="s">
        <v>54</v>
      </c>
      <c r="AE1304" s="44"/>
      <c r="AF1304" s="51" t="s">
        <v>54</v>
      </c>
      <c r="AG1304" s="52"/>
      <c r="AH1304" s="52"/>
      <c r="AI1304" s="50" t="s">
        <v>3354</v>
      </c>
      <c r="AJ1304" s="160">
        <v>1301</v>
      </c>
      <c r="AK1304" s="128"/>
      <c r="AL1304" s="8" t="s">
        <v>4488</v>
      </c>
      <c r="AM1304" s="8" t="s">
        <v>4477</v>
      </c>
      <c r="AN1304" s="129" t="str">
        <f t="shared" si="52"/>
        <v>No</v>
      </c>
    </row>
    <row r="1305" spans="1:43" s="213" customFormat="1" ht="65.25" customHeight="1" x14ac:dyDescent="0.25">
      <c r="A1305" s="259"/>
      <c r="B1305" s="260" t="s">
        <v>7035</v>
      </c>
      <c r="C1305" s="261" t="s">
        <v>4489</v>
      </c>
      <c r="D1305" s="262" t="s">
        <v>1367</v>
      </c>
      <c r="E1305" s="263" t="s">
        <v>4479</v>
      </c>
      <c r="F1305" s="264" t="s">
        <v>4490</v>
      </c>
      <c r="G1305" s="265" t="s">
        <v>63</v>
      </c>
      <c r="H1305" s="266" t="s">
        <v>6497</v>
      </c>
      <c r="I1305" s="267"/>
      <c r="J1305" s="267" t="s">
        <v>70</v>
      </c>
      <c r="K1305" s="268" t="str">
        <f t="shared" si="53"/>
        <v>00 72 00</v>
      </c>
      <c r="L1305" s="267" t="s">
        <v>57</v>
      </c>
      <c r="M1305" s="265" t="s">
        <v>54</v>
      </c>
      <c r="N1305" s="267" t="s">
        <v>54</v>
      </c>
      <c r="O1305" s="269"/>
      <c r="P1305" s="265" t="s">
        <v>54</v>
      </c>
      <c r="Q1305" s="270" t="s">
        <v>54</v>
      </c>
      <c r="R1305" s="270" t="s">
        <v>54</v>
      </c>
      <c r="S1305" s="270" t="s">
        <v>54</v>
      </c>
      <c r="T1305" s="270" t="s">
        <v>54</v>
      </c>
      <c r="U1305" s="270" t="s">
        <v>54</v>
      </c>
      <c r="V1305" s="270" t="s">
        <v>54</v>
      </c>
      <c r="W1305" s="270" t="s">
        <v>54</v>
      </c>
      <c r="X1305" s="270" t="s">
        <v>54</v>
      </c>
      <c r="Y1305" s="271" t="s">
        <v>54</v>
      </c>
      <c r="Z1305" s="272"/>
      <c r="AA1305" s="271"/>
      <c r="AB1305" s="272"/>
      <c r="AC1305" s="270"/>
      <c r="AD1305" s="267" t="s">
        <v>54</v>
      </c>
      <c r="AE1305" s="265"/>
      <c r="AF1305" s="270" t="s">
        <v>54</v>
      </c>
      <c r="AG1305" s="267"/>
      <c r="AH1305" s="267"/>
      <c r="AI1305" s="271" t="s">
        <v>219</v>
      </c>
      <c r="AJ1305" s="259">
        <v>1302</v>
      </c>
      <c r="AK1305" s="273"/>
      <c r="AL1305" s="274" t="s">
        <v>4485</v>
      </c>
      <c r="AM1305" s="274" t="s">
        <v>4477</v>
      </c>
      <c r="AN1305" s="275" t="str">
        <f t="shared" si="52"/>
        <v>No</v>
      </c>
      <c r="AO1305" s="274"/>
      <c r="AP1305" s="275" t="s">
        <v>64</v>
      </c>
      <c r="AQ1305" s="275" t="s">
        <v>4481</v>
      </c>
    </row>
    <row r="1306" spans="1:43" s="8" customFormat="1" ht="65.25" customHeight="1" x14ac:dyDescent="0.25">
      <c r="A1306" s="259"/>
      <c r="B1306" s="260" t="s">
        <v>4486</v>
      </c>
      <c r="C1306" s="261" t="s">
        <v>4489</v>
      </c>
      <c r="D1306" s="262" t="s">
        <v>4482</v>
      </c>
      <c r="E1306" s="263" t="s">
        <v>4491</v>
      </c>
      <c r="F1306" s="264" t="s">
        <v>4492</v>
      </c>
      <c r="G1306" s="265" t="s">
        <v>63</v>
      </c>
      <c r="H1306" s="266" t="s">
        <v>6497</v>
      </c>
      <c r="I1306" s="267"/>
      <c r="J1306" s="267" t="s">
        <v>70</v>
      </c>
      <c r="K1306" s="268" t="str">
        <f t="shared" si="53"/>
        <v>00 72 00</v>
      </c>
      <c r="L1306" s="267" t="s">
        <v>57</v>
      </c>
      <c r="M1306" s="265" t="s">
        <v>54</v>
      </c>
      <c r="N1306" s="267" t="s">
        <v>54</v>
      </c>
      <c r="O1306" s="269"/>
      <c r="P1306" s="265" t="s">
        <v>54</v>
      </c>
      <c r="Q1306" s="270" t="s">
        <v>54</v>
      </c>
      <c r="R1306" s="270" t="s">
        <v>54</v>
      </c>
      <c r="S1306" s="270" t="s">
        <v>54</v>
      </c>
      <c r="T1306" s="270" t="s">
        <v>54</v>
      </c>
      <c r="U1306" s="270" t="s">
        <v>54</v>
      </c>
      <c r="V1306" s="270" t="s">
        <v>54</v>
      </c>
      <c r="W1306" s="270" t="s">
        <v>54</v>
      </c>
      <c r="X1306" s="270" t="s">
        <v>54</v>
      </c>
      <c r="Y1306" s="271" t="s">
        <v>54</v>
      </c>
      <c r="Z1306" s="272"/>
      <c r="AA1306" s="271"/>
      <c r="AB1306" s="272"/>
      <c r="AC1306" s="270"/>
      <c r="AD1306" s="267" t="s">
        <v>54</v>
      </c>
      <c r="AE1306" s="265"/>
      <c r="AF1306" s="270" t="s">
        <v>54</v>
      </c>
      <c r="AG1306" s="267"/>
      <c r="AH1306" s="267"/>
      <c r="AI1306" s="271" t="s">
        <v>219</v>
      </c>
      <c r="AJ1306" s="259">
        <v>1303</v>
      </c>
      <c r="AK1306" s="273"/>
      <c r="AL1306" s="274" t="s">
        <v>4493</v>
      </c>
      <c r="AM1306" s="274"/>
      <c r="AN1306" s="275" t="str">
        <f t="shared" si="52"/>
        <v>No</v>
      </c>
      <c r="AO1306" s="274"/>
      <c r="AP1306" s="274"/>
      <c r="AQ1306" s="274"/>
    </row>
    <row r="1307" spans="1:43" s="274" customFormat="1" ht="65.25" customHeight="1" x14ac:dyDescent="0.25">
      <c r="A1307" s="64"/>
      <c r="B1307" s="40" t="s">
        <v>4494</v>
      </c>
      <c r="C1307" s="37" t="s">
        <v>4495</v>
      </c>
      <c r="D1307" s="27" t="s">
        <v>1763</v>
      </c>
      <c r="E1307" s="218" t="s">
        <v>4496</v>
      </c>
      <c r="F1307" s="12" t="s">
        <v>4497</v>
      </c>
      <c r="G1307" s="44" t="s">
        <v>51</v>
      </c>
      <c r="H1307" s="250"/>
      <c r="I1307" s="52"/>
      <c r="J1307" s="52" t="s">
        <v>70</v>
      </c>
      <c r="K1307" s="98" t="str">
        <f t="shared" si="53"/>
        <v>00 21 00</v>
      </c>
      <c r="L1307" s="52" t="s">
        <v>199</v>
      </c>
      <c r="M1307" s="44" t="s">
        <v>54</v>
      </c>
      <c r="N1307" s="52" t="s">
        <v>54</v>
      </c>
      <c r="O1307" s="76"/>
      <c r="P1307" s="44" t="s">
        <v>54</v>
      </c>
      <c r="Q1307" s="51" t="s">
        <v>54</v>
      </c>
      <c r="R1307" s="51" t="s">
        <v>54</v>
      </c>
      <c r="S1307" s="51" t="s">
        <v>54</v>
      </c>
      <c r="T1307" s="51" t="s">
        <v>54</v>
      </c>
      <c r="U1307" s="51" t="s">
        <v>54</v>
      </c>
      <c r="V1307" s="51" t="s">
        <v>54</v>
      </c>
      <c r="W1307" s="51" t="s">
        <v>54</v>
      </c>
      <c r="X1307" s="51" t="s">
        <v>54</v>
      </c>
      <c r="Y1307" s="50" t="s">
        <v>54</v>
      </c>
      <c r="Z1307" s="31"/>
      <c r="AA1307" s="50"/>
      <c r="AB1307" s="31"/>
      <c r="AC1307" s="51"/>
      <c r="AD1307" s="52" t="s">
        <v>54</v>
      </c>
      <c r="AE1307" s="44"/>
      <c r="AF1307" s="51" t="s">
        <v>54</v>
      </c>
      <c r="AG1307" s="52"/>
      <c r="AH1307" s="52"/>
      <c r="AI1307" s="50" t="s">
        <v>3354</v>
      </c>
      <c r="AJ1307" s="160">
        <v>1304</v>
      </c>
      <c r="AK1307" s="128"/>
      <c r="AL1307" s="8" t="s">
        <v>4498</v>
      </c>
      <c r="AM1307" s="8"/>
      <c r="AN1307" s="129" t="str">
        <f t="shared" si="52"/>
        <v>No</v>
      </c>
      <c r="AO1307" s="8"/>
      <c r="AP1307" s="8"/>
      <c r="AQ1307" s="8"/>
    </row>
    <row r="1308" spans="1:43" s="274" customFormat="1" ht="65.25" customHeight="1" x14ac:dyDescent="0.2">
      <c r="A1308" s="64"/>
      <c r="B1308" s="103" t="s">
        <v>4494</v>
      </c>
      <c r="C1308" s="104" t="s">
        <v>4499</v>
      </c>
      <c r="D1308" s="34" t="s">
        <v>1763</v>
      </c>
      <c r="E1308" s="219" t="s">
        <v>7027</v>
      </c>
      <c r="F1308" s="94" t="s">
        <v>4497</v>
      </c>
      <c r="G1308" s="211" t="s">
        <v>51</v>
      </c>
      <c r="H1308" s="152" t="s">
        <v>6915</v>
      </c>
      <c r="I1308" s="235"/>
      <c r="J1308" s="235" t="s">
        <v>70</v>
      </c>
      <c r="K1308" s="236" t="str">
        <f t="shared" si="53"/>
        <v>00 21 00</v>
      </c>
      <c r="L1308" s="235" t="s">
        <v>199</v>
      </c>
      <c r="M1308" s="44" t="s">
        <v>54</v>
      </c>
      <c r="N1308" s="52" t="s">
        <v>54</v>
      </c>
      <c r="O1308" s="76" t="s">
        <v>54</v>
      </c>
      <c r="P1308" s="44" t="s">
        <v>54</v>
      </c>
      <c r="Q1308" s="51"/>
      <c r="R1308" s="51" t="s">
        <v>54</v>
      </c>
      <c r="S1308" s="51"/>
      <c r="T1308" s="51"/>
      <c r="U1308" s="51"/>
      <c r="V1308" s="51"/>
      <c r="W1308" s="51"/>
      <c r="X1308" s="51"/>
      <c r="Y1308" s="50"/>
      <c r="Z1308" s="31"/>
      <c r="AA1308" s="50"/>
      <c r="AB1308" s="31"/>
      <c r="AC1308" s="51" t="s">
        <v>54</v>
      </c>
      <c r="AD1308" s="52" t="s">
        <v>54</v>
      </c>
      <c r="AE1308" s="44"/>
      <c r="AF1308" s="51"/>
      <c r="AG1308" s="52"/>
      <c r="AH1308" s="52"/>
      <c r="AI1308" s="50" t="s">
        <v>3354</v>
      </c>
      <c r="AJ1308" s="160">
        <v>1305</v>
      </c>
      <c r="AK1308" s="128"/>
      <c r="AL1308" s="8" t="s">
        <v>4501</v>
      </c>
      <c r="AM1308" s="8"/>
      <c r="AN1308" s="129" t="str">
        <f t="shared" si="52"/>
        <v>No</v>
      </c>
      <c r="AO1308" s="129" t="s">
        <v>57</v>
      </c>
      <c r="AP1308" s="130"/>
      <c r="AQ1308" s="130"/>
    </row>
    <row r="1309" spans="1:43" s="213" customFormat="1" ht="65.25" customHeight="1" x14ac:dyDescent="0.25">
      <c r="A1309" s="64"/>
      <c r="B1309" s="103" t="s">
        <v>4502</v>
      </c>
      <c r="C1309" s="104" t="s">
        <v>4503</v>
      </c>
      <c r="D1309" s="34" t="s">
        <v>1763</v>
      </c>
      <c r="E1309" s="219" t="s">
        <v>7028</v>
      </c>
      <c r="F1309" s="94" t="s">
        <v>4500</v>
      </c>
      <c r="G1309" s="211" t="s">
        <v>63</v>
      </c>
      <c r="H1309" s="152" t="s">
        <v>6915</v>
      </c>
      <c r="I1309" s="235"/>
      <c r="J1309" s="235" t="s">
        <v>70</v>
      </c>
      <c r="K1309" s="236" t="str">
        <f t="shared" si="53"/>
        <v>00 72 00</v>
      </c>
      <c r="L1309" s="235" t="s">
        <v>57</v>
      </c>
      <c r="M1309" s="44" t="s">
        <v>54</v>
      </c>
      <c r="N1309" s="52" t="s">
        <v>54</v>
      </c>
      <c r="O1309" s="76" t="s">
        <v>54</v>
      </c>
      <c r="P1309" s="44" t="s">
        <v>54</v>
      </c>
      <c r="Q1309" s="51"/>
      <c r="R1309" s="51" t="s">
        <v>54</v>
      </c>
      <c r="S1309" s="51"/>
      <c r="T1309" s="51"/>
      <c r="U1309" s="51"/>
      <c r="V1309" s="51"/>
      <c r="W1309" s="51"/>
      <c r="X1309" s="51"/>
      <c r="Y1309" s="50"/>
      <c r="Z1309" s="31"/>
      <c r="AA1309" s="50"/>
      <c r="AB1309" s="31"/>
      <c r="AC1309" s="51" t="s">
        <v>54</v>
      </c>
      <c r="AD1309" s="52" t="s">
        <v>54</v>
      </c>
      <c r="AE1309" s="44"/>
      <c r="AF1309" s="51"/>
      <c r="AG1309" s="52"/>
      <c r="AH1309" s="52"/>
      <c r="AI1309" s="50" t="s">
        <v>3354</v>
      </c>
      <c r="AJ1309" s="160">
        <v>1306</v>
      </c>
      <c r="AK1309" s="128"/>
      <c r="AL1309" s="8" t="s">
        <v>4504</v>
      </c>
      <c r="AM1309" s="8"/>
      <c r="AN1309" s="129" t="str">
        <f t="shared" si="52"/>
        <v>No</v>
      </c>
      <c r="AO1309" s="8"/>
      <c r="AP1309" s="8"/>
      <c r="AQ1309" s="8"/>
    </row>
    <row r="1310" spans="1:43" s="8" customFormat="1" ht="65.25" customHeight="1" x14ac:dyDescent="0.2">
      <c r="A1310" s="64"/>
      <c r="B1310" s="103" t="s">
        <v>4502</v>
      </c>
      <c r="C1310" s="104" t="s">
        <v>4505</v>
      </c>
      <c r="D1310" s="34" t="s">
        <v>1763</v>
      </c>
      <c r="E1310" s="219" t="s">
        <v>7029</v>
      </c>
      <c r="F1310" s="94" t="s">
        <v>4506</v>
      </c>
      <c r="G1310" s="211" t="s">
        <v>63</v>
      </c>
      <c r="H1310" s="152" t="s">
        <v>6915</v>
      </c>
      <c r="I1310" s="235"/>
      <c r="J1310" s="235" t="s">
        <v>70</v>
      </c>
      <c r="K1310" s="236" t="str">
        <f t="shared" si="53"/>
        <v>00 72 00</v>
      </c>
      <c r="L1310" s="235" t="s">
        <v>57</v>
      </c>
      <c r="M1310" s="44" t="s">
        <v>54</v>
      </c>
      <c r="N1310" s="52" t="s">
        <v>54</v>
      </c>
      <c r="O1310" s="76" t="s">
        <v>54</v>
      </c>
      <c r="P1310" s="44" t="s">
        <v>54</v>
      </c>
      <c r="Q1310" s="51"/>
      <c r="R1310" s="51" t="s">
        <v>54</v>
      </c>
      <c r="S1310" s="51"/>
      <c r="T1310" s="51"/>
      <c r="U1310" s="51"/>
      <c r="V1310" s="51"/>
      <c r="W1310" s="51"/>
      <c r="X1310" s="51"/>
      <c r="Y1310" s="50"/>
      <c r="Z1310" s="31"/>
      <c r="AA1310" s="50"/>
      <c r="AB1310" s="31"/>
      <c r="AC1310" s="51" t="s">
        <v>54</v>
      </c>
      <c r="AD1310" s="52" t="s">
        <v>54</v>
      </c>
      <c r="AE1310" s="44"/>
      <c r="AF1310" s="51"/>
      <c r="AG1310" s="52"/>
      <c r="AH1310" s="52"/>
      <c r="AI1310" s="50" t="s">
        <v>3354</v>
      </c>
      <c r="AJ1310" s="160">
        <v>1307</v>
      </c>
      <c r="AK1310" s="128"/>
      <c r="AL1310" s="8" t="s">
        <v>4507</v>
      </c>
      <c r="AN1310" s="129" t="str">
        <f t="shared" si="52"/>
        <v>No</v>
      </c>
      <c r="AO1310" s="129" t="s">
        <v>57</v>
      </c>
      <c r="AP1310" s="130"/>
      <c r="AQ1310" s="130"/>
    </row>
    <row r="1311" spans="1:43" s="213" customFormat="1" ht="65.25" customHeight="1" x14ac:dyDescent="0.2">
      <c r="A1311" s="151"/>
      <c r="B1311" s="103" t="s">
        <v>7030</v>
      </c>
      <c r="C1311" s="104" t="s">
        <v>7031</v>
      </c>
      <c r="D1311" s="34" t="s">
        <v>7171</v>
      </c>
      <c r="E1311" s="219" t="s">
        <v>7032</v>
      </c>
      <c r="F1311" s="94" t="s">
        <v>7033</v>
      </c>
      <c r="G1311" s="211" t="s">
        <v>51</v>
      </c>
      <c r="H1311" s="152" t="s">
        <v>6915</v>
      </c>
      <c r="I1311" s="235"/>
      <c r="J1311" s="235" t="s">
        <v>70</v>
      </c>
      <c r="K1311" s="236" t="str">
        <f t="shared" si="53"/>
        <v>00 72 00</v>
      </c>
      <c r="L1311" s="235" t="s">
        <v>57</v>
      </c>
      <c r="M1311" s="44" t="s">
        <v>54</v>
      </c>
      <c r="N1311" s="52" t="s">
        <v>54</v>
      </c>
      <c r="O1311" s="76" t="s">
        <v>54</v>
      </c>
      <c r="P1311" s="44" t="s">
        <v>54</v>
      </c>
      <c r="Q1311" s="51"/>
      <c r="R1311" s="51" t="s">
        <v>54</v>
      </c>
      <c r="S1311" s="51"/>
      <c r="T1311" s="51"/>
      <c r="U1311" s="51"/>
      <c r="V1311" s="51"/>
      <c r="W1311" s="51"/>
      <c r="X1311" s="51"/>
      <c r="Y1311" s="50"/>
      <c r="Z1311" s="31"/>
      <c r="AA1311" s="50"/>
      <c r="AB1311" s="31"/>
      <c r="AC1311" s="51" t="s">
        <v>54</v>
      </c>
      <c r="AD1311" s="52" t="s">
        <v>54</v>
      </c>
      <c r="AE1311" s="44"/>
      <c r="AF1311" s="51"/>
      <c r="AG1311" s="52"/>
      <c r="AH1311" s="52"/>
      <c r="AI1311" s="50" t="s">
        <v>3354</v>
      </c>
      <c r="AJ1311" s="160">
        <v>1308</v>
      </c>
      <c r="AK1311" s="128"/>
      <c r="AL1311" s="8" t="s">
        <v>4507</v>
      </c>
      <c r="AM1311" s="8"/>
      <c r="AN1311" s="129" t="str">
        <f>IFERROR(IF(AND(FIND("Alternate",C1311),"Yes",AL1311=""),,"Yes"),"No")</f>
        <v>No</v>
      </c>
      <c r="AO1311" s="129" t="s">
        <v>57</v>
      </c>
      <c r="AP1311" s="130"/>
      <c r="AQ1311" s="130"/>
    </row>
    <row r="1312" spans="1:43" s="8" customFormat="1" ht="65.25" customHeight="1" x14ac:dyDescent="0.2">
      <c r="A1312" s="151"/>
      <c r="B1312" s="103" t="s">
        <v>7035</v>
      </c>
      <c r="C1312" s="104" t="s">
        <v>7034</v>
      </c>
      <c r="D1312" s="34" t="s">
        <v>6911</v>
      </c>
      <c r="E1312" s="219" t="s">
        <v>7037</v>
      </c>
      <c r="F1312" s="94" t="s">
        <v>7036</v>
      </c>
      <c r="G1312" s="211" t="s">
        <v>63</v>
      </c>
      <c r="H1312" s="152" t="s">
        <v>6915</v>
      </c>
      <c r="I1312" s="235"/>
      <c r="J1312" s="235" t="s">
        <v>70</v>
      </c>
      <c r="K1312" s="236" t="str">
        <f t="shared" si="53"/>
        <v>00 72 00</v>
      </c>
      <c r="L1312" s="235" t="s">
        <v>57</v>
      </c>
      <c r="M1312" s="44" t="s">
        <v>54</v>
      </c>
      <c r="N1312" s="52" t="s">
        <v>54</v>
      </c>
      <c r="O1312" s="76" t="s">
        <v>54</v>
      </c>
      <c r="P1312" s="44" t="s">
        <v>54</v>
      </c>
      <c r="Q1312" s="51"/>
      <c r="R1312" s="51" t="s">
        <v>54</v>
      </c>
      <c r="S1312" s="51"/>
      <c r="T1312" s="51"/>
      <c r="U1312" s="51"/>
      <c r="V1312" s="51"/>
      <c r="W1312" s="51"/>
      <c r="X1312" s="51"/>
      <c r="Y1312" s="50"/>
      <c r="Z1312" s="31"/>
      <c r="AA1312" s="50"/>
      <c r="AB1312" s="31"/>
      <c r="AC1312" s="51" t="s">
        <v>54</v>
      </c>
      <c r="AD1312" s="52" t="s">
        <v>54</v>
      </c>
      <c r="AE1312" s="44"/>
      <c r="AF1312" s="51"/>
      <c r="AG1312" s="52"/>
      <c r="AH1312" s="52"/>
      <c r="AI1312" s="50" t="s">
        <v>3354</v>
      </c>
      <c r="AJ1312" s="160">
        <v>1309</v>
      </c>
      <c r="AK1312" s="128"/>
      <c r="AL1312" s="8" t="s">
        <v>4507</v>
      </c>
      <c r="AN1312" s="129" t="str">
        <f>IFERROR(IF(AND(FIND("Alternate",C1312),"Yes",AL1312=""),,"Yes"),"No")</f>
        <v>No</v>
      </c>
      <c r="AO1312" s="129" t="s">
        <v>57</v>
      </c>
      <c r="AP1312" s="130"/>
      <c r="AQ1312" s="130"/>
    </row>
    <row r="1313" spans="1:43" s="8" customFormat="1" ht="65.25" customHeight="1" x14ac:dyDescent="0.25">
      <c r="A1313" s="64"/>
      <c r="B1313" s="103" t="s">
        <v>4508</v>
      </c>
      <c r="C1313" s="104" t="s">
        <v>4509</v>
      </c>
      <c r="D1313" s="34" t="s">
        <v>363</v>
      </c>
      <c r="E1313" s="219" t="s">
        <v>7038</v>
      </c>
      <c r="F1313" s="94" t="s">
        <v>4510</v>
      </c>
      <c r="G1313" s="211" t="s">
        <v>63</v>
      </c>
      <c r="H1313" s="152" t="s">
        <v>6915</v>
      </c>
      <c r="I1313" s="235"/>
      <c r="J1313" s="235" t="s">
        <v>70</v>
      </c>
      <c r="K1313" s="236" t="str">
        <f t="shared" si="53"/>
        <v>00 72 00</v>
      </c>
      <c r="L1313" s="235" t="s">
        <v>57</v>
      </c>
      <c r="M1313" s="44" t="s">
        <v>54</v>
      </c>
      <c r="N1313" s="52"/>
      <c r="O1313" s="76"/>
      <c r="P1313" s="44"/>
      <c r="Q1313" s="51"/>
      <c r="R1313" s="51" t="s">
        <v>54</v>
      </c>
      <c r="S1313" s="51"/>
      <c r="T1313" s="51"/>
      <c r="U1313" s="51"/>
      <c r="V1313" s="51"/>
      <c r="W1313" s="51"/>
      <c r="X1313" s="51"/>
      <c r="Y1313" s="50"/>
      <c r="Z1313" s="31"/>
      <c r="AA1313" s="50"/>
      <c r="AB1313" s="31" t="s">
        <v>54</v>
      </c>
      <c r="AC1313" s="51" t="s">
        <v>54</v>
      </c>
      <c r="AD1313" s="52" t="s">
        <v>54</v>
      </c>
      <c r="AE1313" s="44" t="s">
        <v>54</v>
      </c>
      <c r="AF1313" s="51"/>
      <c r="AG1313" s="52"/>
      <c r="AH1313" s="52"/>
      <c r="AI1313" s="50" t="s">
        <v>3354</v>
      </c>
      <c r="AJ1313" s="160">
        <v>1310</v>
      </c>
      <c r="AK1313" s="128"/>
      <c r="AL1313" s="8" t="s">
        <v>4511</v>
      </c>
      <c r="AN1313" s="129" t="str">
        <f t="shared" ref="AN1313:AN1344" si="54">IFERROR(IF(AND(FIND("Alternate",E1313),"Yes",AL1313=""),,"Yes"),"No")</f>
        <v>No</v>
      </c>
    </row>
    <row r="1314" spans="1:43" s="8" customFormat="1" ht="65.25" customHeight="1" x14ac:dyDescent="0.25">
      <c r="A1314" s="64"/>
      <c r="B1314" s="103" t="s">
        <v>4512</v>
      </c>
      <c r="C1314" s="104" t="s">
        <v>4513</v>
      </c>
      <c r="D1314" s="34" t="s">
        <v>363</v>
      </c>
      <c r="E1314" s="219" t="s">
        <v>7038</v>
      </c>
      <c r="F1314" s="94" t="s">
        <v>4510</v>
      </c>
      <c r="G1314" s="211" t="s">
        <v>63</v>
      </c>
      <c r="H1314" s="152" t="s">
        <v>6915</v>
      </c>
      <c r="I1314" s="235"/>
      <c r="J1314" s="235" t="s">
        <v>70</v>
      </c>
      <c r="K1314" s="236" t="str">
        <f t="shared" si="53"/>
        <v>00 72 00</v>
      </c>
      <c r="L1314" s="235" t="s">
        <v>57</v>
      </c>
      <c r="M1314" s="44"/>
      <c r="N1314" s="52" t="s">
        <v>54</v>
      </c>
      <c r="O1314" s="76"/>
      <c r="P1314" s="44"/>
      <c r="Q1314" s="51"/>
      <c r="R1314" s="51" t="s">
        <v>54</v>
      </c>
      <c r="S1314" s="51"/>
      <c r="T1314" s="51"/>
      <c r="U1314" s="51"/>
      <c r="V1314" s="51"/>
      <c r="W1314" s="51"/>
      <c r="X1314" s="51"/>
      <c r="Y1314" s="50"/>
      <c r="Z1314" s="31"/>
      <c r="AA1314" s="50"/>
      <c r="AB1314" s="31" t="s">
        <v>54</v>
      </c>
      <c r="AC1314" s="51"/>
      <c r="AD1314" s="52" t="s">
        <v>54</v>
      </c>
      <c r="AE1314" s="44" t="s">
        <v>54</v>
      </c>
      <c r="AF1314" s="51"/>
      <c r="AG1314" s="52"/>
      <c r="AH1314" s="52"/>
      <c r="AI1314" s="50" t="s">
        <v>3354</v>
      </c>
      <c r="AJ1314" s="160">
        <v>1311</v>
      </c>
      <c r="AK1314" s="128"/>
      <c r="AL1314" s="8" t="s">
        <v>4514</v>
      </c>
      <c r="AN1314" s="129" t="str">
        <f t="shared" si="54"/>
        <v>No</v>
      </c>
    </row>
    <row r="1315" spans="1:43" s="8" customFormat="1" ht="65.25" customHeight="1" x14ac:dyDescent="0.25">
      <c r="A1315" s="64"/>
      <c r="B1315" s="103" t="s">
        <v>4515</v>
      </c>
      <c r="C1315" s="104" t="s">
        <v>4516</v>
      </c>
      <c r="D1315" s="34" t="s">
        <v>268</v>
      </c>
      <c r="E1315" s="219" t="s">
        <v>7039</v>
      </c>
      <c r="F1315" s="94" t="s">
        <v>7040</v>
      </c>
      <c r="G1315" s="211" t="s">
        <v>63</v>
      </c>
      <c r="H1315" s="152" t="s">
        <v>6915</v>
      </c>
      <c r="I1315" s="235"/>
      <c r="J1315" s="235" t="s">
        <v>70</v>
      </c>
      <c r="K1315" s="236" t="str">
        <f t="shared" si="53"/>
        <v>00 72 00</v>
      </c>
      <c r="L1315" s="235" t="s">
        <v>57</v>
      </c>
      <c r="M1315" s="44" t="s">
        <v>54</v>
      </c>
      <c r="N1315" s="52" t="s">
        <v>54</v>
      </c>
      <c r="O1315" s="76" t="s">
        <v>54</v>
      </c>
      <c r="P1315" s="44"/>
      <c r="Q1315" s="51"/>
      <c r="R1315" s="51" t="s">
        <v>54</v>
      </c>
      <c r="S1315" s="51"/>
      <c r="T1315" s="51"/>
      <c r="U1315" s="51"/>
      <c r="V1315" s="51"/>
      <c r="W1315" s="51"/>
      <c r="X1315" s="51"/>
      <c r="Y1315" s="50"/>
      <c r="Z1315" s="31"/>
      <c r="AA1315" s="50"/>
      <c r="AB1315" s="31" t="s">
        <v>54</v>
      </c>
      <c r="AC1315" s="51" t="s">
        <v>54</v>
      </c>
      <c r="AD1315" s="52" t="s">
        <v>54</v>
      </c>
      <c r="AE1315" s="44" t="s">
        <v>54</v>
      </c>
      <c r="AF1315" s="51" t="s">
        <v>54</v>
      </c>
      <c r="AG1315" s="52"/>
      <c r="AH1315" s="52"/>
      <c r="AI1315" s="50" t="s">
        <v>3354</v>
      </c>
      <c r="AJ1315" s="160">
        <v>1312</v>
      </c>
      <c r="AK1315" s="128"/>
      <c r="AL1315" s="8" t="s">
        <v>4517</v>
      </c>
      <c r="AN1315" s="129" t="str">
        <f t="shared" si="54"/>
        <v>No</v>
      </c>
    </row>
    <row r="1316" spans="1:43" s="213" customFormat="1" ht="65.25" customHeight="1" x14ac:dyDescent="0.25">
      <c r="A1316" s="64"/>
      <c r="B1316" s="103" t="s">
        <v>4518</v>
      </c>
      <c r="C1316" s="104" t="s">
        <v>4519</v>
      </c>
      <c r="D1316" s="34" t="s">
        <v>4520</v>
      </c>
      <c r="E1316" s="219" t="s">
        <v>7042</v>
      </c>
      <c r="F1316" s="94" t="s">
        <v>7041</v>
      </c>
      <c r="G1316" s="211" t="s">
        <v>63</v>
      </c>
      <c r="H1316" s="152" t="s">
        <v>6915</v>
      </c>
      <c r="I1316" s="235"/>
      <c r="J1316" s="235" t="s">
        <v>70</v>
      </c>
      <c r="K1316" s="236" t="str">
        <f t="shared" si="53"/>
        <v>00 72 00</v>
      </c>
      <c r="L1316" s="235" t="s">
        <v>57</v>
      </c>
      <c r="M1316" s="44" t="s">
        <v>54</v>
      </c>
      <c r="N1316" s="52" t="s">
        <v>54</v>
      </c>
      <c r="O1316" s="76" t="s">
        <v>54</v>
      </c>
      <c r="P1316" s="44" t="s">
        <v>54</v>
      </c>
      <c r="Q1316" s="51" t="s">
        <v>54</v>
      </c>
      <c r="R1316" s="51" t="s">
        <v>54</v>
      </c>
      <c r="S1316" s="51" t="s">
        <v>54</v>
      </c>
      <c r="T1316" s="51" t="s">
        <v>54</v>
      </c>
      <c r="U1316" s="51" t="s">
        <v>54</v>
      </c>
      <c r="V1316" s="51" t="s">
        <v>54</v>
      </c>
      <c r="W1316" s="51" t="s">
        <v>54</v>
      </c>
      <c r="X1316" s="51" t="s">
        <v>54</v>
      </c>
      <c r="Y1316" s="50" t="s">
        <v>54</v>
      </c>
      <c r="Z1316" s="31"/>
      <c r="AA1316" s="50"/>
      <c r="AB1316" s="31" t="s">
        <v>54</v>
      </c>
      <c r="AC1316" s="51" t="s">
        <v>54</v>
      </c>
      <c r="AD1316" s="52" t="s">
        <v>54</v>
      </c>
      <c r="AE1316" s="44" t="s">
        <v>54</v>
      </c>
      <c r="AF1316" s="51" t="s">
        <v>54</v>
      </c>
      <c r="AG1316" s="52"/>
      <c r="AH1316" s="52"/>
      <c r="AI1316" s="50" t="s">
        <v>3354</v>
      </c>
      <c r="AJ1316" s="160">
        <v>1313</v>
      </c>
      <c r="AK1316" s="128"/>
      <c r="AL1316" s="8" t="s">
        <v>4521</v>
      </c>
      <c r="AM1316" s="8"/>
      <c r="AN1316" s="129" t="str">
        <f t="shared" si="54"/>
        <v>No</v>
      </c>
      <c r="AO1316" s="8"/>
      <c r="AP1316" s="8"/>
      <c r="AQ1316" s="8"/>
    </row>
    <row r="1317" spans="1:43" s="8" customFormat="1" ht="65.25" customHeight="1" x14ac:dyDescent="0.2">
      <c r="A1317" s="64"/>
      <c r="B1317" s="103" t="s">
        <v>4518</v>
      </c>
      <c r="C1317" s="104" t="s">
        <v>4522</v>
      </c>
      <c r="D1317" s="34" t="s">
        <v>4520</v>
      </c>
      <c r="E1317" s="219" t="s">
        <v>7043</v>
      </c>
      <c r="F1317" s="94" t="s">
        <v>7044</v>
      </c>
      <c r="G1317" s="211" t="s">
        <v>63</v>
      </c>
      <c r="H1317" s="152" t="s">
        <v>6915</v>
      </c>
      <c r="I1317" s="235"/>
      <c r="J1317" s="235" t="s">
        <v>70</v>
      </c>
      <c r="K1317" s="236" t="str">
        <f t="shared" si="53"/>
        <v>00 72 00</v>
      </c>
      <c r="L1317" s="235" t="s">
        <v>57</v>
      </c>
      <c r="M1317" s="44" t="s">
        <v>54</v>
      </c>
      <c r="N1317" s="52" t="s">
        <v>54</v>
      </c>
      <c r="O1317" s="76" t="s">
        <v>54</v>
      </c>
      <c r="P1317" s="44" t="s">
        <v>54</v>
      </c>
      <c r="Q1317" s="51" t="s">
        <v>54</v>
      </c>
      <c r="R1317" s="51" t="s">
        <v>54</v>
      </c>
      <c r="S1317" s="51" t="s">
        <v>54</v>
      </c>
      <c r="T1317" s="51" t="s">
        <v>54</v>
      </c>
      <c r="U1317" s="51" t="s">
        <v>54</v>
      </c>
      <c r="V1317" s="51" t="s">
        <v>54</v>
      </c>
      <c r="W1317" s="51" t="s">
        <v>54</v>
      </c>
      <c r="X1317" s="51" t="s">
        <v>54</v>
      </c>
      <c r="Y1317" s="50" t="s">
        <v>54</v>
      </c>
      <c r="Z1317" s="31"/>
      <c r="AA1317" s="50"/>
      <c r="AB1317" s="31" t="s">
        <v>54</v>
      </c>
      <c r="AC1317" s="51" t="s">
        <v>54</v>
      </c>
      <c r="AD1317" s="52" t="s">
        <v>54</v>
      </c>
      <c r="AE1317" s="44" t="s">
        <v>54</v>
      </c>
      <c r="AF1317" s="51" t="s">
        <v>54</v>
      </c>
      <c r="AG1317" s="52"/>
      <c r="AH1317" s="52"/>
      <c r="AI1317" s="50" t="s">
        <v>3354</v>
      </c>
      <c r="AJ1317" s="160">
        <v>1314</v>
      </c>
      <c r="AK1317" s="128"/>
      <c r="AL1317" s="8" t="s">
        <v>4523</v>
      </c>
      <c r="AN1317" s="129" t="str">
        <f t="shared" si="54"/>
        <v>No</v>
      </c>
      <c r="AO1317" s="129" t="s">
        <v>57</v>
      </c>
      <c r="AP1317" s="130"/>
      <c r="AQ1317" s="130"/>
    </row>
    <row r="1318" spans="1:43" s="213" customFormat="1" ht="65.25" customHeight="1" x14ac:dyDescent="0.25">
      <c r="A1318" s="64"/>
      <c r="B1318" s="103" t="s">
        <v>4524</v>
      </c>
      <c r="C1318" s="104" t="s">
        <v>4525</v>
      </c>
      <c r="D1318" s="34" t="s">
        <v>3640</v>
      </c>
      <c r="E1318" s="219" t="s">
        <v>7046</v>
      </c>
      <c r="F1318" s="94" t="s">
        <v>7045</v>
      </c>
      <c r="G1318" s="211" t="s">
        <v>63</v>
      </c>
      <c r="H1318" s="152" t="s">
        <v>6915</v>
      </c>
      <c r="I1318" s="235"/>
      <c r="J1318" s="235" t="s">
        <v>70</v>
      </c>
      <c r="K1318" s="236" t="str">
        <f t="shared" si="53"/>
        <v>00 72 00</v>
      </c>
      <c r="L1318" s="235" t="s">
        <v>57</v>
      </c>
      <c r="M1318" s="44" t="s">
        <v>54</v>
      </c>
      <c r="N1318" s="52" t="s">
        <v>54</v>
      </c>
      <c r="O1318" s="76" t="s">
        <v>54</v>
      </c>
      <c r="P1318" s="44"/>
      <c r="Q1318" s="51"/>
      <c r="R1318" s="51" t="s">
        <v>54</v>
      </c>
      <c r="S1318" s="51"/>
      <c r="T1318" s="51"/>
      <c r="U1318" s="51"/>
      <c r="V1318" s="51"/>
      <c r="W1318" s="51"/>
      <c r="X1318" s="51"/>
      <c r="Y1318" s="50"/>
      <c r="Z1318" s="31"/>
      <c r="AA1318" s="50"/>
      <c r="AB1318" s="31" t="s">
        <v>54</v>
      </c>
      <c r="AC1318" s="51" t="s">
        <v>54</v>
      </c>
      <c r="AD1318" s="52" t="s">
        <v>54</v>
      </c>
      <c r="AE1318" s="44" t="s">
        <v>54</v>
      </c>
      <c r="AF1318" s="51" t="s">
        <v>54</v>
      </c>
      <c r="AG1318" s="52"/>
      <c r="AH1318" s="52"/>
      <c r="AI1318" s="50" t="s">
        <v>3354</v>
      </c>
      <c r="AJ1318" s="160">
        <v>1315</v>
      </c>
      <c r="AK1318" s="128"/>
      <c r="AL1318" s="8" t="s">
        <v>4526</v>
      </c>
      <c r="AM1318" s="8"/>
      <c r="AN1318" s="129" t="str">
        <f t="shared" si="54"/>
        <v>No</v>
      </c>
      <c r="AO1318" s="8"/>
      <c r="AP1318" s="8"/>
      <c r="AQ1318" s="8"/>
    </row>
    <row r="1319" spans="1:43" s="8" customFormat="1" ht="65.25" customHeight="1" x14ac:dyDescent="0.25">
      <c r="A1319" s="64"/>
      <c r="B1319" s="103" t="s">
        <v>4527</v>
      </c>
      <c r="C1319" s="104" t="s">
        <v>4528</v>
      </c>
      <c r="D1319" s="34" t="s">
        <v>4529</v>
      </c>
      <c r="E1319" s="219" t="s">
        <v>7047</v>
      </c>
      <c r="F1319" s="94" t="s">
        <v>7048</v>
      </c>
      <c r="G1319" s="211" t="s">
        <v>63</v>
      </c>
      <c r="H1319" s="152" t="s">
        <v>6915</v>
      </c>
      <c r="I1319" s="235"/>
      <c r="J1319" s="235" t="s">
        <v>70</v>
      </c>
      <c r="K1319" s="236" t="str">
        <f t="shared" si="53"/>
        <v>00 72 00</v>
      </c>
      <c r="L1319" s="235" t="s">
        <v>57</v>
      </c>
      <c r="M1319" s="44" t="s">
        <v>54</v>
      </c>
      <c r="N1319" s="52" t="s">
        <v>54</v>
      </c>
      <c r="O1319" s="76" t="s">
        <v>54</v>
      </c>
      <c r="P1319" s="44"/>
      <c r="Q1319" s="51"/>
      <c r="R1319" s="51" t="s">
        <v>54</v>
      </c>
      <c r="S1319" s="51"/>
      <c r="T1319" s="51"/>
      <c r="U1319" s="51"/>
      <c r="V1319" s="51"/>
      <c r="W1319" s="51"/>
      <c r="X1319" s="51"/>
      <c r="Y1319" s="50"/>
      <c r="Z1319" s="31"/>
      <c r="AA1319" s="50"/>
      <c r="AB1319" s="31" t="s">
        <v>54</v>
      </c>
      <c r="AC1319" s="51" t="s">
        <v>54</v>
      </c>
      <c r="AD1319" s="52" t="s">
        <v>54</v>
      </c>
      <c r="AE1319" s="44" t="s">
        <v>54</v>
      </c>
      <c r="AF1319" s="51"/>
      <c r="AG1319" s="52"/>
      <c r="AH1319" s="52"/>
      <c r="AI1319" s="50" t="s">
        <v>3354</v>
      </c>
      <c r="AJ1319" s="160">
        <v>1316</v>
      </c>
      <c r="AK1319" s="128"/>
      <c r="AL1319" s="8" t="s">
        <v>4530</v>
      </c>
      <c r="AN1319" s="129" t="str">
        <f t="shared" si="54"/>
        <v>No</v>
      </c>
    </row>
    <row r="1320" spans="1:43" s="213" customFormat="1" ht="65.25" customHeight="1" x14ac:dyDescent="0.25">
      <c r="A1320" s="64"/>
      <c r="B1320" s="103" t="s">
        <v>4531</v>
      </c>
      <c r="C1320" s="104" t="s">
        <v>4532</v>
      </c>
      <c r="D1320" s="34" t="s">
        <v>3435</v>
      </c>
      <c r="E1320" s="219" t="s">
        <v>7049</v>
      </c>
      <c r="F1320" s="94" t="s">
        <v>7050</v>
      </c>
      <c r="G1320" s="211" t="s">
        <v>63</v>
      </c>
      <c r="H1320" s="152" t="s">
        <v>6915</v>
      </c>
      <c r="I1320" s="235"/>
      <c r="J1320" s="235" t="s">
        <v>70</v>
      </c>
      <c r="K1320" s="236" t="str">
        <f t="shared" si="53"/>
        <v>00 72 00</v>
      </c>
      <c r="L1320" s="235" t="s">
        <v>57</v>
      </c>
      <c r="M1320" s="44" t="s">
        <v>54</v>
      </c>
      <c r="N1320" s="52" t="s">
        <v>54</v>
      </c>
      <c r="O1320" s="76" t="s">
        <v>54</v>
      </c>
      <c r="P1320" s="44"/>
      <c r="Q1320" s="51"/>
      <c r="R1320" s="51" t="s">
        <v>54</v>
      </c>
      <c r="S1320" s="51"/>
      <c r="T1320" s="51"/>
      <c r="U1320" s="51"/>
      <c r="V1320" s="51"/>
      <c r="W1320" s="51"/>
      <c r="X1320" s="51"/>
      <c r="Y1320" s="50"/>
      <c r="Z1320" s="31"/>
      <c r="AA1320" s="50"/>
      <c r="AB1320" s="31" t="s">
        <v>54</v>
      </c>
      <c r="AC1320" s="51" t="s">
        <v>54</v>
      </c>
      <c r="AD1320" s="52" t="s">
        <v>54</v>
      </c>
      <c r="AE1320" s="44" t="s">
        <v>54</v>
      </c>
      <c r="AF1320" s="51"/>
      <c r="AG1320" s="52"/>
      <c r="AH1320" s="52"/>
      <c r="AI1320" s="50" t="s">
        <v>3354</v>
      </c>
      <c r="AJ1320" s="160">
        <v>1317</v>
      </c>
      <c r="AK1320" s="128"/>
      <c r="AL1320" s="8" t="s">
        <v>4533</v>
      </c>
      <c r="AM1320" s="8"/>
      <c r="AN1320" s="129" t="str">
        <f t="shared" si="54"/>
        <v>No</v>
      </c>
      <c r="AO1320" s="8"/>
      <c r="AP1320" s="8"/>
      <c r="AQ1320" s="8"/>
    </row>
    <row r="1321" spans="1:43" s="8" customFormat="1" ht="65.25" customHeight="1" x14ac:dyDescent="0.25">
      <c r="A1321" s="64"/>
      <c r="B1321" s="103" t="s">
        <v>4534</v>
      </c>
      <c r="C1321" s="104" t="s">
        <v>4535</v>
      </c>
      <c r="D1321" s="34" t="s">
        <v>2150</v>
      </c>
      <c r="E1321" s="219" t="s">
        <v>7056</v>
      </c>
      <c r="F1321" s="94" t="s">
        <v>4536</v>
      </c>
      <c r="G1321" s="211" t="s">
        <v>63</v>
      </c>
      <c r="H1321" s="152" t="s">
        <v>6915</v>
      </c>
      <c r="I1321" s="235"/>
      <c r="J1321" s="235" t="s">
        <v>70</v>
      </c>
      <c r="K1321" s="236" t="str">
        <f t="shared" si="53"/>
        <v>00 72 00</v>
      </c>
      <c r="L1321" s="235" t="s">
        <v>57</v>
      </c>
      <c r="M1321" s="44" t="s">
        <v>54</v>
      </c>
      <c r="N1321" s="52"/>
      <c r="O1321" s="76"/>
      <c r="P1321" s="44"/>
      <c r="Q1321" s="51"/>
      <c r="R1321" s="51"/>
      <c r="S1321" s="51" t="s">
        <v>54</v>
      </c>
      <c r="T1321" s="51"/>
      <c r="U1321" s="51"/>
      <c r="V1321" s="51"/>
      <c r="W1321" s="51"/>
      <c r="X1321" s="51"/>
      <c r="Y1321" s="50"/>
      <c r="Z1321" s="31"/>
      <c r="AA1321" s="50"/>
      <c r="AB1321" s="31" t="s">
        <v>54</v>
      </c>
      <c r="AC1321" s="51" t="s">
        <v>54</v>
      </c>
      <c r="AD1321" s="52" t="s">
        <v>54</v>
      </c>
      <c r="AE1321" s="44" t="s">
        <v>54</v>
      </c>
      <c r="AF1321" s="51"/>
      <c r="AG1321" s="52"/>
      <c r="AH1321" s="52"/>
      <c r="AI1321" s="50" t="s">
        <v>3354</v>
      </c>
      <c r="AJ1321" s="160">
        <v>1318</v>
      </c>
      <c r="AK1321" s="128"/>
      <c r="AL1321" s="8" t="s">
        <v>4537</v>
      </c>
      <c r="AN1321" s="129" t="str">
        <f t="shared" si="54"/>
        <v>No</v>
      </c>
    </row>
    <row r="1322" spans="1:43" s="213" customFormat="1" ht="65.25" customHeight="1" x14ac:dyDescent="0.25">
      <c r="A1322" s="64"/>
      <c r="B1322" s="103" t="s">
        <v>4538</v>
      </c>
      <c r="C1322" s="104" t="s">
        <v>4539</v>
      </c>
      <c r="D1322" s="34" t="s">
        <v>481</v>
      </c>
      <c r="E1322" s="219" t="s">
        <v>7056</v>
      </c>
      <c r="F1322" s="94" t="s">
        <v>4536</v>
      </c>
      <c r="G1322" s="211" t="s">
        <v>63</v>
      </c>
      <c r="H1322" s="152" t="s">
        <v>6915</v>
      </c>
      <c r="I1322" s="235"/>
      <c r="J1322" s="235" t="s">
        <v>70</v>
      </c>
      <c r="K1322" s="236" t="str">
        <f t="shared" si="53"/>
        <v>00 72 00</v>
      </c>
      <c r="L1322" s="235" t="s">
        <v>57</v>
      </c>
      <c r="M1322" s="44" t="s">
        <v>54</v>
      </c>
      <c r="N1322" s="52"/>
      <c r="O1322" s="76"/>
      <c r="P1322" s="44"/>
      <c r="Q1322" s="51"/>
      <c r="R1322" s="51"/>
      <c r="S1322" s="51" t="s">
        <v>54</v>
      </c>
      <c r="T1322" s="51"/>
      <c r="U1322" s="51"/>
      <c r="V1322" s="51"/>
      <c r="W1322" s="51"/>
      <c r="X1322" s="51"/>
      <c r="Y1322" s="50"/>
      <c r="Z1322" s="31"/>
      <c r="AA1322" s="50"/>
      <c r="AB1322" s="31" t="s">
        <v>54</v>
      </c>
      <c r="AC1322" s="51" t="s">
        <v>54</v>
      </c>
      <c r="AD1322" s="52" t="s">
        <v>54</v>
      </c>
      <c r="AE1322" s="44" t="s">
        <v>54</v>
      </c>
      <c r="AF1322" s="51"/>
      <c r="AG1322" s="52"/>
      <c r="AH1322" s="52"/>
      <c r="AI1322" s="50" t="s">
        <v>3354</v>
      </c>
      <c r="AJ1322" s="160">
        <v>1319</v>
      </c>
      <c r="AK1322" s="128"/>
      <c r="AL1322" s="8" t="s">
        <v>4540</v>
      </c>
      <c r="AM1322" s="8"/>
      <c r="AN1322" s="129" t="str">
        <f t="shared" si="54"/>
        <v>No</v>
      </c>
      <c r="AO1322" s="8"/>
      <c r="AP1322" s="8"/>
      <c r="AQ1322" s="8"/>
    </row>
    <row r="1323" spans="1:43" s="8" customFormat="1" ht="65.25" customHeight="1" x14ac:dyDescent="0.25">
      <c r="A1323" s="64"/>
      <c r="B1323" s="103" t="s">
        <v>4541</v>
      </c>
      <c r="C1323" s="104" t="s">
        <v>4542</v>
      </c>
      <c r="D1323" s="34" t="s">
        <v>2150</v>
      </c>
      <c r="E1323" s="219" t="s">
        <v>7056</v>
      </c>
      <c r="F1323" s="94" t="s">
        <v>4543</v>
      </c>
      <c r="G1323" s="211" t="s">
        <v>63</v>
      </c>
      <c r="H1323" s="152" t="s">
        <v>6915</v>
      </c>
      <c r="I1323" s="235"/>
      <c r="J1323" s="235" t="s">
        <v>70</v>
      </c>
      <c r="K1323" s="236" t="str">
        <f t="shared" si="53"/>
        <v>00 72 00</v>
      </c>
      <c r="L1323" s="235" t="s">
        <v>57</v>
      </c>
      <c r="M1323" s="44" t="s">
        <v>54</v>
      </c>
      <c r="N1323" s="52"/>
      <c r="O1323" s="76"/>
      <c r="P1323" s="44"/>
      <c r="Q1323" s="51"/>
      <c r="R1323" s="51"/>
      <c r="S1323" s="51" t="s">
        <v>54</v>
      </c>
      <c r="T1323" s="51"/>
      <c r="U1323" s="51"/>
      <c r="V1323" s="51"/>
      <c r="W1323" s="51"/>
      <c r="X1323" s="51"/>
      <c r="Y1323" s="50"/>
      <c r="Z1323" s="31"/>
      <c r="AA1323" s="50"/>
      <c r="AB1323" s="31" t="s">
        <v>54</v>
      </c>
      <c r="AC1323" s="51" t="s">
        <v>54</v>
      </c>
      <c r="AD1323" s="52" t="s">
        <v>54</v>
      </c>
      <c r="AE1323" s="44" t="s">
        <v>54</v>
      </c>
      <c r="AF1323" s="51"/>
      <c r="AG1323" s="52"/>
      <c r="AH1323" s="52"/>
      <c r="AI1323" s="50" t="s">
        <v>3354</v>
      </c>
      <c r="AJ1323" s="160">
        <v>1320</v>
      </c>
      <c r="AK1323" s="128"/>
      <c r="AL1323" s="8" t="s">
        <v>4544</v>
      </c>
      <c r="AN1323" s="129" t="str">
        <f t="shared" si="54"/>
        <v>No</v>
      </c>
    </row>
    <row r="1324" spans="1:43" s="213" customFormat="1" ht="65.25" customHeight="1" x14ac:dyDescent="0.25">
      <c r="A1324" s="64"/>
      <c r="B1324" s="103" t="s">
        <v>4545</v>
      </c>
      <c r="C1324" s="104" t="s">
        <v>4546</v>
      </c>
      <c r="D1324" s="34" t="s">
        <v>400</v>
      </c>
      <c r="E1324" s="219" t="s">
        <v>7056</v>
      </c>
      <c r="F1324" s="94" t="s">
        <v>4547</v>
      </c>
      <c r="G1324" s="211" t="s">
        <v>63</v>
      </c>
      <c r="H1324" s="152" t="s">
        <v>6915</v>
      </c>
      <c r="I1324" s="235"/>
      <c r="J1324" s="235" t="s">
        <v>70</v>
      </c>
      <c r="K1324" s="236" t="str">
        <f t="shared" si="53"/>
        <v>00 72 00</v>
      </c>
      <c r="L1324" s="235" t="s">
        <v>57</v>
      </c>
      <c r="M1324" s="44" t="s">
        <v>54</v>
      </c>
      <c r="N1324" s="52"/>
      <c r="O1324" s="76"/>
      <c r="P1324" s="44"/>
      <c r="Q1324" s="51"/>
      <c r="R1324" s="51"/>
      <c r="S1324" s="51" t="s">
        <v>54</v>
      </c>
      <c r="T1324" s="51"/>
      <c r="U1324" s="51"/>
      <c r="V1324" s="51"/>
      <c r="W1324" s="51"/>
      <c r="X1324" s="51"/>
      <c r="Y1324" s="50"/>
      <c r="Z1324" s="31"/>
      <c r="AA1324" s="50"/>
      <c r="AB1324" s="31" t="s">
        <v>54</v>
      </c>
      <c r="AC1324" s="51" t="s">
        <v>54</v>
      </c>
      <c r="AD1324" s="52" t="s">
        <v>54</v>
      </c>
      <c r="AE1324" s="44" t="s">
        <v>54</v>
      </c>
      <c r="AF1324" s="51"/>
      <c r="AG1324" s="52"/>
      <c r="AH1324" s="52"/>
      <c r="AI1324" s="50" t="s">
        <v>3354</v>
      </c>
      <c r="AJ1324" s="160">
        <v>1321</v>
      </c>
      <c r="AK1324" s="128"/>
      <c r="AL1324" s="8" t="s">
        <v>4548</v>
      </c>
      <c r="AM1324" s="8"/>
      <c r="AN1324" s="129" t="str">
        <f t="shared" si="54"/>
        <v>No</v>
      </c>
      <c r="AO1324" s="8"/>
      <c r="AP1324" s="8"/>
      <c r="AQ1324" s="8"/>
    </row>
    <row r="1325" spans="1:43" s="8" customFormat="1" ht="65.25" customHeight="1" x14ac:dyDescent="0.25">
      <c r="A1325" s="64"/>
      <c r="B1325" s="103" t="s">
        <v>4549</v>
      </c>
      <c r="C1325" s="104" t="s">
        <v>4550</v>
      </c>
      <c r="D1325" s="34" t="s">
        <v>2150</v>
      </c>
      <c r="E1325" s="219" t="s">
        <v>7056</v>
      </c>
      <c r="F1325" s="94" t="s">
        <v>4551</v>
      </c>
      <c r="G1325" s="211" t="s">
        <v>63</v>
      </c>
      <c r="H1325" s="152" t="s">
        <v>6915</v>
      </c>
      <c r="I1325" s="235"/>
      <c r="J1325" s="235" t="s">
        <v>70</v>
      </c>
      <c r="K1325" s="236" t="str">
        <f t="shared" si="53"/>
        <v>00 72 00</v>
      </c>
      <c r="L1325" s="235" t="s">
        <v>57</v>
      </c>
      <c r="M1325" s="44" t="s">
        <v>54</v>
      </c>
      <c r="N1325" s="52" t="s">
        <v>54</v>
      </c>
      <c r="O1325" s="76" t="s">
        <v>54</v>
      </c>
      <c r="P1325" s="44"/>
      <c r="Q1325" s="51"/>
      <c r="R1325" s="51"/>
      <c r="S1325" s="51" t="s">
        <v>54</v>
      </c>
      <c r="T1325" s="51"/>
      <c r="U1325" s="51"/>
      <c r="V1325" s="51"/>
      <c r="W1325" s="51"/>
      <c r="X1325" s="51"/>
      <c r="Y1325" s="50"/>
      <c r="Z1325" s="31"/>
      <c r="AA1325" s="50"/>
      <c r="AB1325" s="31" t="s">
        <v>54</v>
      </c>
      <c r="AC1325" s="51" t="s">
        <v>54</v>
      </c>
      <c r="AD1325" s="52" t="s">
        <v>54</v>
      </c>
      <c r="AE1325" s="44" t="s">
        <v>54</v>
      </c>
      <c r="AF1325" s="51"/>
      <c r="AG1325" s="52"/>
      <c r="AH1325" s="52"/>
      <c r="AI1325" s="50" t="s">
        <v>3354</v>
      </c>
      <c r="AJ1325" s="160">
        <v>1322</v>
      </c>
      <c r="AK1325" s="128"/>
      <c r="AL1325" s="8" t="s">
        <v>4552</v>
      </c>
      <c r="AN1325" s="129" t="str">
        <f t="shared" si="54"/>
        <v>No</v>
      </c>
    </row>
    <row r="1326" spans="1:43" s="213" customFormat="1" ht="65.25" customHeight="1" x14ac:dyDescent="0.25">
      <c r="A1326" s="64"/>
      <c r="B1326" s="103" t="s">
        <v>4553</v>
      </c>
      <c r="C1326" s="104" t="s">
        <v>4554</v>
      </c>
      <c r="D1326" s="34" t="s">
        <v>2150</v>
      </c>
      <c r="E1326" s="219" t="s">
        <v>7057</v>
      </c>
      <c r="F1326" s="94" t="s">
        <v>4555</v>
      </c>
      <c r="G1326" s="211" t="s">
        <v>63</v>
      </c>
      <c r="H1326" s="152" t="s">
        <v>6915</v>
      </c>
      <c r="I1326" s="235"/>
      <c r="J1326" s="235" t="s">
        <v>70</v>
      </c>
      <c r="K1326" s="236" t="str">
        <f t="shared" si="53"/>
        <v>00 72 00</v>
      </c>
      <c r="L1326" s="235" t="s">
        <v>57</v>
      </c>
      <c r="M1326" s="44" t="s">
        <v>54</v>
      </c>
      <c r="N1326" s="52"/>
      <c r="O1326" s="76"/>
      <c r="P1326" s="44"/>
      <c r="Q1326" s="51"/>
      <c r="R1326" s="51"/>
      <c r="S1326" s="51" t="s">
        <v>54</v>
      </c>
      <c r="T1326" s="51"/>
      <c r="U1326" s="51"/>
      <c r="V1326" s="51"/>
      <c r="W1326" s="51"/>
      <c r="X1326" s="51"/>
      <c r="Y1326" s="50"/>
      <c r="Z1326" s="31"/>
      <c r="AA1326" s="50"/>
      <c r="AB1326" s="31" t="s">
        <v>54</v>
      </c>
      <c r="AC1326" s="51" t="s">
        <v>54</v>
      </c>
      <c r="AD1326" s="52" t="s">
        <v>54</v>
      </c>
      <c r="AE1326" s="44" t="s">
        <v>54</v>
      </c>
      <c r="AF1326" s="51"/>
      <c r="AG1326" s="52"/>
      <c r="AH1326" s="52"/>
      <c r="AI1326" s="50" t="s">
        <v>3354</v>
      </c>
      <c r="AJ1326" s="160">
        <v>1323</v>
      </c>
      <c r="AK1326" s="128"/>
      <c r="AL1326" s="8" t="s">
        <v>4556</v>
      </c>
      <c r="AM1326" s="8"/>
      <c r="AN1326" s="129" t="str">
        <f t="shared" si="54"/>
        <v>No</v>
      </c>
      <c r="AO1326" s="8"/>
      <c r="AP1326" s="8"/>
      <c r="AQ1326" s="8"/>
    </row>
    <row r="1327" spans="1:43" s="8" customFormat="1" ht="65.25" customHeight="1" x14ac:dyDescent="0.25">
      <c r="A1327" s="64"/>
      <c r="B1327" s="103" t="s">
        <v>4557</v>
      </c>
      <c r="C1327" s="104" t="s">
        <v>4558</v>
      </c>
      <c r="D1327" s="34" t="s">
        <v>400</v>
      </c>
      <c r="E1327" s="219" t="s">
        <v>7058</v>
      </c>
      <c r="F1327" s="94" t="s">
        <v>4559</v>
      </c>
      <c r="G1327" s="211" t="s">
        <v>51</v>
      </c>
      <c r="H1327" s="152" t="s">
        <v>6915</v>
      </c>
      <c r="I1327" s="235"/>
      <c r="J1327" s="235" t="s">
        <v>70</v>
      </c>
      <c r="K1327" s="236" t="str">
        <f t="shared" si="53"/>
        <v>00 22 00</v>
      </c>
      <c r="L1327" s="235" t="s">
        <v>684</v>
      </c>
      <c r="M1327" s="44" t="s">
        <v>54</v>
      </c>
      <c r="N1327" s="52"/>
      <c r="O1327" s="76"/>
      <c r="P1327" s="44"/>
      <c r="Q1327" s="51"/>
      <c r="R1327" s="51"/>
      <c r="S1327" s="51" t="s">
        <v>54</v>
      </c>
      <c r="T1327" s="51"/>
      <c r="U1327" s="51"/>
      <c r="V1327" s="51"/>
      <c r="W1327" s="51"/>
      <c r="X1327" s="51"/>
      <c r="Y1327" s="50"/>
      <c r="Z1327" s="31"/>
      <c r="AA1327" s="50"/>
      <c r="AB1327" s="31" t="s">
        <v>54</v>
      </c>
      <c r="AC1327" s="51" t="s">
        <v>54</v>
      </c>
      <c r="AD1327" s="52" t="s">
        <v>54</v>
      </c>
      <c r="AE1327" s="44" t="s">
        <v>54</v>
      </c>
      <c r="AF1327" s="51"/>
      <c r="AG1327" s="52"/>
      <c r="AH1327" s="52"/>
      <c r="AI1327" s="50" t="s">
        <v>3354</v>
      </c>
      <c r="AJ1327" s="160">
        <v>1324</v>
      </c>
      <c r="AK1327" s="128"/>
      <c r="AL1327" s="8" t="s">
        <v>4560</v>
      </c>
      <c r="AN1327" s="129" t="str">
        <f t="shared" si="54"/>
        <v>No</v>
      </c>
    </row>
    <row r="1328" spans="1:43" s="213" customFormat="1" ht="65.25" customHeight="1" x14ac:dyDescent="0.25">
      <c r="A1328" s="64"/>
      <c r="B1328" s="103" t="s">
        <v>4561</v>
      </c>
      <c r="C1328" s="104" t="s">
        <v>4562</v>
      </c>
      <c r="D1328" s="34" t="s">
        <v>2150</v>
      </c>
      <c r="E1328" s="219" t="s">
        <v>7059</v>
      </c>
      <c r="F1328" s="94" t="s">
        <v>4563</v>
      </c>
      <c r="G1328" s="211" t="s">
        <v>51</v>
      </c>
      <c r="H1328" s="152" t="s">
        <v>6915</v>
      </c>
      <c r="I1328" s="235"/>
      <c r="J1328" s="235" t="s">
        <v>70</v>
      </c>
      <c r="K1328" s="236" t="str">
        <f t="shared" si="53"/>
        <v>00 22 00</v>
      </c>
      <c r="L1328" s="235" t="s">
        <v>684</v>
      </c>
      <c r="M1328" s="44" t="s">
        <v>54</v>
      </c>
      <c r="N1328" s="52"/>
      <c r="O1328" s="76"/>
      <c r="P1328" s="44"/>
      <c r="Q1328" s="51"/>
      <c r="R1328" s="51"/>
      <c r="S1328" s="51" t="s">
        <v>54</v>
      </c>
      <c r="T1328" s="51"/>
      <c r="U1328" s="51"/>
      <c r="V1328" s="51"/>
      <c r="W1328" s="51"/>
      <c r="X1328" s="51"/>
      <c r="Y1328" s="50"/>
      <c r="Z1328" s="31"/>
      <c r="AA1328" s="50"/>
      <c r="AB1328" s="31" t="s">
        <v>54</v>
      </c>
      <c r="AC1328" s="51" t="s">
        <v>54</v>
      </c>
      <c r="AD1328" s="52" t="s">
        <v>54</v>
      </c>
      <c r="AE1328" s="44" t="s">
        <v>54</v>
      </c>
      <c r="AF1328" s="51"/>
      <c r="AG1328" s="52"/>
      <c r="AH1328" s="52"/>
      <c r="AI1328" s="50" t="s">
        <v>3354</v>
      </c>
      <c r="AJ1328" s="160">
        <v>1325</v>
      </c>
      <c r="AK1328" s="128"/>
      <c r="AL1328" s="8" t="s">
        <v>4564</v>
      </c>
      <c r="AM1328" s="8"/>
      <c r="AN1328" s="129" t="str">
        <f t="shared" si="54"/>
        <v>No</v>
      </c>
      <c r="AO1328" s="8"/>
      <c r="AP1328" s="8"/>
      <c r="AQ1328" s="8"/>
    </row>
    <row r="1329" spans="1:43" s="8" customFormat="1" ht="65.25" customHeight="1" x14ac:dyDescent="0.25">
      <c r="A1329" s="64"/>
      <c r="B1329" s="103" t="s">
        <v>4565</v>
      </c>
      <c r="C1329" s="104" t="s">
        <v>4566</v>
      </c>
      <c r="D1329" s="34" t="s">
        <v>2150</v>
      </c>
      <c r="E1329" s="219" t="s">
        <v>7060</v>
      </c>
      <c r="F1329" s="94" t="s">
        <v>4567</v>
      </c>
      <c r="G1329" s="211" t="s">
        <v>51</v>
      </c>
      <c r="H1329" s="152" t="s">
        <v>6915</v>
      </c>
      <c r="I1329" s="235"/>
      <c r="J1329" s="235" t="s">
        <v>70</v>
      </c>
      <c r="K1329" s="236" t="str">
        <f t="shared" si="53"/>
        <v>00 22 00</v>
      </c>
      <c r="L1329" s="235" t="s">
        <v>684</v>
      </c>
      <c r="M1329" s="44" t="s">
        <v>54</v>
      </c>
      <c r="N1329" s="52"/>
      <c r="O1329" s="76"/>
      <c r="P1329" s="44"/>
      <c r="Q1329" s="51"/>
      <c r="R1329" s="51"/>
      <c r="S1329" s="51" t="s">
        <v>54</v>
      </c>
      <c r="T1329" s="51"/>
      <c r="U1329" s="51"/>
      <c r="V1329" s="51"/>
      <c r="W1329" s="51"/>
      <c r="X1329" s="51"/>
      <c r="Y1329" s="50"/>
      <c r="Z1329" s="31"/>
      <c r="AA1329" s="50"/>
      <c r="AB1329" s="31" t="s">
        <v>54</v>
      </c>
      <c r="AC1329" s="51" t="s">
        <v>54</v>
      </c>
      <c r="AD1329" s="52" t="s">
        <v>54</v>
      </c>
      <c r="AE1329" s="44" t="s">
        <v>54</v>
      </c>
      <c r="AF1329" s="51"/>
      <c r="AG1329" s="52"/>
      <c r="AH1329" s="52"/>
      <c r="AI1329" s="50" t="s">
        <v>3354</v>
      </c>
      <c r="AJ1329" s="160">
        <v>1326</v>
      </c>
      <c r="AK1329" s="128"/>
      <c r="AL1329" s="8" t="s">
        <v>4568</v>
      </c>
      <c r="AN1329" s="129" t="str">
        <f t="shared" si="54"/>
        <v>No</v>
      </c>
    </row>
    <row r="1330" spans="1:43" s="213" customFormat="1" ht="65.25" customHeight="1" x14ac:dyDescent="0.25">
      <c r="A1330" s="64"/>
      <c r="B1330" s="103" t="s">
        <v>4569</v>
      </c>
      <c r="C1330" s="104" t="s">
        <v>4570</v>
      </c>
      <c r="D1330" s="34" t="s">
        <v>400</v>
      </c>
      <c r="E1330" s="219" t="s">
        <v>7061</v>
      </c>
      <c r="F1330" s="94" t="s">
        <v>4571</v>
      </c>
      <c r="G1330" s="211" t="s">
        <v>51</v>
      </c>
      <c r="H1330" s="152" t="s">
        <v>6915</v>
      </c>
      <c r="I1330" s="235"/>
      <c r="J1330" s="235" t="s">
        <v>70</v>
      </c>
      <c r="K1330" s="236" t="str">
        <f t="shared" ref="K1330:K1361" si="55">IF(L1330="I","00 72 00",IF(L1330="K","00 45 00",IF(L1330="E","00 73 00",IF(L1330="F","00 73 00",IF(L1330="G","00 73 00",IF(L1330="H","00 73 00",IF(L1330="L","00 21 00", IF(L1330="M","00 22 00",""))))))))</f>
        <v>00 21 00</v>
      </c>
      <c r="L1330" s="235" t="s">
        <v>199</v>
      </c>
      <c r="M1330" s="44" t="s">
        <v>54</v>
      </c>
      <c r="N1330" s="52" t="s">
        <v>54</v>
      </c>
      <c r="O1330" s="76" t="s">
        <v>54</v>
      </c>
      <c r="P1330" s="44"/>
      <c r="Q1330" s="51"/>
      <c r="R1330" s="51"/>
      <c r="S1330" s="51" t="s">
        <v>54</v>
      </c>
      <c r="T1330" s="51"/>
      <c r="U1330" s="51"/>
      <c r="V1330" s="51"/>
      <c r="W1330" s="51"/>
      <c r="X1330" s="51"/>
      <c r="Y1330" s="50"/>
      <c r="Z1330" s="31"/>
      <c r="AA1330" s="50"/>
      <c r="AB1330" s="31" t="s">
        <v>54</v>
      </c>
      <c r="AC1330" s="51" t="s">
        <v>54</v>
      </c>
      <c r="AD1330" s="52" t="s">
        <v>54</v>
      </c>
      <c r="AE1330" s="44"/>
      <c r="AF1330" s="51"/>
      <c r="AG1330" s="52"/>
      <c r="AH1330" s="52"/>
      <c r="AI1330" s="50" t="s">
        <v>3354</v>
      </c>
      <c r="AJ1330" s="160">
        <v>1327</v>
      </c>
      <c r="AK1330" s="128"/>
      <c r="AL1330" s="8" t="s">
        <v>4572</v>
      </c>
      <c r="AM1330" s="8"/>
      <c r="AN1330" s="129" t="str">
        <f t="shared" si="54"/>
        <v>No</v>
      </c>
      <c r="AO1330" s="8"/>
      <c r="AP1330" s="8"/>
      <c r="AQ1330" s="8"/>
    </row>
    <row r="1331" spans="1:43" s="8" customFormat="1" ht="65.25" customHeight="1" x14ac:dyDescent="0.25">
      <c r="A1331" s="64"/>
      <c r="B1331" s="103" t="s">
        <v>4573</v>
      </c>
      <c r="C1331" s="104" t="s">
        <v>4574</v>
      </c>
      <c r="D1331" s="34" t="s">
        <v>400</v>
      </c>
      <c r="E1331" s="219" t="s">
        <v>7062</v>
      </c>
      <c r="F1331" s="94" t="s">
        <v>4575</v>
      </c>
      <c r="G1331" s="211" t="s">
        <v>51</v>
      </c>
      <c r="H1331" s="152" t="s">
        <v>6915</v>
      </c>
      <c r="I1331" s="235"/>
      <c r="J1331" s="235" t="s">
        <v>70</v>
      </c>
      <c r="K1331" s="236" t="str">
        <f t="shared" si="55"/>
        <v>00 45 00</v>
      </c>
      <c r="L1331" s="235" t="s">
        <v>53</v>
      </c>
      <c r="M1331" s="44" t="s">
        <v>54</v>
      </c>
      <c r="N1331" s="52" t="s">
        <v>54</v>
      </c>
      <c r="O1331" s="76" t="s">
        <v>54</v>
      </c>
      <c r="P1331" s="44"/>
      <c r="Q1331" s="51"/>
      <c r="R1331" s="51"/>
      <c r="S1331" s="51"/>
      <c r="T1331" s="51"/>
      <c r="U1331" s="51"/>
      <c r="V1331" s="51"/>
      <c r="W1331" s="51" t="s">
        <v>54</v>
      </c>
      <c r="X1331" s="51"/>
      <c r="Y1331" s="50"/>
      <c r="Z1331" s="31"/>
      <c r="AA1331" s="50"/>
      <c r="AB1331" s="31"/>
      <c r="AC1331" s="51"/>
      <c r="AD1331" s="52"/>
      <c r="AE1331" s="44"/>
      <c r="AF1331" s="51"/>
      <c r="AG1331" s="52"/>
      <c r="AH1331" s="52"/>
      <c r="AI1331" s="50" t="s">
        <v>3354</v>
      </c>
      <c r="AJ1331" s="160">
        <v>1328</v>
      </c>
      <c r="AK1331" s="128"/>
      <c r="AL1331" s="8" t="s">
        <v>4576</v>
      </c>
      <c r="AN1331" s="129" t="str">
        <f t="shared" si="54"/>
        <v>No</v>
      </c>
    </row>
    <row r="1332" spans="1:43" s="213" customFormat="1" ht="65.25" customHeight="1" x14ac:dyDescent="0.25">
      <c r="A1332" s="64"/>
      <c r="B1332" s="103" t="s">
        <v>4577</v>
      </c>
      <c r="C1332" s="104" t="s">
        <v>4578</v>
      </c>
      <c r="D1332" s="34" t="s">
        <v>4579</v>
      </c>
      <c r="E1332" s="219" t="s">
        <v>7063</v>
      </c>
      <c r="F1332" s="94" t="s">
        <v>4580</v>
      </c>
      <c r="G1332" s="211" t="s">
        <v>51</v>
      </c>
      <c r="H1332" s="152" t="s">
        <v>6915</v>
      </c>
      <c r="I1332" s="235"/>
      <c r="J1332" s="235" t="s">
        <v>70</v>
      </c>
      <c r="K1332" s="236" t="str">
        <f t="shared" si="55"/>
        <v>00 21 00</v>
      </c>
      <c r="L1332" s="235" t="s">
        <v>199</v>
      </c>
      <c r="M1332" s="44" t="s">
        <v>54</v>
      </c>
      <c r="N1332" s="52" t="s">
        <v>54</v>
      </c>
      <c r="O1332" s="76" t="s">
        <v>54</v>
      </c>
      <c r="P1332" s="44"/>
      <c r="Q1332" s="51"/>
      <c r="R1332" s="51"/>
      <c r="S1332" s="51" t="s">
        <v>54</v>
      </c>
      <c r="T1332" s="51"/>
      <c r="U1332" s="51"/>
      <c r="V1332" s="51"/>
      <c r="W1332" s="51"/>
      <c r="X1332" s="51"/>
      <c r="Y1332" s="50"/>
      <c r="Z1332" s="31"/>
      <c r="AA1332" s="50"/>
      <c r="AB1332" s="31" t="s">
        <v>54</v>
      </c>
      <c r="AC1332" s="51" t="s">
        <v>54</v>
      </c>
      <c r="AD1332" s="52" t="s">
        <v>54</v>
      </c>
      <c r="AE1332" s="44"/>
      <c r="AF1332" s="51"/>
      <c r="AG1332" s="52"/>
      <c r="AH1332" s="52"/>
      <c r="AI1332" s="50" t="s">
        <v>3354</v>
      </c>
      <c r="AJ1332" s="160">
        <v>1329</v>
      </c>
      <c r="AK1332" s="128"/>
      <c r="AL1332" s="8" t="s">
        <v>4581</v>
      </c>
      <c r="AM1332" s="8"/>
      <c r="AN1332" s="129" t="str">
        <f t="shared" si="54"/>
        <v>No</v>
      </c>
      <c r="AO1332" s="8"/>
      <c r="AP1332" s="8"/>
      <c r="AQ1332" s="8"/>
    </row>
    <row r="1333" spans="1:43" s="8" customFormat="1" ht="65.25" customHeight="1" x14ac:dyDescent="0.25">
      <c r="A1333" s="64"/>
      <c r="B1333" s="103" t="s">
        <v>4582</v>
      </c>
      <c r="C1333" s="104" t="s">
        <v>4583</v>
      </c>
      <c r="D1333" s="34" t="s">
        <v>3362</v>
      </c>
      <c r="E1333" s="219" t="s">
        <v>7064</v>
      </c>
      <c r="F1333" s="94" t="s">
        <v>4584</v>
      </c>
      <c r="G1333" s="211" t="s">
        <v>63</v>
      </c>
      <c r="H1333" s="152" t="s">
        <v>6915</v>
      </c>
      <c r="I1333" s="235"/>
      <c r="J1333" s="235" t="s">
        <v>70</v>
      </c>
      <c r="K1333" s="236" t="str">
        <f t="shared" si="55"/>
        <v>00 72 00</v>
      </c>
      <c r="L1333" s="235" t="s">
        <v>57</v>
      </c>
      <c r="M1333" s="44" t="s">
        <v>54</v>
      </c>
      <c r="N1333" s="52" t="s">
        <v>54</v>
      </c>
      <c r="O1333" s="76" t="s">
        <v>54</v>
      </c>
      <c r="P1333" s="44"/>
      <c r="Q1333" s="51"/>
      <c r="R1333" s="51"/>
      <c r="S1333" s="51" t="s">
        <v>54</v>
      </c>
      <c r="T1333" s="51"/>
      <c r="U1333" s="51"/>
      <c r="V1333" s="51"/>
      <c r="W1333" s="51"/>
      <c r="X1333" s="51"/>
      <c r="Y1333" s="50"/>
      <c r="Z1333" s="31"/>
      <c r="AA1333" s="50"/>
      <c r="AB1333" s="31" t="s">
        <v>54</v>
      </c>
      <c r="AC1333" s="51" t="s">
        <v>54</v>
      </c>
      <c r="AD1333" s="52" t="s">
        <v>54</v>
      </c>
      <c r="AE1333" s="44" t="s">
        <v>54</v>
      </c>
      <c r="AF1333" s="51" t="s">
        <v>54</v>
      </c>
      <c r="AG1333" s="52" t="s">
        <v>54</v>
      </c>
      <c r="AH1333" s="52"/>
      <c r="AI1333" s="50" t="s">
        <v>3354</v>
      </c>
      <c r="AJ1333" s="160">
        <v>1330</v>
      </c>
      <c r="AK1333" s="128"/>
      <c r="AL1333" s="8" t="s">
        <v>4585</v>
      </c>
      <c r="AN1333" s="129" t="str">
        <f t="shared" si="54"/>
        <v>No</v>
      </c>
    </row>
    <row r="1334" spans="1:43" s="213" customFormat="1" ht="65.25" customHeight="1" x14ac:dyDescent="0.25">
      <c r="A1334" s="64"/>
      <c r="B1334" s="103" t="s">
        <v>4586</v>
      </c>
      <c r="C1334" s="104" t="s">
        <v>4587</v>
      </c>
      <c r="D1334" s="34" t="s">
        <v>2150</v>
      </c>
      <c r="E1334" s="219" t="s">
        <v>7065</v>
      </c>
      <c r="F1334" s="94" t="s">
        <v>4588</v>
      </c>
      <c r="G1334" s="211" t="s">
        <v>51</v>
      </c>
      <c r="H1334" s="152" t="s">
        <v>6915</v>
      </c>
      <c r="I1334" s="235"/>
      <c r="J1334" s="235" t="s">
        <v>70</v>
      </c>
      <c r="K1334" s="236" t="str">
        <f t="shared" si="55"/>
        <v>00 21 00</v>
      </c>
      <c r="L1334" s="235" t="s">
        <v>199</v>
      </c>
      <c r="M1334" s="44" t="s">
        <v>54</v>
      </c>
      <c r="N1334" s="52" t="s">
        <v>54</v>
      </c>
      <c r="O1334" s="76" t="s">
        <v>54</v>
      </c>
      <c r="P1334" s="44"/>
      <c r="Q1334" s="51" t="s">
        <v>54</v>
      </c>
      <c r="R1334" s="51"/>
      <c r="S1334" s="51"/>
      <c r="T1334" s="51"/>
      <c r="U1334" s="51"/>
      <c r="V1334" s="51"/>
      <c r="W1334" s="51"/>
      <c r="X1334" s="51"/>
      <c r="Y1334" s="50"/>
      <c r="Z1334" s="31"/>
      <c r="AA1334" s="50"/>
      <c r="AB1334" s="31" t="s">
        <v>54</v>
      </c>
      <c r="AC1334" s="51" t="s">
        <v>54</v>
      </c>
      <c r="AD1334" s="52" t="s">
        <v>54</v>
      </c>
      <c r="AE1334" s="44" t="s">
        <v>54</v>
      </c>
      <c r="AF1334" s="51"/>
      <c r="AG1334" s="52"/>
      <c r="AH1334" s="52"/>
      <c r="AI1334" s="50" t="s">
        <v>3354</v>
      </c>
      <c r="AJ1334" s="160">
        <v>1331</v>
      </c>
      <c r="AK1334" s="128"/>
      <c r="AL1334" s="8" t="s">
        <v>4589</v>
      </c>
      <c r="AM1334" s="8"/>
      <c r="AN1334" s="129" t="str">
        <f t="shared" si="54"/>
        <v>No</v>
      </c>
      <c r="AO1334" s="8"/>
      <c r="AP1334" s="8"/>
      <c r="AQ1334" s="8"/>
    </row>
    <row r="1335" spans="1:43" s="8" customFormat="1" ht="65.25" customHeight="1" x14ac:dyDescent="0.25">
      <c r="A1335" s="64"/>
      <c r="B1335" s="103" t="s">
        <v>4590</v>
      </c>
      <c r="C1335" s="104" t="s">
        <v>4591</v>
      </c>
      <c r="D1335" s="34" t="s">
        <v>4592</v>
      </c>
      <c r="E1335" s="219" t="s">
        <v>7065</v>
      </c>
      <c r="F1335" s="94" t="s">
        <v>4593</v>
      </c>
      <c r="G1335" s="211" t="s">
        <v>63</v>
      </c>
      <c r="H1335" s="152" t="s">
        <v>6915</v>
      </c>
      <c r="I1335" s="235"/>
      <c r="J1335" s="235" t="s">
        <v>70</v>
      </c>
      <c r="K1335" s="236" t="str">
        <f t="shared" si="55"/>
        <v>00 72 00</v>
      </c>
      <c r="L1335" s="235" t="s">
        <v>57</v>
      </c>
      <c r="M1335" s="44" t="s">
        <v>54</v>
      </c>
      <c r="N1335" s="52" t="s">
        <v>54</v>
      </c>
      <c r="O1335" s="76" t="s">
        <v>54</v>
      </c>
      <c r="P1335" s="44"/>
      <c r="Q1335" s="51" t="s">
        <v>54</v>
      </c>
      <c r="R1335" s="51"/>
      <c r="S1335" s="51"/>
      <c r="T1335" s="51"/>
      <c r="U1335" s="51"/>
      <c r="V1335" s="51"/>
      <c r="W1335" s="51"/>
      <c r="X1335" s="51"/>
      <c r="Y1335" s="50"/>
      <c r="Z1335" s="31"/>
      <c r="AA1335" s="50"/>
      <c r="AB1335" s="31" t="s">
        <v>54</v>
      </c>
      <c r="AC1335" s="51" t="s">
        <v>54</v>
      </c>
      <c r="AD1335" s="52" t="s">
        <v>54</v>
      </c>
      <c r="AE1335" s="44" t="s">
        <v>54</v>
      </c>
      <c r="AF1335" s="51"/>
      <c r="AG1335" s="52"/>
      <c r="AH1335" s="52"/>
      <c r="AI1335" s="50" t="s">
        <v>3354</v>
      </c>
      <c r="AJ1335" s="160">
        <v>1332</v>
      </c>
      <c r="AK1335" s="128"/>
      <c r="AN1335" s="129" t="str">
        <f t="shared" si="54"/>
        <v>No</v>
      </c>
    </row>
    <row r="1336" spans="1:43" s="213" customFormat="1" ht="65.25" customHeight="1" x14ac:dyDescent="0.25">
      <c r="A1336" s="64"/>
      <c r="B1336" s="40" t="s">
        <v>4594</v>
      </c>
      <c r="C1336" s="37" t="s">
        <v>187</v>
      </c>
      <c r="D1336" s="27"/>
      <c r="E1336" s="218"/>
      <c r="F1336" s="12"/>
      <c r="G1336" s="44"/>
      <c r="H1336" s="250"/>
      <c r="I1336" s="52"/>
      <c r="J1336" s="52"/>
      <c r="K1336" s="98" t="str">
        <f t="shared" si="55"/>
        <v/>
      </c>
      <c r="L1336" s="52"/>
      <c r="M1336" s="44"/>
      <c r="N1336" s="52"/>
      <c r="O1336" s="76"/>
      <c r="P1336" s="44"/>
      <c r="Q1336" s="51"/>
      <c r="R1336" s="51"/>
      <c r="S1336" s="51"/>
      <c r="T1336" s="51"/>
      <c r="U1336" s="51"/>
      <c r="V1336" s="51"/>
      <c r="W1336" s="51"/>
      <c r="X1336" s="51"/>
      <c r="Y1336" s="50"/>
      <c r="Z1336" s="31"/>
      <c r="AA1336" s="50"/>
      <c r="AB1336" s="31"/>
      <c r="AC1336" s="51"/>
      <c r="AD1336" s="52"/>
      <c r="AE1336" s="44"/>
      <c r="AF1336" s="51"/>
      <c r="AG1336" s="52"/>
      <c r="AH1336" s="52"/>
      <c r="AI1336" s="50" t="s">
        <v>3354</v>
      </c>
      <c r="AJ1336" s="160">
        <v>1333</v>
      </c>
      <c r="AK1336" s="128"/>
      <c r="AL1336" s="8"/>
      <c r="AM1336" s="8"/>
      <c r="AN1336" s="129" t="str">
        <f t="shared" si="54"/>
        <v>No</v>
      </c>
      <c r="AO1336" s="8"/>
      <c r="AP1336" s="8"/>
      <c r="AQ1336" s="8"/>
    </row>
    <row r="1337" spans="1:43" s="8" customFormat="1" ht="65.25" customHeight="1" x14ac:dyDescent="0.25">
      <c r="A1337" s="64"/>
      <c r="B1337" s="40" t="s">
        <v>4594</v>
      </c>
      <c r="C1337" s="37" t="s">
        <v>187</v>
      </c>
      <c r="D1337" s="27"/>
      <c r="E1337" s="218"/>
      <c r="F1337" s="12"/>
      <c r="G1337" s="44"/>
      <c r="H1337" s="250"/>
      <c r="I1337" s="52"/>
      <c r="J1337" s="52"/>
      <c r="K1337" s="98" t="str">
        <f t="shared" si="55"/>
        <v/>
      </c>
      <c r="L1337" s="52"/>
      <c r="M1337" s="44"/>
      <c r="N1337" s="52"/>
      <c r="O1337" s="76"/>
      <c r="P1337" s="44"/>
      <c r="Q1337" s="51"/>
      <c r="R1337" s="51"/>
      <c r="S1337" s="51"/>
      <c r="T1337" s="51"/>
      <c r="U1337" s="51"/>
      <c r="V1337" s="51"/>
      <c r="W1337" s="51"/>
      <c r="X1337" s="51"/>
      <c r="Y1337" s="50"/>
      <c r="Z1337" s="31"/>
      <c r="AA1337" s="50"/>
      <c r="AB1337" s="31"/>
      <c r="AC1337" s="51"/>
      <c r="AD1337" s="52"/>
      <c r="AE1337" s="44" t="s">
        <v>54</v>
      </c>
      <c r="AF1337" s="51"/>
      <c r="AG1337" s="52"/>
      <c r="AH1337" s="52"/>
      <c r="AI1337" s="50" t="s">
        <v>3354</v>
      </c>
      <c r="AJ1337" s="160">
        <v>1334</v>
      </c>
      <c r="AK1337" s="128"/>
      <c r="AL1337" s="8" t="s">
        <v>4595</v>
      </c>
      <c r="AN1337" s="129" t="str">
        <f t="shared" si="54"/>
        <v>No</v>
      </c>
    </row>
    <row r="1338" spans="1:43" s="213" customFormat="1" ht="65.25" customHeight="1" x14ac:dyDescent="0.25">
      <c r="A1338" s="64"/>
      <c r="B1338" s="103" t="s">
        <v>4596</v>
      </c>
      <c r="C1338" s="104" t="s">
        <v>935</v>
      </c>
      <c r="D1338" s="34" t="s">
        <v>985</v>
      </c>
      <c r="E1338" s="219" t="s">
        <v>7066</v>
      </c>
      <c r="F1338" s="94" t="s">
        <v>4597</v>
      </c>
      <c r="G1338" s="211" t="s">
        <v>63</v>
      </c>
      <c r="H1338" s="152" t="s">
        <v>6915</v>
      </c>
      <c r="I1338" s="235"/>
      <c r="J1338" s="235" t="s">
        <v>70</v>
      </c>
      <c r="K1338" s="236" t="str">
        <f t="shared" si="55"/>
        <v>00 72 00</v>
      </c>
      <c r="L1338" s="235" t="s">
        <v>57</v>
      </c>
      <c r="M1338" s="44" t="s">
        <v>54</v>
      </c>
      <c r="N1338" s="52" t="s">
        <v>54</v>
      </c>
      <c r="O1338" s="76" t="s">
        <v>54</v>
      </c>
      <c r="P1338" s="44"/>
      <c r="Q1338" s="51" t="s">
        <v>54</v>
      </c>
      <c r="R1338" s="51"/>
      <c r="S1338" s="51"/>
      <c r="T1338" s="51"/>
      <c r="U1338" s="51"/>
      <c r="V1338" s="51"/>
      <c r="W1338" s="51"/>
      <c r="X1338" s="51"/>
      <c r="Y1338" s="50"/>
      <c r="Z1338" s="31"/>
      <c r="AA1338" s="50"/>
      <c r="AB1338" s="31" t="s">
        <v>54</v>
      </c>
      <c r="AC1338" s="51" t="s">
        <v>54</v>
      </c>
      <c r="AD1338" s="52" t="s">
        <v>54</v>
      </c>
      <c r="AE1338" s="44" t="s">
        <v>54</v>
      </c>
      <c r="AF1338" s="51"/>
      <c r="AG1338" s="52"/>
      <c r="AH1338" s="52"/>
      <c r="AI1338" s="50" t="s">
        <v>3354</v>
      </c>
      <c r="AJ1338" s="160">
        <v>1335</v>
      </c>
      <c r="AK1338" s="128"/>
      <c r="AL1338" s="8" t="s">
        <v>4598</v>
      </c>
      <c r="AM1338" s="8"/>
      <c r="AN1338" s="129" t="str">
        <f t="shared" si="54"/>
        <v>No</v>
      </c>
      <c r="AO1338" s="8"/>
      <c r="AP1338" s="8"/>
      <c r="AQ1338" s="8"/>
    </row>
    <row r="1339" spans="1:43" s="8" customFormat="1" ht="65.25" customHeight="1" x14ac:dyDescent="0.25">
      <c r="A1339" s="64"/>
      <c r="B1339" s="103" t="s">
        <v>4599</v>
      </c>
      <c r="C1339" s="104" t="s">
        <v>4600</v>
      </c>
      <c r="D1339" s="34" t="s">
        <v>985</v>
      </c>
      <c r="E1339" s="219" t="s">
        <v>7066</v>
      </c>
      <c r="F1339" s="94" t="s">
        <v>4601</v>
      </c>
      <c r="G1339" s="211" t="s">
        <v>63</v>
      </c>
      <c r="H1339" s="152" t="s">
        <v>6915</v>
      </c>
      <c r="I1339" s="235"/>
      <c r="J1339" s="235" t="s">
        <v>70</v>
      </c>
      <c r="K1339" s="236" t="str">
        <f t="shared" si="55"/>
        <v>00 72 00</v>
      </c>
      <c r="L1339" s="235" t="s">
        <v>57</v>
      </c>
      <c r="M1339" s="44" t="s">
        <v>54</v>
      </c>
      <c r="N1339" s="52" t="s">
        <v>54</v>
      </c>
      <c r="O1339" s="76" t="s">
        <v>54</v>
      </c>
      <c r="P1339" s="44"/>
      <c r="Q1339" s="51" t="s">
        <v>54</v>
      </c>
      <c r="R1339" s="51"/>
      <c r="S1339" s="51"/>
      <c r="T1339" s="51"/>
      <c r="U1339" s="51"/>
      <c r="V1339" s="51"/>
      <c r="W1339" s="51"/>
      <c r="X1339" s="51"/>
      <c r="Y1339" s="50"/>
      <c r="Z1339" s="31"/>
      <c r="AA1339" s="50"/>
      <c r="AB1339" s="31" t="s">
        <v>54</v>
      </c>
      <c r="AC1339" s="51" t="s">
        <v>54</v>
      </c>
      <c r="AD1339" s="52" t="s">
        <v>54</v>
      </c>
      <c r="AE1339" s="44" t="s">
        <v>54</v>
      </c>
      <c r="AF1339" s="51"/>
      <c r="AG1339" s="52"/>
      <c r="AH1339" s="52"/>
      <c r="AI1339" s="50" t="s">
        <v>3354</v>
      </c>
      <c r="AJ1339" s="160">
        <v>1336</v>
      </c>
      <c r="AK1339" s="128"/>
      <c r="AL1339" s="8" t="s">
        <v>4602</v>
      </c>
      <c r="AN1339" s="129" t="str">
        <f t="shared" si="54"/>
        <v>No</v>
      </c>
    </row>
    <row r="1340" spans="1:43" s="213" customFormat="1" ht="65.25" customHeight="1" x14ac:dyDescent="0.25">
      <c r="A1340" s="64"/>
      <c r="B1340" s="103" t="s">
        <v>4603</v>
      </c>
      <c r="C1340" s="104" t="s">
        <v>4604</v>
      </c>
      <c r="D1340" s="34" t="s">
        <v>985</v>
      </c>
      <c r="E1340" s="219" t="s">
        <v>7066</v>
      </c>
      <c r="F1340" s="94" t="s">
        <v>4597</v>
      </c>
      <c r="G1340" s="211" t="s">
        <v>63</v>
      </c>
      <c r="H1340" s="152" t="s">
        <v>6915</v>
      </c>
      <c r="I1340" s="235"/>
      <c r="J1340" s="235" t="s">
        <v>70</v>
      </c>
      <c r="K1340" s="236" t="str">
        <f t="shared" si="55"/>
        <v>00 72 00</v>
      </c>
      <c r="L1340" s="235" t="s">
        <v>57</v>
      </c>
      <c r="M1340" s="44" t="s">
        <v>54</v>
      </c>
      <c r="N1340" s="52" t="s">
        <v>54</v>
      </c>
      <c r="O1340" s="76" t="s">
        <v>54</v>
      </c>
      <c r="P1340" s="44"/>
      <c r="Q1340" s="51" t="s">
        <v>54</v>
      </c>
      <c r="R1340" s="51"/>
      <c r="S1340" s="51"/>
      <c r="T1340" s="51"/>
      <c r="U1340" s="51"/>
      <c r="V1340" s="51"/>
      <c r="W1340" s="51"/>
      <c r="X1340" s="51"/>
      <c r="Y1340" s="50"/>
      <c r="Z1340" s="31"/>
      <c r="AA1340" s="50"/>
      <c r="AB1340" s="31" t="s">
        <v>54</v>
      </c>
      <c r="AC1340" s="51" t="s">
        <v>54</v>
      </c>
      <c r="AD1340" s="52" t="s">
        <v>54</v>
      </c>
      <c r="AE1340" s="44" t="s">
        <v>54</v>
      </c>
      <c r="AF1340" s="51"/>
      <c r="AG1340" s="52"/>
      <c r="AH1340" s="52"/>
      <c r="AI1340" s="50" t="s">
        <v>3354</v>
      </c>
      <c r="AJ1340" s="160">
        <v>1337</v>
      </c>
      <c r="AK1340" s="128"/>
      <c r="AL1340" s="8" t="s">
        <v>4605</v>
      </c>
      <c r="AM1340" s="8"/>
      <c r="AN1340" s="129" t="str">
        <f t="shared" si="54"/>
        <v>No</v>
      </c>
      <c r="AO1340" s="8"/>
      <c r="AP1340" s="8"/>
      <c r="AQ1340" s="8"/>
    </row>
    <row r="1341" spans="1:43" s="8" customFormat="1" ht="65.25" customHeight="1" x14ac:dyDescent="0.25">
      <c r="A1341" s="64"/>
      <c r="B1341" s="103" t="s">
        <v>4606</v>
      </c>
      <c r="C1341" s="104" t="s">
        <v>4607</v>
      </c>
      <c r="D1341" s="34" t="s">
        <v>985</v>
      </c>
      <c r="E1341" s="219" t="s">
        <v>7066</v>
      </c>
      <c r="F1341" s="94" t="s">
        <v>4597</v>
      </c>
      <c r="G1341" s="211" t="s">
        <v>63</v>
      </c>
      <c r="H1341" s="152" t="s">
        <v>6915</v>
      </c>
      <c r="I1341" s="235"/>
      <c r="J1341" s="235" t="s">
        <v>70</v>
      </c>
      <c r="K1341" s="236" t="str">
        <f t="shared" si="55"/>
        <v>00 72 00</v>
      </c>
      <c r="L1341" s="235" t="s">
        <v>57</v>
      </c>
      <c r="M1341" s="44" t="s">
        <v>54</v>
      </c>
      <c r="N1341" s="52" t="s">
        <v>54</v>
      </c>
      <c r="O1341" s="76" t="s">
        <v>54</v>
      </c>
      <c r="P1341" s="44"/>
      <c r="Q1341" s="51" t="s">
        <v>54</v>
      </c>
      <c r="R1341" s="51"/>
      <c r="S1341" s="51"/>
      <c r="T1341" s="51"/>
      <c r="U1341" s="51"/>
      <c r="V1341" s="51"/>
      <c r="W1341" s="51"/>
      <c r="X1341" s="51"/>
      <c r="Y1341" s="50"/>
      <c r="Z1341" s="31"/>
      <c r="AA1341" s="50"/>
      <c r="AB1341" s="31" t="s">
        <v>54</v>
      </c>
      <c r="AC1341" s="51" t="s">
        <v>54</v>
      </c>
      <c r="AD1341" s="52" t="s">
        <v>54</v>
      </c>
      <c r="AE1341" s="44" t="s">
        <v>54</v>
      </c>
      <c r="AF1341" s="51"/>
      <c r="AG1341" s="52"/>
      <c r="AH1341" s="52"/>
      <c r="AI1341" s="50" t="s">
        <v>3354</v>
      </c>
      <c r="AJ1341" s="160">
        <v>1338</v>
      </c>
      <c r="AK1341" s="128"/>
      <c r="AL1341" s="8" t="s">
        <v>4608</v>
      </c>
      <c r="AN1341" s="129" t="str">
        <f t="shared" si="54"/>
        <v>No</v>
      </c>
    </row>
    <row r="1342" spans="1:43" s="213" customFormat="1" ht="65.25" customHeight="1" x14ac:dyDescent="0.25">
      <c r="A1342" s="64"/>
      <c r="B1342" s="103" t="s">
        <v>4609</v>
      </c>
      <c r="C1342" s="104" t="s">
        <v>4610</v>
      </c>
      <c r="D1342" s="34" t="s">
        <v>985</v>
      </c>
      <c r="E1342" s="219" t="s">
        <v>7066</v>
      </c>
      <c r="F1342" s="94" t="s">
        <v>4597</v>
      </c>
      <c r="G1342" s="211" t="s">
        <v>63</v>
      </c>
      <c r="H1342" s="152" t="s">
        <v>6915</v>
      </c>
      <c r="I1342" s="235"/>
      <c r="J1342" s="235" t="s">
        <v>70</v>
      </c>
      <c r="K1342" s="236" t="str">
        <f t="shared" si="55"/>
        <v>00 72 00</v>
      </c>
      <c r="L1342" s="235" t="s">
        <v>57</v>
      </c>
      <c r="M1342" s="44" t="s">
        <v>54</v>
      </c>
      <c r="N1342" s="52" t="s">
        <v>54</v>
      </c>
      <c r="O1342" s="76" t="s">
        <v>54</v>
      </c>
      <c r="P1342" s="44"/>
      <c r="Q1342" s="51" t="s">
        <v>54</v>
      </c>
      <c r="R1342" s="51"/>
      <c r="S1342" s="51"/>
      <c r="T1342" s="51"/>
      <c r="U1342" s="51"/>
      <c r="V1342" s="51"/>
      <c r="W1342" s="51"/>
      <c r="X1342" s="51"/>
      <c r="Y1342" s="50"/>
      <c r="Z1342" s="31"/>
      <c r="AA1342" s="50"/>
      <c r="AB1342" s="31" t="s">
        <v>54</v>
      </c>
      <c r="AC1342" s="51" t="s">
        <v>54</v>
      </c>
      <c r="AD1342" s="52" t="s">
        <v>54</v>
      </c>
      <c r="AE1342" s="44" t="s">
        <v>54</v>
      </c>
      <c r="AF1342" s="51"/>
      <c r="AG1342" s="52"/>
      <c r="AH1342" s="52"/>
      <c r="AI1342" s="50" t="s">
        <v>3354</v>
      </c>
      <c r="AJ1342" s="160">
        <v>1339</v>
      </c>
      <c r="AK1342" s="128"/>
      <c r="AL1342" s="8" t="s">
        <v>4611</v>
      </c>
      <c r="AM1342" s="8"/>
      <c r="AN1342" s="129" t="str">
        <f t="shared" si="54"/>
        <v>No</v>
      </c>
      <c r="AO1342" s="8"/>
      <c r="AP1342" s="8"/>
      <c r="AQ1342" s="8"/>
    </row>
    <row r="1343" spans="1:43" s="8" customFormat="1" ht="65.25" customHeight="1" x14ac:dyDescent="0.25">
      <c r="A1343" s="64"/>
      <c r="B1343" s="103" t="s">
        <v>4612</v>
      </c>
      <c r="C1343" s="104" t="s">
        <v>4613</v>
      </c>
      <c r="D1343" s="34" t="s">
        <v>985</v>
      </c>
      <c r="E1343" s="219" t="s">
        <v>7066</v>
      </c>
      <c r="F1343" s="94" t="s">
        <v>4597</v>
      </c>
      <c r="G1343" s="211" t="s">
        <v>63</v>
      </c>
      <c r="H1343" s="152" t="s">
        <v>6915</v>
      </c>
      <c r="I1343" s="235"/>
      <c r="J1343" s="235" t="s">
        <v>70</v>
      </c>
      <c r="K1343" s="236" t="str">
        <f t="shared" si="55"/>
        <v>00 72 00</v>
      </c>
      <c r="L1343" s="235" t="s">
        <v>57</v>
      </c>
      <c r="M1343" s="44" t="s">
        <v>54</v>
      </c>
      <c r="N1343" s="52" t="s">
        <v>54</v>
      </c>
      <c r="O1343" s="76" t="s">
        <v>54</v>
      </c>
      <c r="P1343" s="44"/>
      <c r="Q1343" s="51" t="s">
        <v>54</v>
      </c>
      <c r="R1343" s="51"/>
      <c r="S1343" s="51"/>
      <c r="T1343" s="51"/>
      <c r="U1343" s="51"/>
      <c r="V1343" s="51"/>
      <c r="W1343" s="51"/>
      <c r="X1343" s="51"/>
      <c r="Y1343" s="50"/>
      <c r="Z1343" s="31"/>
      <c r="AA1343" s="50"/>
      <c r="AB1343" s="31" t="s">
        <v>54</v>
      </c>
      <c r="AC1343" s="51" t="s">
        <v>54</v>
      </c>
      <c r="AD1343" s="52" t="s">
        <v>54</v>
      </c>
      <c r="AE1343" s="44" t="s">
        <v>54</v>
      </c>
      <c r="AF1343" s="51"/>
      <c r="AG1343" s="52"/>
      <c r="AH1343" s="52"/>
      <c r="AI1343" s="50" t="s">
        <v>3354</v>
      </c>
      <c r="AJ1343" s="160">
        <v>1340</v>
      </c>
      <c r="AK1343" s="128"/>
      <c r="AL1343" s="8" t="s">
        <v>4614</v>
      </c>
      <c r="AN1343" s="129" t="str">
        <f t="shared" si="54"/>
        <v>No</v>
      </c>
    </row>
    <row r="1344" spans="1:43" s="213" customFormat="1" ht="65.25" customHeight="1" x14ac:dyDescent="0.25">
      <c r="A1344" s="64"/>
      <c r="B1344" s="103" t="s">
        <v>4615</v>
      </c>
      <c r="C1344" s="104" t="s">
        <v>4616</v>
      </c>
      <c r="D1344" s="34" t="s">
        <v>985</v>
      </c>
      <c r="E1344" s="219" t="s">
        <v>7066</v>
      </c>
      <c r="F1344" s="94" t="s">
        <v>4597</v>
      </c>
      <c r="G1344" s="211" t="s">
        <v>63</v>
      </c>
      <c r="H1344" s="152" t="s">
        <v>6915</v>
      </c>
      <c r="I1344" s="235"/>
      <c r="J1344" s="235" t="s">
        <v>70</v>
      </c>
      <c r="K1344" s="236" t="str">
        <f t="shared" si="55"/>
        <v>00 72 00</v>
      </c>
      <c r="L1344" s="235" t="s">
        <v>57</v>
      </c>
      <c r="M1344" s="44" t="s">
        <v>54</v>
      </c>
      <c r="N1344" s="52" t="s">
        <v>54</v>
      </c>
      <c r="O1344" s="76" t="s">
        <v>54</v>
      </c>
      <c r="P1344" s="44"/>
      <c r="Q1344" s="51" t="s">
        <v>54</v>
      </c>
      <c r="R1344" s="51"/>
      <c r="S1344" s="51"/>
      <c r="T1344" s="51"/>
      <c r="U1344" s="51"/>
      <c r="V1344" s="51"/>
      <c r="W1344" s="51"/>
      <c r="X1344" s="51"/>
      <c r="Y1344" s="50"/>
      <c r="Z1344" s="31"/>
      <c r="AA1344" s="50"/>
      <c r="AB1344" s="31" t="s">
        <v>54</v>
      </c>
      <c r="AC1344" s="51" t="s">
        <v>54</v>
      </c>
      <c r="AD1344" s="52" t="s">
        <v>54</v>
      </c>
      <c r="AE1344" s="44" t="s">
        <v>54</v>
      </c>
      <c r="AF1344" s="51"/>
      <c r="AG1344" s="52"/>
      <c r="AH1344" s="52"/>
      <c r="AI1344" s="50" t="s">
        <v>3354</v>
      </c>
      <c r="AJ1344" s="160">
        <v>1341</v>
      </c>
      <c r="AK1344" s="128"/>
      <c r="AL1344" s="8" t="s">
        <v>4617</v>
      </c>
      <c r="AM1344" s="8"/>
      <c r="AN1344" s="129" t="str">
        <f t="shared" si="54"/>
        <v>No</v>
      </c>
      <c r="AO1344" s="8"/>
      <c r="AP1344" s="8"/>
      <c r="AQ1344" s="8"/>
    </row>
    <row r="1345" spans="1:43" s="8" customFormat="1" ht="65.25" customHeight="1" x14ac:dyDescent="0.25">
      <c r="A1345" s="64"/>
      <c r="B1345" s="103" t="s">
        <v>4618</v>
      </c>
      <c r="C1345" s="104" t="s">
        <v>4619</v>
      </c>
      <c r="D1345" s="34" t="s">
        <v>3362</v>
      </c>
      <c r="E1345" s="219" t="s">
        <v>7066</v>
      </c>
      <c r="F1345" s="94" t="s">
        <v>4620</v>
      </c>
      <c r="G1345" s="211" t="s">
        <v>63</v>
      </c>
      <c r="H1345" s="152" t="s">
        <v>6915</v>
      </c>
      <c r="I1345" s="235"/>
      <c r="J1345" s="235" t="s">
        <v>70</v>
      </c>
      <c r="K1345" s="236" t="str">
        <f t="shared" si="55"/>
        <v>00 72 00</v>
      </c>
      <c r="L1345" s="235" t="s">
        <v>57</v>
      </c>
      <c r="M1345" s="44" t="s">
        <v>54</v>
      </c>
      <c r="N1345" s="52" t="s">
        <v>54</v>
      </c>
      <c r="O1345" s="76" t="s">
        <v>54</v>
      </c>
      <c r="P1345" s="44"/>
      <c r="Q1345" s="51" t="s">
        <v>54</v>
      </c>
      <c r="R1345" s="51" t="s">
        <v>54</v>
      </c>
      <c r="S1345" s="51"/>
      <c r="T1345" s="51"/>
      <c r="U1345" s="51"/>
      <c r="V1345" s="51"/>
      <c r="W1345" s="51"/>
      <c r="X1345" s="51"/>
      <c r="Y1345" s="50"/>
      <c r="Z1345" s="31"/>
      <c r="AA1345" s="50" t="s">
        <v>54</v>
      </c>
      <c r="AB1345" s="31" t="s">
        <v>54</v>
      </c>
      <c r="AC1345" s="51" t="s">
        <v>54</v>
      </c>
      <c r="AD1345" s="52" t="s">
        <v>54</v>
      </c>
      <c r="AE1345" s="44" t="s">
        <v>54</v>
      </c>
      <c r="AF1345" s="51" t="s">
        <v>54</v>
      </c>
      <c r="AG1345" s="52" t="s">
        <v>54</v>
      </c>
      <c r="AH1345" s="52"/>
      <c r="AI1345" s="50" t="s">
        <v>3354</v>
      </c>
      <c r="AJ1345" s="160">
        <v>1342</v>
      </c>
      <c r="AK1345" s="128"/>
      <c r="AL1345" s="8" t="s">
        <v>4621</v>
      </c>
      <c r="AN1345" s="129" t="str">
        <f t="shared" ref="AN1345:AN1376" si="56">IFERROR(IF(AND(FIND("Alternate",E1345),"Yes",AL1345=""),,"Yes"),"No")</f>
        <v>No</v>
      </c>
    </row>
    <row r="1346" spans="1:43" s="213" customFormat="1" ht="65.25" customHeight="1" x14ac:dyDescent="0.25">
      <c r="A1346" s="64"/>
      <c r="B1346" s="103" t="s">
        <v>4622</v>
      </c>
      <c r="C1346" s="104" t="s">
        <v>4623</v>
      </c>
      <c r="D1346" s="34" t="s">
        <v>985</v>
      </c>
      <c r="E1346" s="219" t="s">
        <v>7066</v>
      </c>
      <c r="F1346" s="94" t="s">
        <v>4597</v>
      </c>
      <c r="G1346" s="211" t="s">
        <v>63</v>
      </c>
      <c r="H1346" s="152" t="s">
        <v>6915</v>
      </c>
      <c r="I1346" s="235"/>
      <c r="J1346" s="235" t="s">
        <v>70</v>
      </c>
      <c r="K1346" s="236" t="str">
        <f t="shared" si="55"/>
        <v>00 72 00</v>
      </c>
      <c r="L1346" s="235" t="s">
        <v>57</v>
      </c>
      <c r="M1346" s="44" t="s">
        <v>54</v>
      </c>
      <c r="N1346" s="52" t="s">
        <v>54</v>
      </c>
      <c r="O1346" s="76" t="s">
        <v>54</v>
      </c>
      <c r="P1346" s="44"/>
      <c r="Q1346" s="51" t="s">
        <v>54</v>
      </c>
      <c r="R1346" s="51"/>
      <c r="S1346" s="51"/>
      <c r="T1346" s="51"/>
      <c r="U1346" s="51" t="s">
        <v>54</v>
      </c>
      <c r="V1346" s="51"/>
      <c r="W1346" s="51" t="s">
        <v>54</v>
      </c>
      <c r="X1346" s="51" t="s">
        <v>54</v>
      </c>
      <c r="Y1346" s="50" t="s">
        <v>54</v>
      </c>
      <c r="Z1346" s="31" t="s">
        <v>54</v>
      </c>
      <c r="AA1346" s="50" t="s">
        <v>54</v>
      </c>
      <c r="AB1346" s="31" t="s">
        <v>54</v>
      </c>
      <c r="AC1346" s="51" t="s">
        <v>54</v>
      </c>
      <c r="AD1346" s="52" t="s">
        <v>54</v>
      </c>
      <c r="AE1346" s="44" t="s">
        <v>54</v>
      </c>
      <c r="AF1346" s="51"/>
      <c r="AG1346" s="52"/>
      <c r="AH1346" s="52"/>
      <c r="AI1346" s="50" t="s">
        <v>3354</v>
      </c>
      <c r="AJ1346" s="160">
        <v>1343</v>
      </c>
      <c r="AK1346" s="128"/>
      <c r="AL1346" s="8" t="s">
        <v>4624</v>
      </c>
      <c r="AM1346" s="8"/>
      <c r="AN1346" s="129" t="str">
        <f t="shared" si="56"/>
        <v>No</v>
      </c>
      <c r="AO1346" s="8"/>
      <c r="AP1346" s="8"/>
      <c r="AQ1346" s="8"/>
    </row>
    <row r="1347" spans="1:43" s="8" customFormat="1" ht="65.25" customHeight="1" x14ac:dyDescent="0.25">
      <c r="A1347" s="64"/>
      <c r="B1347" s="103" t="s">
        <v>4625</v>
      </c>
      <c r="C1347" s="104" t="s">
        <v>4626</v>
      </c>
      <c r="D1347" s="34" t="s">
        <v>2150</v>
      </c>
      <c r="E1347" s="219" t="s">
        <v>7067</v>
      </c>
      <c r="F1347" s="94" t="s">
        <v>4627</v>
      </c>
      <c r="G1347" s="211" t="s">
        <v>51</v>
      </c>
      <c r="H1347" s="152" t="s">
        <v>6915</v>
      </c>
      <c r="I1347" s="235"/>
      <c r="J1347" s="235" t="s">
        <v>70</v>
      </c>
      <c r="K1347" s="236" t="str">
        <f t="shared" si="55"/>
        <v>00 21 00</v>
      </c>
      <c r="L1347" s="235" t="s">
        <v>199</v>
      </c>
      <c r="M1347" s="44" t="s">
        <v>54</v>
      </c>
      <c r="N1347" s="52" t="s">
        <v>54</v>
      </c>
      <c r="O1347" s="76" t="s">
        <v>54</v>
      </c>
      <c r="P1347" s="44"/>
      <c r="Q1347" s="51" t="s">
        <v>54</v>
      </c>
      <c r="R1347" s="51"/>
      <c r="S1347" s="51"/>
      <c r="T1347" s="51"/>
      <c r="U1347" s="51"/>
      <c r="V1347" s="51"/>
      <c r="W1347" s="51"/>
      <c r="X1347" s="51"/>
      <c r="Y1347" s="50"/>
      <c r="Z1347" s="31"/>
      <c r="AA1347" s="50"/>
      <c r="AB1347" s="31" t="s">
        <v>54</v>
      </c>
      <c r="AC1347" s="51" t="s">
        <v>54</v>
      </c>
      <c r="AD1347" s="52" t="s">
        <v>54</v>
      </c>
      <c r="AE1347" s="44" t="s">
        <v>54</v>
      </c>
      <c r="AF1347" s="51"/>
      <c r="AG1347" s="52"/>
      <c r="AH1347" s="52"/>
      <c r="AI1347" s="50" t="s">
        <v>3354</v>
      </c>
      <c r="AJ1347" s="160">
        <v>1344</v>
      </c>
      <c r="AK1347" s="128"/>
      <c r="AL1347" s="8" t="s">
        <v>4628</v>
      </c>
      <c r="AN1347" s="129" t="str">
        <f t="shared" si="56"/>
        <v>No</v>
      </c>
    </row>
    <row r="1348" spans="1:43" s="8" customFormat="1" ht="65.25" customHeight="1" x14ac:dyDescent="0.25">
      <c r="A1348" s="64"/>
      <c r="B1348" s="103" t="s">
        <v>4629</v>
      </c>
      <c r="C1348" s="104" t="s">
        <v>4630</v>
      </c>
      <c r="D1348" s="34" t="s">
        <v>2150</v>
      </c>
      <c r="E1348" s="219" t="s">
        <v>7068</v>
      </c>
      <c r="F1348" s="94" t="s">
        <v>4631</v>
      </c>
      <c r="G1348" s="211" t="s">
        <v>51</v>
      </c>
      <c r="H1348" s="152" t="s">
        <v>6915</v>
      </c>
      <c r="I1348" s="235"/>
      <c r="J1348" s="235" t="s">
        <v>70</v>
      </c>
      <c r="K1348" s="236" t="str">
        <f t="shared" si="55"/>
        <v>00 21 00</v>
      </c>
      <c r="L1348" s="235" t="s">
        <v>199</v>
      </c>
      <c r="M1348" s="44" t="s">
        <v>54</v>
      </c>
      <c r="N1348" s="52" t="s">
        <v>54</v>
      </c>
      <c r="O1348" s="76" t="s">
        <v>54</v>
      </c>
      <c r="P1348" s="44"/>
      <c r="Q1348" s="51" t="s">
        <v>54</v>
      </c>
      <c r="R1348" s="51"/>
      <c r="S1348" s="51"/>
      <c r="T1348" s="51"/>
      <c r="U1348" s="51"/>
      <c r="V1348" s="51"/>
      <c r="W1348" s="51"/>
      <c r="X1348" s="51"/>
      <c r="Y1348" s="50"/>
      <c r="Z1348" s="31"/>
      <c r="AA1348" s="50"/>
      <c r="AB1348" s="31" t="s">
        <v>54</v>
      </c>
      <c r="AC1348" s="51" t="s">
        <v>54</v>
      </c>
      <c r="AD1348" s="52" t="s">
        <v>54</v>
      </c>
      <c r="AE1348" s="44" t="s">
        <v>54</v>
      </c>
      <c r="AF1348" s="51"/>
      <c r="AG1348" s="52"/>
      <c r="AH1348" s="52"/>
      <c r="AI1348" s="50" t="s">
        <v>3354</v>
      </c>
      <c r="AJ1348" s="160">
        <v>1345</v>
      </c>
      <c r="AK1348" s="128"/>
      <c r="AL1348" s="8" t="s">
        <v>4632</v>
      </c>
      <c r="AN1348" s="129" t="str">
        <f t="shared" si="56"/>
        <v>No</v>
      </c>
    </row>
    <row r="1349" spans="1:43" s="8" customFormat="1" ht="65.25" customHeight="1" x14ac:dyDescent="0.25">
      <c r="A1349" s="64"/>
      <c r="B1349" s="103" t="s">
        <v>4633</v>
      </c>
      <c r="C1349" s="104" t="s">
        <v>4634</v>
      </c>
      <c r="D1349" s="34" t="s">
        <v>2150</v>
      </c>
      <c r="E1349" s="219" t="s">
        <v>7069</v>
      </c>
      <c r="F1349" s="94" t="s">
        <v>4635</v>
      </c>
      <c r="G1349" s="211" t="s">
        <v>63</v>
      </c>
      <c r="H1349" s="152" t="s">
        <v>6915</v>
      </c>
      <c r="I1349" s="235"/>
      <c r="J1349" s="235" t="s">
        <v>70</v>
      </c>
      <c r="K1349" s="236" t="str">
        <f t="shared" si="55"/>
        <v>00 72 00</v>
      </c>
      <c r="L1349" s="235" t="s">
        <v>57</v>
      </c>
      <c r="M1349" s="44" t="s">
        <v>54</v>
      </c>
      <c r="N1349" s="52" t="s">
        <v>54</v>
      </c>
      <c r="O1349" s="76" t="s">
        <v>54</v>
      </c>
      <c r="P1349" s="44"/>
      <c r="Q1349" s="51" t="s">
        <v>54</v>
      </c>
      <c r="R1349" s="51"/>
      <c r="S1349" s="51"/>
      <c r="T1349" s="51"/>
      <c r="U1349" s="51"/>
      <c r="V1349" s="51"/>
      <c r="W1349" s="51"/>
      <c r="X1349" s="51"/>
      <c r="Y1349" s="50"/>
      <c r="Z1349" s="31"/>
      <c r="AA1349" s="50"/>
      <c r="AB1349" s="31" t="s">
        <v>54</v>
      </c>
      <c r="AC1349" s="51" t="s">
        <v>54</v>
      </c>
      <c r="AD1349" s="52" t="s">
        <v>54</v>
      </c>
      <c r="AE1349" s="44" t="s">
        <v>54</v>
      </c>
      <c r="AF1349" s="51"/>
      <c r="AG1349" s="52"/>
      <c r="AH1349" s="52"/>
      <c r="AI1349" s="50" t="s">
        <v>3354</v>
      </c>
      <c r="AJ1349" s="160">
        <v>1346</v>
      </c>
      <c r="AK1349" s="128"/>
      <c r="AL1349" s="8" t="s">
        <v>4636</v>
      </c>
      <c r="AN1349" s="129" t="str">
        <f t="shared" si="56"/>
        <v>No</v>
      </c>
    </row>
    <row r="1350" spans="1:43" s="8" customFormat="1" ht="65.25" customHeight="1" x14ac:dyDescent="0.25">
      <c r="A1350" s="64"/>
      <c r="B1350" s="103" t="s">
        <v>4637</v>
      </c>
      <c r="C1350" s="104" t="s">
        <v>4638</v>
      </c>
      <c r="D1350" s="34" t="s">
        <v>2150</v>
      </c>
      <c r="E1350" s="219" t="s">
        <v>7070</v>
      </c>
      <c r="F1350" s="94" t="s">
        <v>4639</v>
      </c>
      <c r="G1350" s="211" t="s">
        <v>63</v>
      </c>
      <c r="H1350" s="152" t="s">
        <v>6915</v>
      </c>
      <c r="I1350" s="235"/>
      <c r="J1350" s="235" t="s">
        <v>70</v>
      </c>
      <c r="K1350" s="236" t="str">
        <f t="shared" si="55"/>
        <v>00 72 00</v>
      </c>
      <c r="L1350" s="235" t="s">
        <v>57</v>
      </c>
      <c r="M1350" s="44" t="s">
        <v>54</v>
      </c>
      <c r="N1350" s="52" t="s">
        <v>54</v>
      </c>
      <c r="O1350" s="76" t="s">
        <v>54</v>
      </c>
      <c r="P1350" s="44"/>
      <c r="Q1350" s="51" t="s">
        <v>54</v>
      </c>
      <c r="R1350" s="51"/>
      <c r="S1350" s="51"/>
      <c r="T1350" s="51"/>
      <c r="U1350" s="51"/>
      <c r="V1350" s="51"/>
      <c r="W1350" s="51"/>
      <c r="X1350" s="51"/>
      <c r="Y1350" s="50"/>
      <c r="Z1350" s="31"/>
      <c r="AA1350" s="50"/>
      <c r="AB1350" s="31" t="s">
        <v>54</v>
      </c>
      <c r="AC1350" s="51" t="s">
        <v>54</v>
      </c>
      <c r="AD1350" s="52" t="s">
        <v>54</v>
      </c>
      <c r="AE1350" s="44" t="s">
        <v>54</v>
      </c>
      <c r="AF1350" s="51"/>
      <c r="AG1350" s="52"/>
      <c r="AH1350" s="52"/>
      <c r="AI1350" s="50" t="s">
        <v>3354</v>
      </c>
      <c r="AJ1350" s="160">
        <v>1347</v>
      </c>
      <c r="AK1350" s="128"/>
      <c r="AL1350" s="8" t="s">
        <v>4640</v>
      </c>
      <c r="AN1350" s="129" t="str">
        <f t="shared" si="56"/>
        <v>No</v>
      </c>
    </row>
    <row r="1351" spans="1:43" s="8" customFormat="1" ht="65.25" customHeight="1" x14ac:dyDescent="0.25">
      <c r="A1351" s="64"/>
      <c r="B1351" s="103" t="s">
        <v>4641</v>
      </c>
      <c r="C1351" s="104" t="s">
        <v>4642</v>
      </c>
      <c r="D1351" s="34" t="s">
        <v>1763</v>
      </c>
      <c r="E1351" s="219" t="s">
        <v>7071</v>
      </c>
      <c r="F1351" s="94" t="s">
        <v>4643</v>
      </c>
      <c r="G1351" s="211" t="s">
        <v>63</v>
      </c>
      <c r="H1351" s="152" t="s">
        <v>6915</v>
      </c>
      <c r="I1351" s="235"/>
      <c r="J1351" s="235" t="s">
        <v>70</v>
      </c>
      <c r="K1351" s="236" t="str">
        <f t="shared" si="55"/>
        <v>00 72 00</v>
      </c>
      <c r="L1351" s="235" t="s">
        <v>57</v>
      </c>
      <c r="M1351" s="44" t="s">
        <v>54</v>
      </c>
      <c r="N1351" s="52" t="s">
        <v>54</v>
      </c>
      <c r="O1351" s="76" t="s">
        <v>54</v>
      </c>
      <c r="P1351" s="44"/>
      <c r="Q1351" s="51" t="s">
        <v>54</v>
      </c>
      <c r="R1351" s="51"/>
      <c r="S1351" s="51"/>
      <c r="T1351" s="51"/>
      <c r="U1351" s="51"/>
      <c r="V1351" s="51"/>
      <c r="W1351" s="51"/>
      <c r="X1351" s="51"/>
      <c r="Y1351" s="50"/>
      <c r="Z1351" s="31"/>
      <c r="AA1351" s="50" t="s">
        <v>54</v>
      </c>
      <c r="AB1351" s="31" t="s">
        <v>54</v>
      </c>
      <c r="AC1351" s="51" t="s">
        <v>54</v>
      </c>
      <c r="AD1351" s="52" t="s">
        <v>54</v>
      </c>
      <c r="AE1351" s="44" t="s">
        <v>54</v>
      </c>
      <c r="AF1351" s="51"/>
      <c r="AG1351" s="52"/>
      <c r="AH1351" s="52"/>
      <c r="AI1351" s="50" t="s">
        <v>3354</v>
      </c>
      <c r="AJ1351" s="160">
        <v>1348</v>
      </c>
      <c r="AK1351" s="128"/>
      <c r="AL1351" s="8" t="s">
        <v>4644</v>
      </c>
      <c r="AN1351" s="129" t="str">
        <f t="shared" si="56"/>
        <v>No</v>
      </c>
    </row>
    <row r="1352" spans="1:43" s="8" customFormat="1" ht="65.25" customHeight="1" x14ac:dyDescent="0.2">
      <c r="A1352" s="64"/>
      <c r="B1352" s="103" t="s">
        <v>4641</v>
      </c>
      <c r="C1352" s="104" t="s">
        <v>4645</v>
      </c>
      <c r="D1352" s="34" t="s">
        <v>1763</v>
      </c>
      <c r="E1352" s="219" t="s">
        <v>7072</v>
      </c>
      <c r="F1352" s="94" t="s">
        <v>4646</v>
      </c>
      <c r="G1352" s="211" t="s">
        <v>63</v>
      </c>
      <c r="H1352" s="152" t="s">
        <v>6915</v>
      </c>
      <c r="I1352" s="235"/>
      <c r="J1352" s="235" t="s">
        <v>70</v>
      </c>
      <c r="K1352" s="236" t="str">
        <f t="shared" si="55"/>
        <v>00 72 00</v>
      </c>
      <c r="L1352" s="235" t="s">
        <v>57</v>
      </c>
      <c r="M1352" s="44" t="s">
        <v>54</v>
      </c>
      <c r="N1352" s="52" t="s">
        <v>54</v>
      </c>
      <c r="O1352" s="76" t="s">
        <v>54</v>
      </c>
      <c r="P1352" s="44"/>
      <c r="Q1352" s="51" t="s">
        <v>54</v>
      </c>
      <c r="R1352" s="51"/>
      <c r="S1352" s="51"/>
      <c r="T1352" s="51"/>
      <c r="U1352" s="51"/>
      <c r="V1352" s="51"/>
      <c r="W1352" s="51"/>
      <c r="X1352" s="51"/>
      <c r="Y1352" s="50"/>
      <c r="Z1352" s="31"/>
      <c r="AA1352" s="50" t="s">
        <v>54</v>
      </c>
      <c r="AB1352" s="31" t="s">
        <v>54</v>
      </c>
      <c r="AC1352" s="51" t="s">
        <v>54</v>
      </c>
      <c r="AD1352" s="52" t="s">
        <v>54</v>
      </c>
      <c r="AE1352" s="44" t="s">
        <v>54</v>
      </c>
      <c r="AF1352" s="51"/>
      <c r="AG1352" s="52"/>
      <c r="AH1352" s="52"/>
      <c r="AI1352" s="50" t="s">
        <v>3354</v>
      </c>
      <c r="AJ1352" s="160">
        <v>1349</v>
      </c>
      <c r="AK1352" s="128"/>
      <c r="AL1352" s="8" t="s">
        <v>4647</v>
      </c>
      <c r="AN1352" s="129" t="str">
        <f t="shared" si="56"/>
        <v>No</v>
      </c>
      <c r="AO1352" s="129" t="s">
        <v>57</v>
      </c>
      <c r="AP1352" s="130"/>
      <c r="AQ1352" s="130"/>
    </row>
    <row r="1353" spans="1:43" s="8" customFormat="1" ht="65.25" customHeight="1" x14ac:dyDescent="0.2">
      <c r="A1353" s="64"/>
      <c r="B1353" s="103" t="s">
        <v>4641</v>
      </c>
      <c r="C1353" s="104" t="s">
        <v>4648</v>
      </c>
      <c r="D1353" s="34" t="s">
        <v>1763</v>
      </c>
      <c r="E1353" s="219" t="s">
        <v>7073</v>
      </c>
      <c r="F1353" s="94" t="s">
        <v>4649</v>
      </c>
      <c r="G1353" s="211" t="s">
        <v>63</v>
      </c>
      <c r="H1353" s="152" t="s">
        <v>6915</v>
      </c>
      <c r="I1353" s="235"/>
      <c r="J1353" s="235" t="s">
        <v>70</v>
      </c>
      <c r="K1353" s="236" t="str">
        <f t="shared" si="55"/>
        <v>00 72 00</v>
      </c>
      <c r="L1353" s="235" t="s">
        <v>57</v>
      </c>
      <c r="M1353" s="44" t="s">
        <v>54</v>
      </c>
      <c r="N1353" s="52" t="s">
        <v>54</v>
      </c>
      <c r="O1353" s="76" t="s">
        <v>54</v>
      </c>
      <c r="P1353" s="44"/>
      <c r="Q1353" s="51" t="s">
        <v>54</v>
      </c>
      <c r="R1353" s="51"/>
      <c r="S1353" s="51"/>
      <c r="T1353" s="51"/>
      <c r="U1353" s="51"/>
      <c r="V1353" s="51"/>
      <c r="W1353" s="51"/>
      <c r="X1353" s="51"/>
      <c r="Y1353" s="50"/>
      <c r="Z1353" s="31"/>
      <c r="AA1353" s="50" t="s">
        <v>54</v>
      </c>
      <c r="AB1353" s="31" t="s">
        <v>54</v>
      </c>
      <c r="AC1353" s="51" t="s">
        <v>54</v>
      </c>
      <c r="AD1353" s="52" t="s">
        <v>54</v>
      </c>
      <c r="AE1353" s="44" t="s">
        <v>54</v>
      </c>
      <c r="AF1353" s="51"/>
      <c r="AG1353" s="52"/>
      <c r="AH1353" s="52"/>
      <c r="AI1353" s="50" t="s">
        <v>3354</v>
      </c>
      <c r="AJ1353" s="160">
        <v>1350</v>
      </c>
      <c r="AK1353" s="128"/>
      <c r="AL1353" s="8" t="s">
        <v>4650</v>
      </c>
      <c r="AN1353" s="129" t="str">
        <f t="shared" si="56"/>
        <v>No</v>
      </c>
      <c r="AO1353" s="129" t="s">
        <v>179</v>
      </c>
      <c r="AP1353" s="130"/>
      <c r="AQ1353" s="130"/>
    </row>
    <row r="1354" spans="1:43" s="8" customFormat="1" ht="65.25" customHeight="1" x14ac:dyDescent="0.25">
      <c r="A1354" s="64"/>
      <c r="B1354" s="103" t="s">
        <v>4651</v>
      </c>
      <c r="C1354" s="104" t="s">
        <v>4652</v>
      </c>
      <c r="D1354" s="34" t="s">
        <v>2150</v>
      </c>
      <c r="E1354" s="219" t="s">
        <v>7074</v>
      </c>
      <c r="F1354" s="94" t="s">
        <v>4653</v>
      </c>
      <c r="G1354" s="211" t="s">
        <v>63</v>
      </c>
      <c r="H1354" s="152" t="s">
        <v>6915</v>
      </c>
      <c r="I1354" s="235"/>
      <c r="J1354" s="235" t="s">
        <v>70</v>
      </c>
      <c r="K1354" s="236" t="str">
        <f t="shared" si="55"/>
        <v>00 72 00</v>
      </c>
      <c r="L1354" s="235" t="s">
        <v>57</v>
      </c>
      <c r="M1354" s="44" t="s">
        <v>54</v>
      </c>
      <c r="N1354" s="52" t="s">
        <v>54</v>
      </c>
      <c r="O1354" s="76" t="s">
        <v>54</v>
      </c>
      <c r="P1354" s="44"/>
      <c r="Q1354" s="51" t="s">
        <v>54</v>
      </c>
      <c r="R1354" s="51"/>
      <c r="S1354" s="51"/>
      <c r="T1354" s="51"/>
      <c r="U1354" s="51"/>
      <c r="V1354" s="51"/>
      <c r="W1354" s="51"/>
      <c r="X1354" s="51"/>
      <c r="Y1354" s="50"/>
      <c r="Z1354" s="31"/>
      <c r="AA1354" s="50"/>
      <c r="AB1354" s="31" t="s">
        <v>54</v>
      </c>
      <c r="AC1354" s="51" t="s">
        <v>54</v>
      </c>
      <c r="AD1354" s="52" t="s">
        <v>54</v>
      </c>
      <c r="AE1354" s="44" t="s">
        <v>54</v>
      </c>
      <c r="AF1354" s="51"/>
      <c r="AG1354" s="52"/>
      <c r="AH1354" s="52"/>
      <c r="AI1354" s="50" t="s">
        <v>3354</v>
      </c>
      <c r="AJ1354" s="160">
        <v>1351</v>
      </c>
      <c r="AK1354" s="128"/>
      <c r="AL1354" s="8" t="s">
        <v>4654</v>
      </c>
      <c r="AN1354" s="129" t="str">
        <f t="shared" si="56"/>
        <v>No</v>
      </c>
    </row>
    <row r="1355" spans="1:43" s="8" customFormat="1" ht="65.25" customHeight="1" x14ac:dyDescent="0.25">
      <c r="A1355" s="64"/>
      <c r="B1355" s="103" t="s">
        <v>4655</v>
      </c>
      <c r="C1355" s="104" t="s">
        <v>4656</v>
      </c>
      <c r="D1355" s="34" t="s">
        <v>2150</v>
      </c>
      <c r="E1355" s="219" t="s">
        <v>7075</v>
      </c>
      <c r="F1355" s="94" t="s">
        <v>4657</v>
      </c>
      <c r="G1355" s="211" t="s">
        <v>63</v>
      </c>
      <c r="H1355" s="152" t="s">
        <v>6915</v>
      </c>
      <c r="I1355" s="235"/>
      <c r="J1355" s="235" t="s">
        <v>70</v>
      </c>
      <c r="K1355" s="236" t="str">
        <f t="shared" si="55"/>
        <v>00 72 00</v>
      </c>
      <c r="L1355" s="235" t="s">
        <v>57</v>
      </c>
      <c r="M1355" s="44" t="s">
        <v>54</v>
      </c>
      <c r="N1355" s="52" t="s">
        <v>54</v>
      </c>
      <c r="O1355" s="76" t="s">
        <v>54</v>
      </c>
      <c r="P1355" s="44"/>
      <c r="Q1355" s="51" t="s">
        <v>54</v>
      </c>
      <c r="R1355" s="51"/>
      <c r="S1355" s="51"/>
      <c r="T1355" s="51"/>
      <c r="U1355" s="51"/>
      <c r="V1355" s="51"/>
      <c r="W1355" s="51"/>
      <c r="X1355" s="51"/>
      <c r="Y1355" s="50"/>
      <c r="Z1355" s="31" t="s">
        <v>54</v>
      </c>
      <c r="AA1355" s="50" t="s">
        <v>54</v>
      </c>
      <c r="AB1355" s="31" t="s">
        <v>54</v>
      </c>
      <c r="AC1355" s="51" t="s">
        <v>54</v>
      </c>
      <c r="AD1355" s="52" t="s">
        <v>54</v>
      </c>
      <c r="AE1355" s="44" t="s">
        <v>54</v>
      </c>
      <c r="AF1355" s="51"/>
      <c r="AG1355" s="52"/>
      <c r="AH1355" s="52"/>
      <c r="AI1355" s="50" t="s">
        <v>3354</v>
      </c>
      <c r="AJ1355" s="160">
        <v>1352</v>
      </c>
      <c r="AK1355" s="128"/>
      <c r="AL1355" s="8" t="s">
        <v>4658</v>
      </c>
      <c r="AN1355" s="129" t="str">
        <f t="shared" si="56"/>
        <v>No</v>
      </c>
    </row>
    <row r="1356" spans="1:43" s="8" customFormat="1" ht="65.25" customHeight="1" x14ac:dyDescent="0.25">
      <c r="A1356" s="64"/>
      <c r="B1356" s="103" t="s">
        <v>4659</v>
      </c>
      <c r="C1356" s="104" t="s">
        <v>4660</v>
      </c>
      <c r="D1356" s="34" t="s">
        <v>4529</v>
      </c>
      <c r="E1356" s="219" t="s">
        <v>7076</v>
      </c>
      <c r="F1356" s="94" t="s">
        <v>4661</v>
      </c>
      <c r="G1356" s="211" t="s">
        <v>63</v>
      </c>
      <c r="H1356" s="152" t="s">
        <v>6915</v>
      </c>
      <c r="I1356" s="235"/>
      <c r="J1356" s="235" t="s">
        <v>70</v>
      </c>
      <c r="K1356" s="236" t="str">
        <f t="shared" si="55"/>
        <v>00 72 00</v>
      </c>
      <c r="L1356" s="235" t="s">
        <v>57</v>
      </c>
      <c r="M1356" s="44" t="s">
        <v>54</v>
      </c>
      <c r="N1356" s="52" t="s">
        <v>54</v>
      </c>
      <c r="O1356" s="76" t="s">
        <v>54</v>
      </c>
      <c r="P1356" s="44"/>
      <c r="Q1356" s="51" t="s">
        <v>54</v>
      </c>
      <c r="R1356" s="51"/>
      <c r="S1356" s="51"/>
      <c r="T1356" s="51"/>
      <c r="U1356" s="51"/>
      <c r="V1356" s="51"/>
      <c r="W1356" s="51"/>
      <c r="X1356" s="51"/>
      <c r="Y1356" s="50"/>
      <c r="Z1356" s="31"/>
      <c r="AA1356" s="50"/>
      <c r="AB1356" s="31" t="s">
        <v>54</v>
      </c>
      <c r="AC1356" s="51" t="s">
        <v>54</v>
      </c>
      <c r="AD1356" s="52" t="s">
        <v>54</v>
      </c>
      <c r="AE1356" s="44" t="s">
        <v>54</v>
      </c>
      <c r="AF1356" s="51"/>
      <c r="AG1356" s="52"/>
      <c r="AH1356" s="52"/>
      <c r="AI1356" s="50" t="s">
        <v>3354</v>
      </c>
      <c r="AJ1356" s="160">
        <v>1353</v>
      </c>
      <c r="AK1356" s="128"/>
      <c r="AL1356" s="8" t="s">
        <v>4662</v>
      </c>
      <c r="AN1356" s="129" t="str">
        <f t="shared" si="56"/>
        <v>No</v>
      </c>
    </row>
    <row r="1357" spans="1:43" s="8" customFormat="1" ht="65.25" customHeight="1" x14ac:dyDescent="0.25">
      <c r="A1357" s="64"/>
      <c r="B1357" s="103" t="s">
        <v>4663</v>
      </c>
      <c r="C1357" s="104" t="s">
        <v>4664</v>
      </c>
      <c r="D1357" s="34" t="s">
        <v>768</v>
      </c>
      <c r="E1357" s="219" t="s">
        <v>7077</v>
      </c>
      <c r="F1357" s="94" t="s">
        <v>4665</v>
      </c>
      <c r="G1357" s="211" t="s">
        <v>63</v>
      </c>
      <c r="H1357" s="152" t="s">
        <v>6915</v>
      </c>
      <c r="I1357" s="235"/>
      <c r="J1357" s="235" t="s">
        <v>70</v>
      </c>
      <c r="K1357" s="236" t="str">
        <f t="shared" si="55"/>
        <v>00 72 00</v>
      </c>
      <c r="L1357" s="235" t="s">
        <v>57</v>
      </c>
      <c r="M1357" s="44" t="s">
        <v>54</v>
      </c>
      <c r="N1357" s="52" t="s">
        <v>54</v>
      </c>
      <c r="O1357" s="76" t="s">
        <v>54</v>
      </c>
      <c r="P1357" s="44"/>
      <c r="Q1357" s="51" t="s">
        <v>54</v>
      </c>
      <c r="R1357" s="51"/>
      <c r="S1357" s="51"/>
      <c r="T1357" s="51"/>
      <c r="U1357" s="51"/>
      <c r="V1357" s="51"/>
      <c r="W1357" s="51"/>
      <c r="X1357" s="51"/>
      <c r="Y1357" s="50"/>
      <c r="Z1357" s="31"/>
      <c r="AA1357" s="50"/>
      <c r="AB1357" s="31" t="s">
        <v>54</v>
      </c>
      <c r="AC1357" s="51" t="s">
        <v>54</v>
      </c>
      <c r="AD1357" s="52" t="s">
        <v>54</v>
      </c>
      <c r="AE1357" s="44" t="s">
        <v>54</v>
      </c>
      <c r="AF1357" s="51" t="s">
        <v>54</v>
      </c>
      <c r="AG1357" s="52"/>
      <c r="AH1357" s="52"/>
      <c r="AI1357" s="50" t="s">
        <v>3354</v>
      </c>
      <c r="AJ1357" s="160">
        <v>1354</v>
      </c>
      <c r="AK1357" s="128"/>
      <c r="AL1357" s="8" t="s">
        <v>4666</v>
      </c>
      <c r="AN1357" s="129" t="str">
        <f t="shared" si="56"/>
        <v>No</v>
      </c>
    </row>
    <row r="1358" spans="1:43" s="8" customFormat="1" ht="65.25" customHeight="1" x14ac:dyDescent="0.25">
      <c r="A1358" s="64"/>
      <c r="B1358" s="103" t="s">
        <v>4667</v>
      </c>
      <c r="C1358" s="104" t="s">
        <v>4668</v>
      </c>
      <c r="D1358" s="34" t="s">
        <v>768</v>
      </c>
      <c r="E1358" s="219" t="s">
        <v>7078</v>
      </c>
      <c r="F1358" s="94" t="s">
        <v>4669</v>
      </c>
      <c r="G1358" s="211" t="s">
        <v>51</v>
      </c>
      <c r="H1358" s="152" t="s">
        <v>6915</v>
      </c>
      <c r="I1358" s="235"/>
      <c r="J1358" s="235" t="s">
        <v>70</v>
      </c>
      <c r="K1358" s="236" t="str">
        <f t="shared" si="55"/>
        <v>00 21 00</v>
      </c>
      <c r="L1358" s="235" t="s">
        <v>199</v>
      </c>
      <c r="M1358" s="44" t="s">
        <v>54</v>
      </c>
      <c r="N1358" s="52" t="s">
        <v>54</v>
      </c>
      <c r="O1358" s="76" t="s">
        <v>54</v>
      </c>
      <c r="P1358" s="44"/>
      <c r="Q1358" s="51" t="s">
        <v>54</v>
      </c>
      <c r="R1358" s="51"/>
      <c r="S1358" s="51"/>
      <c r="T1358" s="51"/>
      <c r="U1358" s="51"/>
      <c r="V1358" s="51"/>
      <c r="W1358" s="51"/>
      <c r="X1358" s="51"/>
      <c r="Y1358" s="50"/>
      <c r="Z1358" s="31"/>
      <c r="AA1358" s="50"/>
      <c r="AB1358" s="31" t="s">
        <v>54</v>
      </c>
      <c r="AC1358" s="51" t="s">
        <v>54</v>
      </c>
      <c r="AD1358" s="52" t="s">
        <v>54</v>
      </c>
      <c r="AE1358" s="44" t="s">
        <v>54</v>
      </c>
      <c r="AF1358" s="51"/>
      <c r="AG1358" s="52"/>
      <c r="AH1358" s="52"/>
      <c r="AI1358" s="50" t="s">
        <v>3354</v>
      </c>
      <c r="AJ1358" s="160">
        <v>1355</v>
      </c>
      <c r="AK1358" s="128"/>
      <c r="AL1358" s="8" t="s">
        <v>4670</v>
      </c>
      <c r="AN1358" s="129" t="str">
        <f t="shared" si="56"/>
        <v>No</v>
      </c>
    </row>
    <row r="1359" spans="1:43" s="8" customFormat="1" ht="65.25" customHeight="1" x14ac:dyDescent="0.25">
      <c r="A1359" s="64"/>
      <c r="B1359" s="103" t="s">
        <v>4671</v>
      </c>
      <c r="C1359" s="104" t="s">
        <v>4672</v>
      </c>
      <c r="D1359" s="34" t="s">
        <v>1036</v>
      </c>
      <c r="E1359" s="219" t="s">
        <v>7079</v>
      </c>
      <c r="F1359" s="94" t="s">
        <v>4673</v>
      </c>
      <c r="G1359" s="211" t="s">
        <v>51</v>
      </c>
      <c r="H1359" s="152" t="s">
        <v>6915</v>
      </c>
      <c r="I1359" s="235"/>
      <c r="J1359" s="235" t="s">
        <v>70</v>
      </c>
      <c r="K1359" s="236" t="str">
        <f t="shared" si="55"/>
        <v>00 21 00</v>
      </c>
      <c r="L1359" s="235" t="s">
        <v>199</v>
      </c>
      <c r="M1359" s="44" t="s">
        <v>54</v>
      </c>
      <c r="N1359" s="52" t="s">
        <v>54</v>
      </c>
      <c r="O1359" s="76" t="s">
        <v>54</v>
      </c>
      <c r="P1359" s="44" t="s">
        <v>54</v>
      </c>
      <c r="Q1359" s="51" t="s">
        <v>54</v>
      </c>
      <c r="R1359" s="51" t="s">
        <v>54</v>
      </c>
      <c r="S1359" s="51" t="s">
        <v>54</v>
      </c>
      <c r="T1359" s="51" t="s">
        <v>54</v>
      </c>
      <c r="U1359" s="51" t="s">
        <v>54</v>
      </c>
      <c r="V1359" s="51" t="s">
        <v>54</v>
      </c>
      <c r="W1359" s="51" t="s">
        <v>54</v>
      </c>
      <c r="X1359" s="51" t="s">
        <v>54</v>
      </c>
      <c r="Y1359" s="50" t="s">
        <v>54</v>
      </c>
      <c r="Z1359" s="31" t="s">
        <v>54</v>
      </c>
      <c r="AA1359" s="50" t="s">
        <v>54</v>
      </c>
      <c r="AB1359" s="31" t="s">
        <v>54</v>
      </c>
      <c r="AC1359" s="51" t="s">
        <v>54</v>
      </c>
      <c r="AD1359" s="52" t="s">
        <v>54</v>
      </c>
      <c r="AE1359" s="44"/>
      <c r="AF1359" s="51" t="s">
        <v>54</v>
      </c>
      <c r="AG1359" s="52" t="s">
        <v>54</v>
      </c>
      <c r="AH1359" s="52"/>
      <c r="AI1359" s="50" t="s">
        <v>3354</v>
      </c>
      <c r="AJ1359" s="160">
        <v>1356</v>
      </c>
      <c r="AK1359" s="128"/>
      <c r="AL1359" s="8" t="s">
        <v>4674</v>
      </c>
      <c r="AN1359" s="129" t="str">
        <f t="shared" si="56"/>
        <v>No</v>
      </c>
    </row>
    <row r="1360" spans="1:43" s="8" customFormat="1" ht="65.25" customHeight="1" x14ac:dyDescent="0.25">
      <c r="A1360" s="64"/>
      <c r="B1360" s="103" t="s">
        <v>4675</v>
      </c>
      <c r="C1360" s="104" t="s">
        <v>4676</v>
      </c>
      <c r="D1360" s="34" t="s">
        <v>1036</v>
      </c>
      <c r="E1360" s="219" t="s">
        <v>7080</v>
      </c>
      <c r="F1360" s="94" t="s">
        <v>4677</v>
      </c>
      <c r="G1360" s="211" t="s">
        <v>63</v>
      </c>
      <c r="H1360" s="152" t="s">
        <v>6915</v>
      </c>
      <c r="I1360" s="235"/>
      <c r="J1360" s="235" t="s">
        <v>70</v>
      </c>
      <c r="K1360" s="236" t="str">
        <f t="shared" si="55"/>
        <v>00 72 00</v>
      </c>
      <c r="L1360" s="235" t="s">
        <v>57</v>
      </c>
      <c r="M1360" s="44" t="s">
        <v>54</v>
      </c>
      <c r="N1360" s="52" t="s">
        <v>54</v>
      </c>
      <c r="O1360" s="76" t="s">
        <v>54</v>
      </c>
      <c r="P1360" s="44" t="s">
        <v>54</v>
      </c>
      <c r="Q1360" s="51" t="s">
        <v>54</v>
      </c>
      <c r="R1360" s="51" t="s">
        <v>54</v>
      </c>
      <c r="S1360" s="51" t="s">
        <v>54</v>
      </c>
      <c r="T1360" s="51" t="s">
        <v>54</v>
      </c>
      <c r="U1360" s="51" t="s">
        <v>54</v>
      </c>
      <c r="V1360" s="51" t="s">
        <v>54</v>
      </c>
      <c r="W1360" s="51" t="s">
        <v>54</v>
      </c>
      <c r="X1360" s="51" t="s">
        <v>54</v>
      </c>
      <c r="Y1360" s="50" t="s">
        <v>54</v>
      </c>
      <c r="Z1360" s="31" t="s">
        <v>54</v>
      </c>
      <c r="AA1360" s="50" t="s">
        <v>54</v>
      </c>
      <c r="AB1360" s="31" t="s">
        <v>54</v>
      </c>
      <c r="AC1360" s="51" t="s">
        <v>54</v>
      </c>
      <c r="AD1360" s="52" t="s">
        <v>54</v>
      </c>
      <c r="AE1360" s="44"/>
      <c r="AF1360" s="51" t="s">
        <v>54</v>
      </c>
      <c r="AG1360" s="52" t="s">
        <v>54</v>
      </c>
      <c r="AH1360" s="52"/>
      <c r="AI1360" s="50" t="s">
        <v>3354</v>
      </c>
      <c r="AJ1360" s="160">
        <v>1357</v>
      </c>
      <c r="AK1360" s="128"/>
      <c r="AL1360" s="8" t="s">
        <v>4678</v>
      </c>
      <c r="AN1360" s="129" t="str">
        <f t="shared" si="56"/>
        <v>No</v>
      </c>
    </row>
    <row r="1361" spans="1:43" s="8" customFormat="1" ht="65.25" customHeight="1" x14ac:dyDescent="0.25">
      <c r="A1361" s="64"/>
      <c r="B1361" s="103" t="s">
        <v>4679</v>
      </c>
      <c r="C1361" s="104" t="s">
        <v>4680</v>
      </c>
      <c r="D1361" s="34" t="s">
        <v>587</v>
      </c>
      <c r="E1361" s="219" t="s">
        <v>7081</v>
      </c>
      <c r="F1361" s="94" t="s">
        <v>4681</v>
      </c>
      <c r="G1361" s="211" t="s">
        <v>63</v>
      </c>
      <c r="H1361" s="152" t="s">
        <v>6915</v>
      </c>
      <c r="I1361" s="235"/>
      <c r="J1361" s="235" t="s">
        <v>70</v>
      </c>
      <c r="K1361" s="236" t="str">
        <f t="shared" si="55"/>
        <v>00 72 00</v>
      </c>
      <c r="L1361" s="235" t="s">
        <v>57</v>
      </c>
      <c r="M1361" s="44" t="s">
        <v>54</v>
      </c>
      <c r="N1361" s="52" t="s">
        <v>54</v>
      </c>
      <c r="O1361" s="76" t="s">
        <v>54</v>
      </c>
      <c r="P1361" s="44" t="s">
        <v>54</v>
      </c>
      <c r="Q1361" s="51" t="s">
        <v>54</v>
      </c>
      <c r="R1361" s="51" t="s">
        <v>54</v>
      </c>
      <c r="S1361" s="51" t="s">
        <v>54</v>
      </c>
      <c r="T1361" s="51" t="s">
        <v>54</v>
      </c>
      <c r="U1361" s="51" t="s">
        <v>54</v>
      </c>
      <c r="V1361" s="51" t="s">
        <v>54</v>
      </c>
      <c r="W1361" s="51" t="s">
        <v>54</v>
      </c>
      <c r="X1361" s="51" t="s">
        <v>54</v>
      </c>
      <c r="Y1361" s="50" t="s">
        <v>54</v>
      </c>
      <c r="Z1361" s="31"/>
      <c r="AA1361" s="50"/>
      <c r="AB1361" s="31" t="s">
        <v>54</v>
      </c>
      <c r="AC1361" s="51" t="s">
        <v>54</v>
      </c>
      <c r="AD1361" s="52" t="s">
        <v>54</v>
      </c>
      <c r="AE1361" s="44" t="s">
        <v>54</v>
      </c>
      <c r="AF1361" s="51"/>
      <c r="AG1361" s="52"/>
      <c r="AH1361" s="52"/>
      <c r="AI1361" s="50" t="s">
        <v>3354</v>
      </c>
      <c r="AJ1361" s="160">
        <v>1358</v>
      </c>
      <c r="AK1361" s="128"/>
      <c r="AL1361" s="8" t="s">
        <v>4682</v>
      </c>
      <c r="AN1361" s="129" t="str">
        <f t="shared" si="56"/>
        <v>No</v>
      </c>
    </row>
    <row r="1362" spans="1:43" s="8" customFormat="1" ht="65.25" customHeight="1" x14ac:dyDescent="0.25">
      <c r="A1362" s="64"/>
      <c r="B1362" s="103" t="s">
        <v>4684</v>
      </c>
      <c r="C1362" s="104" t="s">
        <v>4685</v>
      </c>
      <c r="D1362" s="34" t="s">
        <v>2150</v>
      </c>
      <c r="E1362" s="219" t="s">
        <v>7082</v>
      </c>
      <c r="F1362" s="94" t="s">
        <v>4686</v>
      </c>
      <c r="G1362" s="211" t="s">
        <v>63</v>
      </c>
      <c r="H1362" s="152" t="s">
        <v>6915</v>
      </c>
      <c r="I1362" s="235"/>
      <c r="J1362" s="235" t="s">
        <v>70</v>
      </c>
      <c r="K1362" s="236" t="str">
        <f t="shared" ref="K1362:K1393" si="57">IF(L1362="I","00 72 00",IF(L1362="K","00 45 00",IF(L1362="E","00 73 00",IF(L1362="F","00 73 00",IF(L1362="G","00 73 00",IF(L1362="H","00 73 00",IF(L1362="L","00 21 00", IF(L1362="M","00 22 00",""))))))))</f>
        <v>00 72 00</v>
      </c>
      <c r="L1362" s="235" t="s">
        <v>57</v>
      </c>
      <c r="M1362" s="44" t="s">
        <v>54</v>
      </c>
      <c r="N1362" s="52" t="s">
        <v>54</v>
      </c>
      <c r="O1362" s="76" t="s">
        <v>54</v>
      </c>
      <c r="P1362" s="44"/>
      <c r="Q1362" s="51"/>
      <c r="R1362" s="51"/>
      <c r="S1362" s="51"/>
      <c r="T1362" s="51"/>
      <c r="U1362" s="51" t="s">
        <v>54</v>
      </c>
      <c r="V1362" s="51"/>
      <c r="W1362" s="51"/>
      <c r="X1362" s="51"/>
      <c r="Y1362" s="50"/>
      <c r="Z1362" s="31"/>
      <c r="AA1362" s="50"/>
      <c r="AB1362" s="31" t="s">
        <v>54</v>
      </c>
      <c r="AC1362" s="51" t="s">
        <v>54</v>
      </c>
      <c r="AD1362" s="52" t="s">
        <v>54</v>
      </c>
      <c r="AE1362" s="44" t="s">
        <v>54</v>
      </c>
      <c r="AF1362" s="51"/>
      <c r="AG1362" s="52"/>
      <c r="AH1362" s="52"/>
      <c r="AI1362" s="50" t="s">
        <v>3354</v>
      </c>
      <c r="AJ1362" s="160">
        <v>1359</v>
      </c>
      <c r="AK1362" s="128"/>
      <c r="AN1362" s="129" t="str">
        <f t="shared" si="56"/>
        <v>No</v>
      </c>
    </row>
    <row r="1363" spans="1:43" s="8" customFormat="1" ht="65.25" customHeight="1" x14ac:dyDescent="0.25">
      <c r="A1363" s="64"/>
      <c r="B1363" s="103" t="s">
        <v>4687</v>
      </c>
      <c r="C1363" s="104" t="s">
        <v>4688</v>
      </c>
      <c r="D1363" s="34" t="s">
        <v>985</v>
      </c>
      <c r="E1363" s="219" t="s">
        <v>7082</v>
      </c>
      <c r="F1363" s="94" t="s">
        <v>4686</v>
      </c>
      <c r="G1363" s="211" t="s">
        <v>63</v>
      </c>
      <c r="H1363" s="152" t="s">
        <v>6915</v>
      </c>
      <c r="I1363" s="235"/>
      <c r="J1363" s="235" t="s">
        <v>70</v>
      </c>
      <c r="K1363" s="236" t="str">
        <f t="shared" si="57"/>
        <v>00 72 00</v>
      </c>
      <c r="L1363" s="235" t="s">
        <v>57</v>
      </c>
      <c r="M1363" s="44" t="s">
        <v>54</v>
      </c>
      <c r="N1363" s="52" t="s">
        <v>54</v>
      </c>
      <c r="O1363" s="76" t="s">
        <v>54</v>
      </c>
      <c r="P1363" s="44"/>
      <c r="Q1363" s="51"/>
      <c r="R1363" s="51"/>
      <c r="S1363" s="51"/>
      <c r="T1363" s="51"/>
      <c r="U1363" s="51" t="s">
        <v>54</v>
      </c>
      <c r="V1363" s="51"/>
      <c r="W1363" s="51"/>
      <c r="X1363" s="51"/>
      <c r="Y1363" s="50"/>
      <c r="Z1363" s="31"/>
      <c r="AA1363" s="50"/>
      <c r="AB1363" s="31" t="s">
        <v>54</v>
      </c>
      <c r="AC1363" s="51" t="s">
        <v>54</v>
      </c>
      <c r="AD1363" s="52" t="s">
        <v>54</v>
      </c>
      <c r="AE1363" s="44" t="s">
        <v>54</v>
      </c>
      <c r="AF1363" s="51"/>
      <c r="AG1363" s="52"/>
      <c r="AH1363" s="52"/>
      <c r="AI1363" s="50" t="s">
        <v>3354</v>
      </c>
      <c r="AJ1363" s="160">
        <v>1360</v>
      </c>
      <c r="AK1363" s="128"/>
      <c r="AL1363" s="8" t="s">
        <v>4689</v>
      </c>
      <c r="AN1363" s="129" t="str">
        <f t="shared" si="56"/>
        <v>No</v>
      </c>
    </row>
    <row r="1364" spans="1:43" s="8" customFormat="1" ht="65.25" customHeight="1" x14ac:dyDescent="0.25">
      <c r="A1364" s="64"/>
      <c r="B1364" s="40" t="s">
        <v>4690</v>
      </c>
      <c r="C1364" s="37" t="s">
        <v>187</v>
      </c>
      <c r="D1364" s="27"/>
      <c r="E1364" s="218"/>
      <c r="F1364" s="12"/>
      <c r="G1364" s="44"/>
      <c r="H1364" s="250"/>
      <c r="I1364" s="52"/>
      <c r="J1364" s="52"/>
      <c r="K1364" s="98" t="str">
        <f t="shared" si="57"/>
        <v/>
      </c>
      <c r="L1364" s="52"/>
      <c r="M1364" s="44"/>
      <c r="N1364" s="52"/>
      <c r="O1364" s="76"/>
      <c r="P1364" s="44"/>
      <c r="Q1364" s="51"/>
      <c r="R1364" s="51"/>
      <c r="S1364" s="51"/>
      <c r="T1364" s="51"/>
      <c r="U1364" s="51"/>
      <c r="V1364" s="51"/>
      <c r="W1364" s="51"/>
      <c r="X1364" s="51"/>
      <c r="Y1364" s="50"/>
      <c r="Z1364" s="31"/>
      <c r="AA1364" s="50"/>
      <c r="AB1364" s="31"/>
      <c r="AC1364" s="51"/>
      <c r="AD1364" s="52"/>
      <c r="AE1364" s="44"/>
      <c r="AF1364" s="51"/>
      <c r="AG1364" s="52"/>
      <c r="AH1364" s="52"/>
      <c r="AI1364" s="50" t="s">
        <v>3354</v>
      </c>
      <c r="AJ1364" s="160">
        <v>1361</v>
      </c>
      <c r="AK1364" s="128"/>
      <c r="AN1364" s="129" t="str">
        <f t="shared" si="56"/>
        <v>No</v>
      </c>
    </row>
    <row r="1365" spans="1:43" s="8" customFormat="1" ht="110.25" customHeight="1" x14ac:dyDescent="0.25">
      <c r="A1365" s="64"/>
      <c r="B1365" s="40" t="s">
        <v>4691</v>
      </c>
      <c r="C1365" s="37" t="s">
        <v>187</v>
      </c>
      <c r="D1365" s="27"/>
      <c r="E1365" s="218"/>
      <c r="F1365" s="12"/>
      <c r="G1365" s="44"/>
      <c r="H1365" s="250"/>
      <c r="I1365" s="52"/>
      <c r="J1365" s="52"/>
      <c r="K1365" s="98" t="str">
        <f t="shared" si="57"/>
        <v/>
      </c>
      <c r="L1365" s="52"/>
      <c r="M1365" s="44"/>
      <c r="N1365" s="52"/>
      <c r="O1365" s="76"/>
      <c r="P1365" s="44"/>
      <c r="Q1365" s="51"/>
      <c r="R1365" s="51"/>
      <c r="S1365" s="51"/>
      <c r="T1365" s="51"/>
      <c r="U1365" s="51"/>
      <c r="V1365" s="51"/>
      <c r="W1365" s="51"/>
      <c r="X1365" s="51"/>
      <c r="Y1365" s="50"/>
      <c r="Z1365" s="31"/>
      <c r="AA1365" s="50"/>
      <c r="AB1365" s="31"/>
      <c r="AC1365" s="51"/>
      <c r="AD1365" s="52"/>
      <c r="AE1365" s="44"/>
      <c r="AF1365" s="51"/>
      <c r="AG1365" s="52"/>
      <c r="AH1365" s="52"/>
      <c r="AI1365" s="50" t="s">
        <v>3354</v>
      </c>
      <c r="AJ1365" s="160">
        <v>1362</v>
      </c>
      <c r="AK1365" s="128"/>
      <c r="AL1365" s="8" t="s">
        <v>4692</v>
      </c>
      <c r="AN1365" s="129" t="str">
        <f t="shared" si="56"/>
        <v>No</v>
      </c>
    </row>
    <row r="1366" spans="1:43" s="8" customFormat="1" ht="65.25" customHeight="1" x14ac:dyDescent="0.25">
      <c r="A1366" s="64"/>
      <c r="B1366" s="103" t="s">
        <v>4693</v>
      </c>
      <c r="C1366" s="104" t="s">
        <v>4694</v>
      </c>
      <c r="D1366" s="34" t="s">
        <v>985</v>
      </c>
      <c r="E1366" s="219" t="s">
        <v>7082</v>
      </c>
      <c r="F1366" s="94" t="s">
        <v>4686</v>
      </c>
      <c r="G1366" s="211" t="s">
        <v>63</v>
      </c>
      <c r="H1366" s="152" t="s">
        <v>6915</v>
      </c>
      <c r="I1366" s="235"/>
      <c r="J1366" s="235" t="s">
        <v>70</v>
      </c>
      <c r="K1366" s="236" t="str">
        <f t="shared" si="57"/>
        <v>00 72 00</v>
      </c>
      <c r="L1366" s="235" t="s">
        <v>57</v>
      </c>
      <c r="M1366" s="44" t="s">
        <v>54</v>
      </c>
      <c r="N1366" s="52" t="s">
        <v>54</v>
      </c>
      <c r="O1366" s="76" t="s">
        <v>54</v>
      </c>
      <c r="P1366" s="44"/>
      <c r="Q1366" s="51"/>
      <c r="R1366" s="51"/>
      <c r="S1366" s="51"/>
      <c r="T1366" s="51"/>
      <c r="U1366" s="51" t="s">
        <v>54</v>
      </c>
      <c r="V1366" s="51"/>
      <c r="W1366" s="51"/>
      <c r="X1366" s="51"/>
      <c r="Y1366" s="50"/>
      <c r="Z1366" s="31"/>
      <c r="AA1366" s="50"/>
      <c r="AB1366" s="31" t="s">
        <v>54</v>
      </c>
      <c r="AC1366" s="51" t="s">
        <v>54</v>
      </c>
      <c r="AD1366" s="52" t="s">
        <v>54</v>
      </c>
      <c r="AE1366" s="44" t="s">
        <v>54</v>
      </c>
      <c r="AF1366" s="51"/>
      <c r="AG1366" s="52"/>
      <c r="AH1366" s="52"/>
      <c r="AI1366" s="50" t="s">
        <v>3354</v>
      </c>
      <c r="AJ1366" s="160">
        <v>1363</v>
      </c>
      <c r="AK1366" s="128"/>
      <c r="AN1366" s="129" t="str">
        <f t="shared" si="56"/>
        <v>No</v>
      </c>
    </row>
    <row r="1367" spans="1:43" s="8" customFormat="1" ht="65.25" customHeight="1" x14ac:dyDescent="0.25">
      <c r="A1367" s="64"/>
      <c r="B1367" s="40" t="s">
        <v>4695</v>
      </c>
      <c r="C1367" s="37" t="s">
        <v>187</v>
      </c>
      <c r="D1367" s="27"/>
      <c r="E1367" s="218"/>
      <c r="F1367" s="12"/>
      <c r="G1367" s="44"/>
      <c r="H1367" s="250"/>
      <c r="I1367" s="52"/>
      <c r="J1367" s="52"/>
      <c r="K1367" s="98" t="str">
        <f t="shared" si="57"/>
        <v/>
      </c>
      <c r="L1367" s="52"/>
      <c r="M1367" s="44"/>
      <c r="N1367" s="52"/>
      <c r="O1367" s="76"/>
      <c r="P1367" s="44"/>
      <c r="Q1367" s="51"/>
      <c r="R1367" s="51"/>
      <c r="S1367" s="51"/>
      <c r="T1367" s="51"/>
      <c r="U1367" s="51"/>
      <c r="V1367" s="51"/>
      <c r="W1367" s="51"/>
      <c r="X1367" s="51"/>
      <c r="Y1367" s="50"/>
      <c r="Z1367" s="31"/>
      <c r="AA1367" s="50"/>
      <c r="AB1367" s="31"/>
      <c r="AC1367" s="51"/>
      <c r="AD1367" s="52"/>
      <c r="AE1367" s="44"/>
      <c r="AF1367" s="51"/>
      <c r="AG1367" s="52"/>
      <c r="AH1367" s="52"/>
      <c r="AI1367" s="50" t="s">
        <v>3354</v>
      </c>
      <c r="AJ1367" s="160">
        <v>1364</v>
      </c>
      <c r="AK1367" s="128"/>
      <c r="AL1367" s="8" t="s">
        <v>4696</v>
      </c>
      <c r="AN1367" s="129" t="str">
        <f t="shared" si="56"/>
        <v>No</v>
      </c>
    </row>
    <row r="1368" spans="1:43" s="8" customFormat="1" ht="65.25" customHeight="1" x14ac:dyDescent="0.25">
      <c r="A1368" s="64"/>
      <c r="B1368" s="103" t="s">
        <v>4697</v>
      </c>
      <c r="C1368" s="104" t="s">
        <v>4698</v>
      </c>
      <c r="D1368" s="34" t="s">
        <v>4482</v>
      </c>
      <c r="E1368" s="219" t="s">
        <v>7083</v>
      </c>
      <c r="F1368" s="94" t="s">
        <v>4699</v>
      </c>
      <c r="G1368" s="211" t="s">
        <v>51</v>
      </c>
      <c r="H1368" s="152" t="s">
        <v>6915</v>
      </c>
      <c r="I1368" s="235"/>
      <c r="J1368" s="235" t="s">
        <v>70</v>
      </c>
      <c r="K1368" s="236" t="str">
        <f t="shared" si="57"/>
        <v>00 45 00</v>
      </c>
      <c r="L1368" s="235" t="s">
        <v>53</v>
      </c>
      <c r="M1368" s="44" t="s">
        <v>54</v>
      </c>
      <c r="N1368" s="52" t="s">
        <v>54</v>
      </c>
      <c r="O1368" s="76" t="s">
        <v>54</v>
      </c>
      <c r="P1368" s="44"/>
      <c r="Q1368" s="51" t="s">
        <v>54</v>
      </c>
      <c r="R1368" s="51"/>
      <c r="S1368" s="51"/>
      <c r="T1368" s="51"/>
      <c r="U1368" s="51"/>
      <c r="V1368" s="51"/>
      <c r="W1368" s="51"/>
      <c r="X1368" s="51"/>
      <c r="Y1368" s="50"/>
      <c r="Z1368" s="31"/>
      <c r="AA1368" s="50" t="s">
        <v>54</v>
      </c>
      <c r="AB1368" s="31" t="s">
        <v>54</v>
      </c>
      <c r="AC1368" s="51" t="s">
        <v>54</v>
      </c>
      <c r="AD1368" s="52" t="s">
        <v>54</v>
      </c>
      <c r="AE1368" s="44" t="s">
        <v>54</v>
      </c>
      <c r="AF1368" s="51"/>
      <c r="AG1368" s="52"/>
      <c r="AH1368" s="52"/>
      <c r="AI1368" s="50" t="s">
        <v>3354</v>
      </c>
      <c r="AJ1368" s="160">
        <v>1365</v>
      </c>
      <c r="AK1368" s="128"/>
      <c r="AN1368" s="129" t="str">
        <f t="shared" si="56"/>
        <v>No</v>
      </c>
    </row>
    <row r="1369" spans="1:43" s="8" customFormat="1" ht="65.25" customHeight="1" x14ac:dyDescent="0.25">
      <c r="A1369" s="64"/>
      <c r="B1369" s="103" t="s">
        <v>4700</v>
      </c>
      <c r="C1369" s="104" t="s">
        <v>4701</v>
      </c>
      <c r="D1369" s="34" t="s">
        <v>3362</v>
      </c>
      <c r="E1369" s="219" t="s">
        <v>7084</v>
      </c>
      <c r="F1369" s="94" t="s">
        <v>4702</v>
      </c>
      <c r="G1369" s="211" t="s">
        <v>63</v>
      </c>
      <c r="H1369" s="152" t="s">
        <v>6915</v>
      </c>
      <c r="I1369" s="235"/>
      <c r="J1369" s="235" t="s">
        <v>70</v>
      </c>
      <c r="K1369" s="236" t="str">
        <f t="shared" si="57"/>
        <v>00 72 00</v>
      </c>
      <c r="L1369" s="235" t="s">
        <v>57</v>
      </c>
      <c r="M1369" s="44" t="s">
        <v>54</v>
      </c>
      <c r="N1369" s="52" t="s">
        <v>54</v>
      </c>
      <c r="O1369" s="76" t="s">
        <v>54</v>
      </c>
      <c r="P1369" s="44"/>
      <c r="Q1369" s="51" t="s">
        <v>54</v>
      </c>
      <c r="R1369" s="51"/>
      <c r="S1369" s="51"/>
      <c r="T1369" s="51"/>
      <c r="U1369" s="51"/>
      <c r="V1369" s="51"/>
      <c r="W1369" s="51"/>
      <c r="X1369" s="51"/>
      <c r="Y1369" s="50"/>
      <c r="Z1369" s="31"/>
      <c r="AA1369" s="50" t="s">
        <v>54</v>
      </c>
      <c r="AB1369" s="31" t="s">
        <v>54</v>
      </c>
      <c r="AC1369" s="51" t="s">
        <v>54</v>
      </c>
      <c r="AD1369" s="52" t="s">
        <v>54</v>
      </c>
      <c r="AE1369" s="44" t="s">
        <v>54</v>
      </c>
      <c r="AF1369" s="51" t="s">
        <v>54</v>
      </c>
      <c r="AG1369" s="52" t="s">
        <v>54</v>
      </c>
      <c r="AH1369" s="52"/>
      <c r="AI1369" s="50" t="s">
        <v>3354</v>
      </c>
      <c r="AJ1369" s="160">
        <v>1366</v>
      </c>
      <c r="AK1369" s="128"/>
      <c r="AL1369" s="8" t="s">
        <v>4703</v>
      </c>
      <c r="AN1369" s="129" t="str">
        <f t="shared" si="56"/>
        <v>No</v>
      </c>
    </row>
    <row r="1370" spans="1:43" s="8" customFormat="1" ht="65.25" customHeight="1" x14ac:dyDescent="0.25">
      <c r="A1370" s="64"/>
      <c r="B1370" s="103" t="s">
        <v>4704</v>
      </c>
      <c r="C1370" s="104" t="s">
        <v>4705</v>
      </c>
      <c r="D1370" s="34" t="s">
        <v>2150</v>
      </c>
      <c r="E1370" s="219" t="s">
        <v>7085</v>
      </c>
      <c r="F1370" s="94" t="s">
        <v>4706</v>
      </c>
      <c r="G1370" s="211" t="s">
        <v>63</v>
      </c>
      <c r="H1370" s="152" t="s">
        <v>6915</v>
      </c>
      <c r="I1370" s="235"/>
      <c r="J1370" s="235" t="s">
        <v>70</v>
      </c>
      <c r="K1370" s="236" t="str">
        <f t="shared" si="57"/>
        <v>00 72 00</v>
      </c>
      <c r="L1370" s="235" t="s">
        <v>57</v>
      </c>
      <c r="M1370" s="44" t="s">
        <v>54</v>
      </c>
      <c r="N1370" s="52" t="s">
        <v>54</v>
      </c>
      <c r="O1370" s="76" t="s">
        <v>54</v>
      </c>
      <c r="P1370" s="44"/>
      <c r="Q1370" s="51"/>
      <c r="R1370" s="51"/>
      <c r="S1370" s="51"/>
      <c r="T1370" s="51"/>
      <c r="U1370" s="51" t="s">
        <v>54</v>
      </c>
      <c r="V1370" s="51"/>
      <c r="W1370" s="51"/>
      <c r="X1370" s="51"/>
      <c r="Y1370" s="50"/>
      <c r="Z1370" s="31"/>
      <c r="AA1370" s="50"/>
      <c r="AB1370" s="31" t="s">
        <v>54</v>
      </c>
      <c r="AC1370" s="51" t="s">
        <v>54</v>
      </c>
      <c r="AD1370" s="52" t="s">
        <v>54</v>
      </c>
      <c r="AE1370" s="44" t="s">
        <v>54</v>
      </c>
      <c r="AF1370" s="51"/>
      <c r="AG1370" s="52"/>
      <c r="AH1370" s="52"/>
      <c r="AI1370" s="50" t="s">
        <v>3354</v>
      </c>
      <c r="AJ1370" s="160">
        <v>1367</v>
      </c>
      <c r="AK1370" s="128"/>
      <c r="AN1370" s="129" t="str">
        <f t="shared" si="56"/>
        <v>No</v>
      </c>
    </row>
    <row r="1371" spans="1:43" s="8" customFormat="1" ht="65.25" customHeight="1" x14ac:dyDescent="0.25">
      <c r="A1371" s="64"/>
      <c r="B1371" s="103" t="s">
        <v>4707</v>
      </c>
      <c r="C1371" s="104" t="s">
        <v>4708</v>
      </c>
      <c r="D1371" s="34" t="s">
        <v>2150</v>
      </c>
      <c r="E1371" s="219" t="s">
        <v>7085</v>
      </c>
      <c r="F1371" s="94" t="s">
        <v>4706</v>
      </c>
      <c r="G1371" s="211" t="s">
        <v>63</v>
      </c>
      <c r="H1371" s="152" t="s">
        <v>6915</v>
      </c>
      <c r="I1371" s="235"/>
      <c r="J1371" s="235" t="s">
        <v>70</v>
      </c>
      <c r="K1371" s="236" t="str">
        <f t="shared" si="57"/>
        <v>00 72 00</v>
      </c>
      <c r="L1371" s="235" t="s">
        <v>57</v>
      </c>
      <c r="M1371" s="44" t="s">
        <v>54</v>
      </c>
      <c r="N1371" s="52" t="s">
        <v>54</v>
      </c>
      <c r="O1371" s="76" t="s">
        <v>54</v>
      </c>
      <c r="P1371" s="44"/>
      <c r="Q1371" s="51"/>
      <c r="R1371" s="51"/>
      <c r="S1371" s="51"/>
      <c r="T1371" s="51"/>
      <c r="U1371" s="51" t="s">
        <v>54</v>
      </c>
      <c r="V1371" s="51"/>
      <c r="W1371" s="51"/>
      <c r="X1371" s="51"/>
      <c r="Y1371" s="50"/>
      <c r="Z1371" s="31"/>
      <c r="AA1371" s="50"/>
      <c r="AB1371" s="31" t="s">
        <v>54</v>
      </c>
      <c r="AC1371" s="51" t="s">
        <v>54</v>
      </c>
      <c r="AD1371" s="52" t="s">
        <v>54</v>
      </c>
      <c r="AE1371" s="44" t="s">
        <v>54</v>
      </c>
      <c r="AF1371" s="51"/>
      <c r="AG1371" s="52"/>
      <c r="AH1371" s="52"/>
      <c r="AI1371" s="50" t="s">
        <v>3354</v>
      </c>
      <c r="AJ1371" s="160">
        <v>1368</v>
      </c>
      <c r="AK1371" s="128"/>
      <c r="AL1371" s="8" t="s">
        <v>4709</v>
      </c>
      <c r="AN1371" s="129" t="str">
        <f t="shared" si="56"/>
        <v>No</v>
      </c>
    </row>
    <row r="1372" spans="1:43" s="8" customFormat="1" ht="65.25" customHeight="1" x14ac:dyDescent="0.25">
      <c r="A1372" s="64"/>
      <c r="B1372" s="103" t="s">
        <v>4710</v>
      </c>
      <c r="C1372" s="104" t="s">
        <v>4711</v>
      </c>
      <c r="D1372" s="34" t="s">
        <v>1086</v>
      </c>
      <c r="E1372" s="219" t="s">
        <v>7086</v>
      </c>
      <c r="F1372" s="94" t="s">
        <v>4712</v>
      </c>
      <c r="G1372" s="211" t="s">
        <v>63</v>
      </c>
      <c r="H1372" s="152" t="s">
        <v>6915</v>
      </c>
      <c r="I1372" s="235"/>
      <c r="J1372" s="235" t="s">
        <v>70</v>
      </c>
      <c r="K1372" s="236" t="str">
        <f t="shared" si="57"/>
        <v>00 72 00</v>
      </c>
      <c r="L1372" s="235" t="s">
        <v>57</v>
      </c>
      <c r="M1372" s="44" t="s">
        <v>54</v>
      </c>
      <c r="N1372" s="52" t="s">
        <v>54</v>
      </c>
      <c r="O1372" s="76" t="s">
        <v>54</v>
      </c>
      <c r="P1372" s="44"/>
      <c r="Q1372" s="51"/>
      <c r="R1372" s="51"/>
      <c r="S1372" s="51"/>
      <c r="T1372" s="51"/>
      <c r="U1372" s="51" t="s">
        <v>54</v>
      </c>
      <c r="V1372" s="51"/>
      <c r="W1372" s="51"/>
      <c r="X1372" s="51"/>
      <c r="Y1372" s="50"/>
      <c r="Z1372" s="31"/>
      <c r="AA1372" s="50"/>
      <c r="AB1372" s="31" t="s">
        <v>54</v>
      </c>
      <c r="AC1372" s="51" t="s">
        <v>54</v>
      </c>
      <c r="AD1372" s="52" t="s">
        <v>54</v>
      </c>
      <c r="AE1372" s="44" t="s">
        <v>54</v>
      </c>
      <c r="AF1372" s="51"/>
      <c r="AG1372" s="52"/>
      <c r="AH1372" s="52"/>
      <c r="AI1372" s="50" t="s">
        <v>3354</v>
      </c>
      <c r="AJ1372" s="160">
        <v>1369</v>
      </c>
      <c r="AK1372" s="128"/>
      <c r="AN1372" s="129" t="str">
        <f t="shared" si="56"/>
        <v>No</v>
      </c>
    </row>
    <row r="1373" spans="1:43" s="8" customFormat="1" ht="65.25" customHeight="1" x14ac:dyDescent="0.2">
      <c r="A1373" s="64"/>
      <c r="B1373" s="103" t="s">
        <v>4710</v>
      </c>
      <c r="C1373" s="104" t="s">
        <v>4713</v>
      </c>
      <c r="D1373" s="34" t="s">
        <v>1086</v>
      </c>
      <c r="E1373" s="219" t="s">
        <v>7087</v>
      </c>
      <c r="F1373" s="94" t="s">
        <v>4714</v>
      </c>
      <c r="G1373" s="211" t="s">
        <v>63</v>
      </c>
      <c r="H1373" s="152" t="s">
        <v>6915</v>
      </c>
      <c r="I1373" s="235"/>
      <c r="J1373" s="235" t="s">
        <v>70</v>
      </c>
      <c r="K1373" s="236" t="str">
        <f t="shared" si="57"/>
        <v>00 72 00</v>
      </c>
      <c r="L1373" s="235" t="s">
        <v>57</v>
      </c>
      <c r="M1373" s="44"/>
      <c r="N1373" s="52"/>
      <c r="O1373" s="76"/>
      <c r="P1373" s="44"/>
      <c r="Q1373" s="51"/>
      <c r="R1373" s="51"/>
      <c r="S1373" s="51"/>
      <c r="T1373" s="51"/>
      <c r="U1373" s="51"/>
      <c r="V1373" s="51"/>
      <c r="W1373" s="51"/>
      <c r="X1373" s="51"/>
      <c r="Y1373" s="50"/>
      <c r="Z1373" s="31"/>
      <c r="AA1373" s="50"/>
      <c r="AB1373" s="31"/>
      <c r="AC1373" s="51"/>
      <c r="AD1373" s="52"/>
      <c r="AE1373" s="44"/>
      <c r="AF1373" s="51"/>
      <c r="AG1373" s="52"/>
      <c r="AH1373" s="52"/>
      <c r="AI1373" s="50" t="s">
        <v>3354</v>
      </c>
      <c r="AJ1373" s="160">
        <v>1370</v>
      </c>
      <c r="AK1373" s="128"/>
      <c r="AL1373" s="8" t="s">
        <v>4715</v>
      </c>
      <c r="AN1373" s="129" t="str">
        <f t="shared" si="56"/>
        <v>No</v>
      </c>
      <c r="AO1373" s="129" t="s">
        <v>57</v>
      </c>
      <c r="AP1373" s="130"/>
      <c r="AQ1373" s="130"/>
    </row>
    <row r="1374" spans="1:43" s="8" customFormat="1" ht="65.25" customHeight="1" x14ac:dyDescent="0.25">
      <c r="A1374" s="64"/>
      <c r="B1374" s="40" t="s">
        <v>4716</v>
      </c>
      <c r="C1374" s="37" t="s">
        <v>187</v>
      </c>
      <c r="D1374" s="27"/>
      <c r="E1374" s="218"/>
      <c r="F1374" s="12"/>
      <c r="G1374" s="44"/>
      <c r="H1374" s="250"/>
      <c r="I1374" s="52"/>
      <c r="J1374" s="52"/>
      <c r="K1374" s="98" t="str">
        <f t="shared" si="57"/>
        <v/>
      </c>
      <c r="L1374" s="52"/>
      <c r="M1374" s="44"/>
      <c r="N1374" s="52"/>
      <c r="O1374" s="76"/>
      <c r="P1374" s="44"/>
      <c r="Q1374" s="51"/>
      <c r="R1374" s="51"/>
      <c r="S1374" s="51"/>
      <c r="T1374" s="51"/>
      <c r="U1374" s="51"/>
      <c r="V1374" s="51"/>
      <c r="W1374" s="51"/>
      <c r="X1374" s="51"/>
      <c r="Y1374" s="50"/>
      <c r="Z1374" s="31"/>
      <c r="AA1374" s="50"/>
      <c r="AB1374" s="31"/>
      <c r="AC1374" s="51"/>
      <c r="AD1374" s="52"/>
      <c r="AE1374" s="44"/>
      <c r="AF1374" s="51"/>
      <c r="AG1374" s="52"/>
      <c r="AH1374" s="52"/>
      <c r="AI1374" s="50" t="s">
        <v>3354</v>
      </c>
      <c r="AJ1374" s="160">
        <v>1371</v>
      </c>
      <c r="AK1374" s="128"/>
      <c r="AN1374" s="129" t="str">
        <f t="shared" si="56"/>
        <v>No</v>
      </c>
    </row>
    <row r="1375" spans="1:43" s="8" customFormat="1" ht="65.25" customHeight="1" x14ac:dyDescent="0.25">
      <c r="A1375" s="64"/>
      <c r="B1375" s="40" t="s">
        <v>4717</v>
      </c>
      <c r="C1375" s="37" t="s">
        <v>187</v>
      </c>
      <c r="D1375" s="27"/>
      <c r="E1375" s="218"/>
      <c r="F1375" s="12"/>
      <c r="G1375" s="44"/>
      <c r="H1375" s="250"/>
      <c r="I1375" s="52"/>
      <c r="J1375" s="52"/>
      <c r="K1375" s="98" t="str">
        <f t="shared" si="57"/>
        <v/>
      </c>
      <c r="L1375" s="52"/>
      <c r="M1375" s="44"/>
      <c r="N1375" s="52"/>
      <c r="O1375" s="76"/>
      <c r="P1375" s="44"/>
      <c r="Q1375" s="51"/>
      <c r="R1375" s="51"/>
      <c r="S1375" s="51"/>
      <c r="T1375" s="51"/>
      <c r="U1375" s="51"/>
      <c r="V1375" s="51"/>
      <c r="W1375" s="51"/>
      <c r="X1375" s="51"/>
      <c r="Y1375" s="50"/>
      <c r="Z1375" s="31"/>
      <c r="AA1375" s="50"/>
      <c r="AB1375" s="31"/>
      <c r="AC1375" s="51"/>
      <c r="AD1375" s="52"/>
      <c r="AE1375" s="44"/>
      <c r="AF1375" s="51"/>
      <c r="AG1375" s="52"/>
      <c r="AH1375" s="52"/>
      <c r="AI1375" s="50" t="s">
        <v>3354</v>
      </c>
      <c r="AJ1375" s="160">
        <v>1372</v>
      </c>
      <c r="AK1375" s="128"/>
      <c r="AL1375" s="8" t="s">
        <v>4718</v>
      </c>
      <c r="AN1375" s="129" t="str">
        <f t="shared" si="56"/>
        <v>No</v>
      </c>
    </row>
    <row r="1376" spans="1:43" s="8" customFormat="1" ht="65.25" customHeight="1" x14ac:dyDescent="0.25">
      <c r="A1376" s="64"/>
      <c r="B1376" s="103" t="s">
        <v>4719</v>
      </c>
      <c r="C1376" s="104" t="s">
        <v>4720</v>
      </c>
      <c r="D1376" s="34" t="s">
        <v>2150</v>
      </c>
      <c r="E1376" s="219" t="s">
        <v>7088</v>
      </c>
      <c r="F1376" s="94" t="s">
        <v>4721</v>
      </c>
      <c r="G1376" s="211" t="s">
        <v>63</v>
      </c>
      <c r="H1376" s="152" t="s">
        <v>6915</v>
      </c>
      <c r="I1376" s="235"/>
      <c r="J1376" s="235" t="s">
        <v>70</v>
      </c>
      <c r="K1376" s="236" t="str">
        <f t="shared" si="57"/>
        <v>00 72 00</v>
      </c>
      <c r="L1376" s="235" t="s">
        <v>57</v>
      </c>
      <c r="M1376" s="44" t="s">
        <v>54</v>
      </c>
      <c r="N1376" s="52" t="s">
        <v>54</v>
      </c>
      <c r="O1376" s="76" t="s">
        <v>54</v>
      </c>
      <c r="P1376" s="44" t="s">
        <v>54</v>
      </c>
      <c r="Q1376" s="51" t="s">
        <v>54</v>
      </c>
      <c r="R1376" s="51" t="s">
        <v>54</v>
      </c>
      <c r="S1376" s="51" t="s">
        <v>54</v>
      </c>
      <c r="T1376" s="51" t="s">
        <v>54</v>
      </c>
      <c r="U1376" s="51" t="s">
        <v>54</v>
      </c>
      <c r="V1376" s="51" t="s">
        <v>54</v>
      </c>
      <c r="W1376" s="51" t="s">
        <v>54</v>
      </c>
      <c r="X1376" s="51" t="s">
        <v>54</v>
      </c>
      <c r="Y1376" s="50" t="s">
        <v>54</v>
      </c>
      <c r="Z1376" s="31"/>
      <c r="AA1376" s="50"/>
      <c r="AB1376" s="31" t="s">
        <v>54</v>
      </c>
      <c r="AC1376" s="51" t="s">
        <v>54</v>
      </c>
      <c r="AD1376" s="52" t="s">
        <v>54</v>
      </c>
      <c r="AE1376" s="44" t="s">
        <v>54</v>
      </c>
      <c r="AF1376" s="51" t="s">
        <v>54</v>
      </c>
      <c r="AG1376" s="52"/>
      <c r="AH1376" s="52"/>
      <c r="AI1376" s="50" t="s">
        <v>3354</v>
      </c>
      <c r="AJ1376" s="160">
        <v>1373</v>
      </c>
      <c r="AK1376" s="128"/>
      <c r="AN1376" s="129" t="str">
        <f t="shared" si="56"/>
        <v>No</v>
      </c>
    </row>
    <row r="1377" spans="1:43" s="8" customFormat="1" ht="65.25" customHeight="1" x14ac:dyDescent="0.25">
      <c r="A1377" s="64"/>
      <c r="B1377" s="103" t="s">
        <v>7572</v>
      </c>
      <c r="C1377" s="104" t="s">
        <v>7573</v>
      </c>
      <c r="D1377" s="34" t="s">
        <v>363</v>
      </c>
      <c r="E1377" s="219" t="s">
        <v>7574</v>
      </c>
      <c r="F1377" s="94" t="s">
        <v>7575</v>
      </c>
      <c r="G1377" s="211" t="s">
        <v>63</v>
      </c>
      <c r="H1377" s="152" t="s">
        <v>6915</v>
      </c>
      <c r="I1377" s="235"/>
      <c r="J1377" s="235" t="s">
        <v>70</v>
      </c>
      <c r="K1377" s="236" t="str">
        <f t="shared" si="57"/>
        <v>00 72 00</v>
      </c>
      <c r="L1377" s="235" t="s">
        <v>57</v>
      </c>
      <c r="M1377" s="44" t="s">
        <v>54</v>
      </c>
      <c r="N1377" s="52" t="s">
        <v>54</v>
      </c>
      <c r="O1377" s="76" t="s">
        <v>54</v>
      </c>
      <c r="P1377" s="44" t="s">
        <v>54</v>
      </c>
      <c r="Q1377" s="51" t="s">
        <v>54</v>
      </c>
      <c r="R1377" s="51" t="s">
        <v>54</v>
      </c>
      <c r="S1377" s="51" t="s">
        <v>54</v>
      </c>
      <c r="T1377" s="51" t="s">
        <v>54</v>
      </c>
      <c r="U1377" s="51" t="s">
        <v>54</v>
      </c>
      <c r="V1377" s="51" t="s">
        <v>54</v>
      </c>
      <c r="W1377" s="51" t="s">
        <v>54</v>
      </c>
      <c r="X1377" s="51" t="s">
        <v>54</v>
      </c>
      <c r="Y1377" s="50" t="s">
        <v>54</v>
      </c>
      <c r="Z1377" s="31"/>
      <c r="AA1377" s="50"/>
      <c r="AB1377" s="31" t="s">
        <v>54</v>
      </c>
      <c r="AC1377" s="51" t="s">
        <v>54</v>
      </c>
      <c r="AD1377" s="52" t="s">
        <v>54</v>
      </c>
      <c r="AE1377" s="44" t="s">
        <v>54</v>
      </c>
      <c r="AF1377" s="51" t="s">
        <v>54</v>
      </c>
      <c r="AG1377" s="52"/>
      <c r="AH1377" s="52"/>
      <c r="AI1377" s="50" t="s">
        <v>3354</v>
      </c>
      <c r="AJ1377" s="160">
        <v>1373</v>
      </c>
      <c r="AK1377" s="128"/>
      <c r="AN1377" s="129" t="str">
        <f t="shared" ref="AN1377:AN1408" si="58">IFERROR(IF(AND(FIND("Alternate",E1377),"Yes",AL1377=""),,"Yes"),"No")</f>
        <v>No</v>
      </c>
    </row>
    <row r="1378" spans="1:43" s="8" customFormat="1" ht="65.25" customHeight="1" x14ac:dyDescent="0.25">
      <c r="A1378" s="64"/>
      <c r="B1378" s="103" t="s">
        <v>7576</v>
      </c>
      <c r="C1378" s="104" t="s">
        <v>7573</v>
      </c>
      <c r="D1378" s="34" t="s">
        <v>363</v>
      </c>
      <c r="E1378" s="219" t="s">
        <v>7577</v>
      </c>
      <c r="F1378" s="94" t="s">
        <v>7578</v>
      </c>
      <c r="G1378" s="211" t="s">
        <v>63</v>
      </c>
      <c r="H1378" s="152" t="s">
        <v>6915</v>
      </c>
      <c r="I1378" s="235"/>
      <c r="J1378" s="235" t="s">
        <v>70</v>
      </c>
      <c r="K1378" s="236" t="str">
        <f t="shared" si="57"/>
        <v>00 72 00</v>
      </c>
      <c r="L1378" s="235" t="s">
        <v>57</v>
      </c>
      <c r="M1378" s="44" t="s">
        <v>54</v>
      </c>
      <c r="N1378" s="52" t="s">
        <v>54</v>
      </c>
      <c r="O1378" s="76" t="s">
        <v>54</v>
      </c>
      <c r="P1378" s="44" t="s">
        <v>54</v>
      </c>
      <c r="Q1378" s="51" t="s">
        <v>54</v>
      </c>
      <c r="R1378" s="51" t="s">
        <v>54</v>
      </c>
      <c r="S1378" s="51" t="s">
        <v>54</v>
      </c>
      <c r="T1378" s="51" t="s">
        <v>54</v>
      </c>
      <c r="U1378" s="51" t="s">
        <v>54</v>
      </c>
      <c r="V1378" s="51" t="s">
        <v>54</v>
      </c>
      <c r="W1378" s="51" t="s">
        <v>54</v>
      </c>
      <c r="X1378" s="51" t="s">
        <v>54</v>
      </c>
      <c r="Y1378" s="50" t="s">
        <v>54</v>
      </c>
      <c r="Z1378" s="31"/>
      <c r="AA1378" s="50"/>
      <c r="AB1378" s="31" t="s">
        <v>54</v>
      </c>
      <c r="AC1378" s="51" t="s">
        <v>54</v>
      </c>
      <c r="AD1378" s="52" t="s">
        <v>54</v>
      </c>
      <c r="AE1378" s="44" t="s">
        <v>54</v>
      </c>
      <c r="AF1378" s="51" t="s">
        <v>54</v>
      </c>
      <c r="AG1378" s="52"/>
      <c r="AH1378" s="52"/>
      <c r="AI1378" s="50" t="s">
        <v>3354</v>
      </c>
      <c r="AJ1378" s="160">
        <v>1373</v>
      </c>
      <c r="AK1378" s="128"/>
      <c r="AN1378" s="129" t="str">
        <f t="shared" si="58"/>
        <v>No</v>
      </c>
    </row>
    <row r="1379" spans="1:43" s="8" customFormat="1" ht="65.25" customHeight="1" x14ac:dyDescent="0.25">
      <c r="A1379" s="64"/>
      <c r="B1379" s="40" t="s">
        <v>4722</v>
      </c>
      <c r="C1379" s="37" t="s">
        <v>4723</v>
      </c>
      <c r="D1379" s="27" t="s">
        <v>4724</v>
      </c>
      <c r="E1379" s="218" t="s">
        <v>4725</v>
      </c>
      <c r="F1379" s="12" t="s">
        <v>4726</v>
      </c>
      <c r="G1379" s="44" t="s">
        <v>51</v>
      </c>
      <c r="H1379" s="250"/>
      <c r="I1379" s="52"/>
      <c r="J1379" s="52" t="s">
        <v>70</v>
      </c>
      <c r="K1379" s="98" t="str">
        <f t="shared" si="57"/>
        <v>00 21 00</v>
      </c>
      <c r="L1379" s="52" t="s">
        <v>199</v>
      </c>
      <c r="M1379" s="44" t="s">
        <v>54</v>
      </c>
      <c r="N1379" s="52" t="s">
        <v>54</v>
      </c>
      <c r="O1379" s="76" t="s">
        <v>54</v>
      </c>
      <c r="P1379" s="44" t="s">
        <v>54</v>
      </c>
      <c r="Q1379" s="51" t="s">
        <v>54</v>
      </c>
      <c r="R1379" s="51" t="s">
        <v>54</v>
      </c>
      <c r="S1379" s="51" t="s">
        <v>54</v>
      </c>
      <c r="T1379" s="51" t="s">
        <v>54</v>
      </c>
      <c r="U1379" s="51" t="s">
        <v>54</v>
      </c>
      <c r="V1379" s="51" t="s">
        <v>54</v>
      </c>
      <c r="W1379" s="51" t="s">
        <v>54</v>
      </c>
      <c r="X1379" s="51" t="s">
        <v>54</v>
      </c>
      <c r="Y1379" s="50" t="s">
        <v>54</v>
      </c>
      <c r="Z1379" s="31" t="s">
        <v>54</v>
      </c>
      <c r="AA1379" s="50" t="s">
        <v>54</v>
      </c>
      <c r="AB1379" s="31" t="s">
        <v>54</v>
      </c>
      <c r="AC1379" s="51" t="s">
        <v>54</v>
      </c>
      <c r="AD1379" s="52" t="s">
        <v>54</v>
      </c>
      <c r="AE1379" s="44" t="s">
        <v>54</v>
      </c>
      <c r="AF1379" s="51"/>
      <c r="AG1379" s="52"/>
      <c r="AH1379" s="52"/>
      <c r="AI1379" s="50" t="s">
        <v>219</v>
      </c>
      <c r="AJ1379" s="160">
        <v>1374</v>
      </c>
      <c r="AK1379" s="128"/>
      <c r="AL1379" s="8" t="s">
        <v>4727</v>
      </c>
      <c r="AN1379" s="129" t="str">
        <f t="shared" si="58"/>
        <v>No</v>
      </c>
      <c r="AP1379" s="129" t="s">
        <v>64</v>
      </c>
      <c r="AQ1379" s="129" t="s">
        <v>4728</v>
      </c>
    </row>
    <row r="1380" spans="1:43" s="8" customFormat="1" ht="65.25" customHeight="1" x14ac:dyDescent="0.25">
      <c r="A1380" s="64"/>
      <c r="B1380" s="40" t="s">
        <v>6480</v>
      </c>
      <c r="C1380" s="37" t="s">
        <v>6471</v>
      </c>
      <c r="D1380" s="27" t="s">
        <v>6473</v>
      </c>
      <c r="E1380" s="218" t="s">
        <v>6472</v>
      </c>
      <c r="F1380" s="12" t="s">
        <v>6474</v>
      </c>
      <c r="G1380" s="44" t="s">
        <v>51</v>
      </c>
      <c r="H1380" s="250"/>
      <c r="I1380" s="52"/>
      <c r="J1380" s="52" t="s">
        <v>70</v>
      </c>
      <c r="K1380" s="98" t="str">
        <f t="shared" si="57"/>
        <v>00 21 00</v>
      </c>
      <c r="L1380" s="52" t="s">
        <v>199</v>
      </c>
      <c r="M1380" s="44" t="s">
        <v>54</v>
      </c>
      <c r="N1380" s="52" t="s">
        <v>54</v>
      </c>
      <c r="O1380" s="76" t="s">
        <v>54</v>
      </c>
      <c r="P1380" s="44" t="s">
        <v>54</v>
      </c>
      <c r="Q1380" s="51" t="s">
        <v>54</v>
      </c>
      <c r="R1380" s="51" t="s">
        <v>54</v>
      </c>
      <c r="S1380" s="51" t="s">
        <v>54</v>
      </c>
      <c r="T1380" s="51" t="s">
        <v>54</v>
      </c>
      <c r="U1380" s="51" t="s">
        <v>54</v>
      </c>
      <c r="V1380" s="51" t="s">
        <v>54</v>
      </c>
      <c r="W1380" s="51" t="s">
        <v>54</v>
      </c>
      <c r="X1380" s="51" t="s">
        <v>54</v>
      </c>
      <c r="Y1380" s="50" t="s">
        <v>54</v>
      </c>
      <c r="Z1380" s="31" t="s">
        <v>54</v>
      </c>
      <c r="AA1380" s="50" t="s">
        <v>54</v>
      </c>
      <c r="AB1380" s="31" t="s">
        <v>54</v>
      </c>
      <c r="AC1380" s="51" t="s">
        <v>54</v>
      </c>
      <c r="AD1380" s="52" t="s">
        <v>54</v>
      </c>
      <c r="AE1380" s="44" t="s">
        <v>54</v>
      </c>
      <c r="AF1380" s="51"/>
      <c r="AG1380" s="52"/>
      <c r="AH1380" s="52"/>
      <c r="AI1380" s="50" t="s">
        <v>219</v>
      </c>
      <c r="AJ1380" s="160">
        <v>1375</v>
      </c>
      <c r="AK1380" s="128"/>
      <c r="AL1380" s="8" t="s">
        <v>6475</v>
      </c>
      <c r="AN1380" s="129" t="str">
        <f t="shared" si="58"/>
        <v>No</v>
      </c>
      <c r="AP1380" s="129" t="s">
        <v>64</v>
      </c>
      <c r="AQ1380" s="129" t="s">
        <v>4728</v>
      </c>
    </row>
    <row r="1381" spans="1:43" s="8" customFormat="1" ht="65.25" customHeight="1" x14ac:dyDescent="0.25">
      <c r="A1381" s="64"/>
      <c r="B1381" s="40" t="s">
        <v>6470</v>
      </c>
      <c r="C1381" s="37" t="s">
        <v>6476</v>
      </c>
      <c r="D1381" s="27" t="s">
        <v>6473</v>
      </c>
      <c r="E1381" s="218" t="s">
        <v>6472</v>
      </c>
      <c r="F1381" s="12" t="s">
        <v>6477</v>
      </c>
      <c r="G1381" s="44" t="s">
        <v>63</v>
      </c>
      <c r="H1381" s="250"/>
      <c r="I1381" s="52"/>
      <c r="J1381" s="52" t="s">
        <v>70</v>
      </c>
      <c r="K1381" s="98" t="str">
        <f t="shared" si="57"/>
        <v>00 72 00</v>
      </c>
      <c r="L1381" s="52" t="s">
        <v>57</v>
      </c>
      <c r="M1381" s="44" t="s">
        <v>54</v>
      </c>
      <c r="N1381" s="52" t="s">
        <v>54</v>
      </c>
      <c r="O1381" s="76" t="s">
        <v>54</v>
      </c>
      <c r="P1381" s="44" t="s">
        <v>54</v>
      </c>
      <c r="Q1381" s="51" t="s">
        <v>54</v>
      </c>
      <c r="R1381" s="51" t="s">
        <v>54</v>
      </c>
      <c r="S1381" s="51" t="s">
        <v>54</v>
      </c>
      <c r="T1381" s="51" t="s">
        <v>54</v>
      </c>
      <c r="U1381" s="51" t="s">
        <v>54</v>
      </c>
      <c r="V1381" s="51" t="s">
        <v>54</v>
      </c>
      <c r="W1381" s="51" t="s">
        <v>54</v>
      </c>
      <c r="X1381" s="51" t="s">
        <v>54</v>
      </c>
      <c r="Y1381" s="50" t="s">
        <v>54</v>
      </c>
      <c r="Z1381" s="31" t="s">
        <v>54</v>
      </c>
      <c r="AA1381" s="50" t="s">
        <v>54</v>
      </c>
      <c r="AB1381" s="31" t="s">
        <v>54</v>
      </c>
      <c r="AC1381" s="51" t="s">
        <v>54</v>
      </c>
      <c r="AD1381" s="52" t="s">
        <v>54</v>
      </c>
      <c r="AE1381" s="44" t="s">
        <v>54</v>
      </c>
      <c r="AF1381" s="51"/>
      <c r="AG1381" s="52"/>
      <c r="AH1381" s="52"/>
      <c r="AI1381" s="50" t="s">
        <v>219</v>
      </c>
      <c r="AJ1381" s="160">
        <v>1376</v>
      </c>
      <c r="AK1381" s="128"/>
      <c r="AL1381" s="8" t="s">
        <v>6478</v>
      </c>
      <c r="AN1381" s="129" t="str">
        <f t="shared" si="58"/>
        <v>No</v>
      </c>
      <c r="AP1381" s="129" t="s">
        <v>64</v>
      </c>
      <c r="AQ1381" s="129" t="s">
        <v>4728</v>
      </c>
    </row>
    <row r="1382" spans="1:43" s="213" customFormat="1" ht="65.25" customHeight="1" x14ac:dyDescent="0.25">
      <c r="A1382" s="64"/>
      <c r="B1382" s="103" t="s">
        <v>4729</v>
      </c>
      <c r="C1382" s="104" t="s">
        <v>4730</v>
      </c>
      <c r="D1382" s="34" t="s">
        <v>2150</v>
      </c>
      <c r="E1382" s="219" t="s">
        <v>7089</v>
      </c>
      <c r="F1382" s="94" t="s">
        <v>4731</v>
      </c>
      <c r="G1382" s="211" t="s">
        <v>63</v>
      </c>
      <c r="H1382" s="152" t="s">
        <v>6915</v>
      </c>
      <c r="I1382" s="235"/>
      <c r="J1382" s="235" t="s">
        <v>70</v>
      </c>
      <c r="K1382" s="236" t="str">
        <f t="shared" si="57"/>
        <v>00 72 00</v>
      </c>
      <c r="L1382" s="235" t="s">
        <v>57</v>
      </c>
      <c r="M1382" s="44" t="s">
        <v>54</v>
      </c>
      <c r="N1382" s="52" t="s">
        <v>54</v>
      </c>
      <c r="O1382" s="76" t="s">
        <v>54</v>
      </c>
      <c r="P1382" s="44"/>
      <c r="Q1382" s="51"/>
      <c r="R1382" s="51"/>
      <c r="S1382" s="51"/>
      <c r="T1382" s="51"/>
      <c r="U1382" s="51"/>
      <c r="V1382" s="51"/>
      <c r="W1382" s="51"/>
      <c r="X1382" s="51"/>
      <c r="Y1382" s="50" t="s">
        <v>54</v>
      </c>
      <c r="Z1382" s="31"/>
      <c r="AA1382" s="50"/>
      <c r="AB1382" s="31" t="s">
        <v>54</v>
      </c>
      <c r="AC1382" s="51" t="s">
        <v>54</v>
      </c>
      <c r="AD1382" s="52" t="s">
        <v>54</v>
      </c>
      <c r="AE1382" s="44" t="s">
        <v>54</v>
      </c>
      <c r="AF1382" s="51"/>
      <c r="AG1382" s="52"/>
      <c r="AH1382" s="52"/>
      <c r="AI1382" s="50" t="s">
        <v>3354</v>
      </c>
      <c r="AJ1382" s="160">
        <v>1377</v>
      </c>
      <c r="AK1382" s="128"/>
      <c r="AL1382" s="8"/>
      <c r="AM1382" s="8"/>
      <c r="AN1382" s="129" t="str">
        <f t="shared" si="58"/>
        <v>No</v>
      </c>
      <c r="AO1382" s="8"/>
      <c r="AP1382" s="8"/>
      <c r="AQ1382" s="8"/>
    </row>
    <row r="1383" spans="1:43" s="8" customFormat="1" ht="65.25" customHeight="1" x14ac:dyDescent="0.25">
      <c r="A1383" s="64"/>
      <c r="B1383" s="103" t="s">
        <v>4732</v>
      </c>
      <c r="C1383" s="104" t="s">
        <v>4733</v>
      </c>
      <c r="D1383" s="34" t="s">
        <v>2150</v>
      </c>
      <c r="E1383" s="219" t="s">
        <v>7090</v>
      </c>
      <c r="F1383" s="94" t="s">
        <v>4734</v>
      </c>
      <c r="G1383" s="211" t="s">
        <v>63</v>
      </c>
      <c r="H1383" s="152" t="s">
        <v>6915</v>
      </c>
      <c r="I1383" s="235"/>
      <c r="J1383" s="235" t="s">
        <v>70</v>
      </c>
      <c r="K1383" s="236" t="str">
        <f t="shared" si="57"/>
        <v>00 72 00</v>
      </c>
      <c r="L1383" s="235" t="s">
        <v>57</v>
      </c>
      <c r="M1383" s="44" t="s">
        <v>54</v>
      </c>
      <c r="N1383" s="52" t="s">
        <v>54</v>
      </c>
      <c r="O1383" s="76"/>
      <c r="P1383" s="44"/>
      <c r="Q1383" s="51"/>
      <c r="R1383" s="51"/>
      <c r="S1383" s="51"/>
      <c r="T1383" s="51"/>
      <c r="U1383" s="51"/>
      <c r="V1383" s="51"/>
      <c r="W1383" s="51"/>
      <c r="X1383" s="51"/>
      <c r="Y1383" s="50" t="s">
        <v>54</v>
      </c>
      <c r="Z1383" s="31"/>
      <c r="AA1383" s="50"/>
      <c r="AB1383" s="31" t="s">
        <v>54</v>
      </c>
      <c r="AC1383" s="51" t="s">
        <v>54</v>
      </c>
      <c r="AD1383" s="52" t="s">
        <v>54</v>
      </c>
      <c r="AE1383" s="44" t="s">
        <v>54</v>
      </c>
      <c r="AF1383" s="51"/>
      <c r="AG1383" s="52"/>
      <c r="AH1383" s="52"/>
      <c r="AI1383" s="50" t="s">
        <v>3354</v>
      </c>
      <c r="AJ1383" s="160">
        <v>1378</v>
      </c>
      <c r="AK1383" s="128"/>
      <c r="AL1383" s="8" t="s">
        <v>4735</v>
      </c>
      <c r="AN1383" s="129" t="str">
        <f t="shared" si="58"/>
        <v>No</v>
      </c>
    </row>
    <row r="1384" spans="1:43" s="8" customFormat="1" ht="65.25" customHeight="1" x14ac:dyDescent="0.25">
      <c r="A1384" s="153"/>
      <c r="B1384" s="228" t="s">
        <v>4736</v>
      </c>
      <c r="C1384" s="229" t="s">
        <v>4737</v>
      </c>
      <c r="D1384" s="230" t="s">
        <v>211</v>
      </c>
      <c r="E1384" s="231" t="s">
        <v>4738</v>
      </c>
      <c r="F1384" s="232" t="s">
        <v>4739</v>
      </c>
      <c r="G1384" s="233" t="s">
        <v>63</v>
      </c>
      <c r="H1384" s="234" t="s">
        <v>6497</v>
      </c>
      <c r="I1384" s="235"/>
      <c r="J1384" s="235" t="s">
        <v>70</v>
      </c>
      <c r="K1384" s="236" t="str">
        <f t="shared" si="57"/>
        <v>00 72 00</v>
      </c>
      <c r="L1384" s="235" t="s">
        <v>57</v>
      </c>
      <c r="M1384" s="240" t="s">
        <v>54</v>
      </c>
      <c r="N1384" s="243" t="s">
        <v>54</v>
      </c>
      <c r="O1384" s="156"/>
      <c r="P1384" s="240" t="s">
        <v>54</v>
      </c>
      <c r="Q1384" s="241" t="s">
        <v>54</v>
      </c>
      <c r="R1384" s="241" t="s">
        <v>54</v>
      </c>
      <c r="S1384" s="241" t="s">
        <v>54</v>
      </c>
      <c r="T1384" s="241" t="s">
        <v>54</v>
      </c>
      <c r="U1384" s="241" t="s">
        <v>54</v>
      </c>
      <c r="V1384" s="241" t="s">
        <v>54</v>
      </c>
      <c r="W1384" s="241" t="s">
        <v>54</v>
      </c>
      <c r="X1384" s="241" t="s">
        <v>54</v>
      </c>
      <c r="Y1384" s="242" t="s">
        <v>54</v>
      </c>
      <c r="Z1384" s="159"/>
      <c r="AA1384" s="158"/>
      <c r="AB1384" s="159"/>
      <c r="AC1384" s="241" t="s">
        <v>54</v>
      </c>
      <c r="AD1384" s="243" t="s">
        <v>54</v>
      </c>
      <c r="AE1384" s="154"/>
      <c r="AF1384" s="157"/>
      <c r="AG1384" s="155"/>
      <c r="AH1384" s="155"/>
      <c r="AI1384" s="242" t="s">
        <v>3354</v>
      </c>
      <c r="AJ1384" s="160">
        <v>1379</v>
      </c>
      <c r="AK1384" s="161"/>
      <c r="AL1384" s="162" t="s">
        <v>4740</v>
      </c>
      <c r="AM1384" s="162"/>
      <c r="AN1384" s="163" t="str">
        <f t="shared" si="58"/>
        <v>No</v>
      </c>
      <c r="AO1384" s="162"/>
      <c r="AP1384" s="162"/>
      <c r="AQ1384" s="162"/>
    </row>
    <row r="1385" spans="1:43" s="213" customFormat="1" ht="65.25" customHeight="1" x14ac:dyDescent="0.25">
      <c r="A1385" s="153"/>
      <c r="B1385" s="228" t="s">
        <v>4741</v>
      </c>
      <c r="C1385" s="229" t="s">
        <v>4742</v>
      </c>
      <c r="D1385" s="230" t="s">
        <v>211</v>
      </c>
      <c r="E1385" s="231" t="s">
        <v>4743</v>
      </c>
      <c r="F1385" s="232" t="s">
        <v>4744</v>
      </c>
      <c r="G1385" s="233" t="s">
        <v>63</v>
      </c>
      <c r="H1385" s="234" t="s">
        <v>6497</v>
      </c>
      <c r="I1385" s="155"/>
      <c r="J1385" s="243" t="s">
        <v>70</v>
      </c>
      <c r="K1385" s="239" t="str">
        <f t="shared" si="57"/>
        <v>00 72 00</v>
      </c>
      <c r="L1385" s="243" t="s">
        <v>57</v>
      </c>
      <c r="M1385" s="240" t="s">
        <v>54</v>
      </c>
      <c r="N1385" s="243" t="s">
        <v>54</v>
      </c>
      <c r="O1385" s="244" t="s">
        <v>54</v>
      </c>
      <c r="P1385" s="240" t="s">
        <v>54</v>
      </c>
      <c r="Q1385" s="241" t="s">
        <v>54</v>
      </c>
      <c r="R1385" s="241" t="s">
        <v>54</v>
      </c>
      <c r="S1385" s="241" t="s">
        <v>54</v>
      </c>
      <c r="T1385" s="241" t="s">
        <v>54</v>
      </c>
      <c r="U1385" s="241" t="s">
        <v>54</v>
      </c>
      <c r="V1385" s="241" t="s">
        <v>54</v>
      </c>
      <c r="W1385" s="241" t="s">
        <v>54</v>
      </c>
      <c r="X1385" s="241" t="s">
        <v>54</v>
      </c>
      <c r="Y1385" s="242" t="s">
        <v>54</v>
      </c>
      <c r="Z1385" s="159"/>
      <c r="AA1385" s="158"/>
      <c r="AB1385" s="159"/>
      <c r="AC1385" s="157"/>
      <c r="AD1385" s="243" t="s">
        <v>54</v>
      </c>
      <c r="AE1385" s="154"/>
      <c r="AF1385" s="157"/>
      <c r="AG1385" s="155"/>
      <c r="AH1385" s="155"/>
      <c r="AI1385" s="242" t="s">
        <v>3354</v>
      </c>
      <c r="AJ1385" s="160">
        <v>1380</v>
      </c>
      <c r="AK1385" s="161"/>
      <c r="AL1385" s="162" t="s">
        <v>4745</v>
      </c>
      <c r="AM1385" s="162"/>
      <c r="AN1385" s="163" t="str">
        <f t="shared" si="58"/>
        <v>No</v>
      </c>
      <c r="AO1385" s="162"/>
      <c r="AP1385" s="162"/>
      <c r="AQ1385" s="162"/>
    </row>
    <row r="1386" spans="1:43" s="8" customFormat="1" ht="65.25" customHeight="1" x14ac:dyDescent="0.25">
      <c r="A1386" s="153"/>
      <c r="B1386" s="228" t="s">
        <v>4746</v>
      </c>
      <c r="C1386" s="229" t="s">
        <v>4747</v>
      </c>
      <c r="D1386" s="230" t="s">
        <v>211</v>
      </c>
      <c r="E1386" s="231" t="s">
        <v>4748</v>
      </c>
      <c r="F1386" s="232" t="s">
        <v>4749</v>
      </c>
      <c r="G1386" s="233" t="s">
        <v>63</v>
      </c>
      <c r="H1386" s="234" t="s">
        <v>6497</v>
      </c>
      <c r="I1386" s="155"/>
      <c r="J1386" s="243" t="s">
        <v>70</v>
      </c>
      <c r="K1386" s="239" t="str">
        <f t="shared" si="57"/>
        <v>00 72 00</v>
      </c>
      <c r="L1386" s="243" t="s">
        <v>57</v>
      </c>
      <c r="M1386" s="238" t="s">
        <v>54</v>
      </c>
      <c r="N1386" s="246" t="s">
        <v>157</v>
      </c>
      <c r="O1386" s="247" t="s">
        <v>157</v>
      </c>
      <c r="P1386" s="238" t="s">
        <v>54</v>
      </c>
      <c r="Q1386" s="248" t="s">
        <v>54</v>
      </c>
      <c r="R1386" s="248" t="s">
        <v>54</v>
      </c>
      <c r="S1386" s="248" t="s">
        <v>54</v>
      </c>
      <c r="T1386" s="248" t="s">
        <v>54</v>
      </c>
      <c r="U1386" s="248" t="s">
        <v>54</v>
      </c>
      <c r="V1386" s="248" t="s">
        <v>54</v>
      </c>
      <c r="W1386" s="248" t="s">
        <v>54</v>
      </c>
      <c r="X1386" s="248" t="s">
        <v>54</v>
      </c>
      <c r="Y1386" s="249" t="s">
        <v>54</v>
      </c>
      <c r="Z1386" s="159"/>
      <c r="AA1386" s="158"/>
      <c r="AB1386" s="159"/>
      <c r="AC1386" s="248" t="s">
        <v>54</v>
      </c>
      <c r="AD1386" s="246" t="s">
        <v>54</v>
      </c>
      <c r="AE1386" s="238" t="s">
        <v>54</v>
      </c>
      <c r="AF1386" s="157"/>
      <c r="AG1386" s="155"/>
      <c r="AH1386" s="155"/>
      <c r="AI1386" s="249" t="s">
        <v>3354</v>
      </c>
      <c r="AJ1386" s="160">
        <v>1381</v>
      </c>
      <c r="AK1386" s="161"/>
      <c r="AL1386" s="162" t="s">
        <v>4750</v>
      </c>
      <c r="AM1386" s="162"/>
      <c r="AN1386" s="163" t="str">
        <f t="shared" si="58"/>
        <v>No</v>
      </c>
      <c r="AO1386" s="162"/>
      <c r="AP1386" s="162"/>
      <c r="AQ1386" s="162"/>
    </row>
    <row r="1387" spans="1:43" s="213" customFormat="1" ht="65.25" customHeight="1" x14ac:dyDescent="0.25">
      <c r="A1387" s="64"/>
      <c r="B1387" s="103" t="s">
        <v>7418</v>
      </c>
      <c r="C1387" s="104" t="s">
        <v>7410</v>
      </c>
      <c r="D1387" s="34" t="s">
        <v>7366</v>
      </c>
      <c r="E1387" s="219" t="s">
        <v>7413</v>
      </c>
      <c r="F1387" s="94" t="s">
        <v>7417</v>
      </c>
      <c r="G1387" s="211" t="s">
        <v>63</v>
      </c>
      <c r="H1387" s="256" t="s">
        <v>6915</v>
      </c>
      <c r="I1387" s="52"/>
      <c r="J1387" s="52" t="s">
        <v>70</v>
      </c>
      <c r="K1387" s="98" t="str">
        <f t="shared" si="57"/>
        <v>00 72 00</v>
      </c>
      <c r="L1387" s="52" t="s">
        <v>57</v>
      </c>
      <c r="M1387" s="44" t="s">
        <v>54</v>
      </c>
      <c r="N1387" s="52" t="s">
        <v>157</v>
      </c>
      <c r="O1387" s="76" t="s">
        <v>157</v>
      </c>
      <c r="P1387" s="44" t="s">
        <v>54</v>
      </c>
      <c r="Q1387" s="51" t="s">
        <v>54</v>
      </c>
      <c r="R1387" s="51" t="s">
        <v>54</v>
      </c>
      <c r="S1387" s="51" t="s">
        <v>54</v>
      </c>
      <c r="T1387" s="51" t="s">
        <v>54</v>
      </c>
      <c r="U1387" s="51" t="s">
        <v>54</v>
      </c>
      <c r="V1387" s="51" t="s">
        <v>54</v>
      </c>
      <c r="W1387" s="51" t="s">
        <v>54</v>
      </c>
      <c r="X1387" s="51" t="s">
        <v>54</v>
      </c>
      <c r="Y1387" s="50" t="s">
        <v>54</v>
      </c>
      <c r="Z1387" s="31"/>
      <c r="AA1387" s="50"/>
      <c r="AB1387" s="31"/>
      <c r="AC1387" s="51" t="s">
        <v>54</v>
      </c>
      <c r="AD1387" s="52" t="s">
        <v>54</v>
      </c>
      <c r="AE1387" s="44" t="s">
        <v>54</v>
      </c>
      <c r="AF1387" s="51"/>
      <c r="AG1387" s="52"/>
      <c r="AH1387" s="52"/>
      <c r="AI1387" s="50" t="s">
        <v>3354</v>
      </c>
      <c r="AJ1387" s="160">
        <v>1382</v>
      </c>
      <c r="AK1387" s="128"/>
      <c r="AL1387" s="8" t="s">
        <v>4750</v>
      </c>
      <c r="AM1387" s="8"/>
      <c r="AN1387" s="129" t="str">
        <f t="shared" si="58"/>
        <v>No</v>
      </c>
      <c r="AO1387" s="8"/>
      <c r="AP1387" s="8"/>
      <c r="AQ1387" s="8"/>
    </row>
    <row r="1388" spans="1:43" s="162" customFormat="1" ht="65.25" customHeight="1" x14ac:dyDescent="0.25">
      <c r="A1388" s="64"/>
      <c r="B1388" s="103" t="s">
        <v>7412</v>
      </c>
      <c r="C1388" s="104" t="s">
        <v>7411</v>
      </c>
      <c r="D1388" s="34" t="s">
        <v>211</v>
      </c>
      <c r="E1388" s="219" t="s">
        <v>7414</v>
      </c>
      <c r="F1388" s="94" t="s">
        <v>7419</v>
      </c>
      <c r="G1388" s="211" t="s">
        <v>63</v>
      </c>
      <c r="H1388" s="256" t="s">
        <v>6915</v>
      </c>
      <c r="I1388" s="52"/>
      <c r="J1388" s="52" t="s">
        <v>70</v>
      </c>
      <c r="K1388" s="98" t="str">
        <f t="shared" si="57"/>
        <v>00 72 00</v>
      </c>
      <c r="L1388" s="52" t="s">
        <v>57</v>
      </c>
      <c r="M1388" s="44" t="s">
        <v>54</v>
      </c>
      <c r="N1388" s="52" t="s">
        <v>157</v>
      </c>
      <c r="O1388" s="76" t="s">
        <v>157</v>
      </c>
      <c r="P1388" s="44" t="s">
        <v>54</v>
      </c>
      <c r="Q1388" s="51" t="s">
        <v>54</v>
      </c>
      <c r="R1388" s="51" t="s">
        <v>54</v>
      </c>
      <c r="S1388" s="51" t="s">
        <v>54</v>
      </c>
      <c r="T1388" s="51" t="s">
        <v>54</v>
      </c>
      <c r="U1388" s="51" t="s">
        <v>54</v>
      </c>
      <c r="V1388" s="51" t="s">
        <v>54</v>
      </c>
      <c r="W1388" s="51" t="s">
        <v>54</v>
      </c>
      <c r="X1388" s="51" t="s">
        <v>54</v>
      </c>
      <c r="Y1388" s="50" t="s">
        <v>54</v>
      </c>
      <c r="Z1388" s="31"/>
      <c r="AA1388" s="50"/>
      <c r="AB1388" s="31"/>
      <c r="AC1388" s="51" t="s">
        <v>54</v>
      </c>
      <c r="AD1388" s="52" t="s">
        <v>54</v>
      </c>
      <c r="AE1388" s="44" t="s">
        <v>54</v>
      </c>
      <c r="AF1388" s="51"/>
      <c r="AG1388" s="52"/>
      <c r="AH1388" s="52"/>
      <c r="AI1388" s="50" t="s">
        <v>3354</v>
      </c>
      <c r="AJ1388" s="160">
        <v>1383</v>
      </c>
      <c r="AK1388" s="128"/>
      <c r="AL1388" s="8" t="s">
        <v>4750</v>
      </c>
      <c r="AM1388" s="8"/>
      <c r="AN1388" s="129" t="str">
        <f t="shared" si="58"/>
        <v>No</v>
      </c>
      <c r="AO1388" s="8"/>
      <c r="AP1388" s="8"/>
      <c r="AQ1388" s="8"/>
    </row>
    <row r="1389" spans="1:43" s="162" customFormat="1" ht="65.25" customHeight="1" x14ac:dyDescent="0.25">
      <c r="A1389" s="64"/>
      <c r="B1389" s="103" t="s">
        <v>7421</v>
      </c>
      <c r="C1389" s="104" t="s">
        <v>7415</v>
      </c>
      <c r="D1389" s="34" t="s">
        <v>211</v>
      </c>
      <c r="E1389" s="219" t="s">
        <v>7416</v>
      </c>
      <c r="F1389" s="94" t="s">
        <v>7420</v>
      </c>
      <c r="G1389" s="211" t="s">
        <v>63</v>
      </c>
      <c r="H1389" s="256" t="s">
        <v>6915</v>
      </c>
      <c r="I1389" s="52"/>
      <c r="J1389" s="52" t="s">
        <v>70</v>
      </c>
      <c r="K1389" s="98" t="str">
        <f t="shared" si="57"/>
        <v>00 72 00</v>
      </c>
      <c r="L1389" s="52" t="s">
        <v>57</v>
      </c>
      <c r="M1389" s="44" t="s">
        <v>54</v>
      </c>
      <c r="N1389" s="52" t="s">
        <v>157</v>
      </c>
      <c r="O1389" s="76" t="s">
        <v>157</v>
      </c>
      <c r="P1389" s="44" t="s">
        <v>54</v>
      </c>
      <c r="Q1389" s="51" t="s">
        <v>54</v>
      </c>
      <c r="R1389" s="51" t="s">
        <v>54</v>
      </c>
      <c r="S1389" s="51" t="s">
        <v>54</v>
      </c>
      <c r="T1389" s="51" t="s">
        <v>54</v>
      </c>
      <c r="U1389" s="51" t="s">
        <v>54</v>
      </c>
      <c r="V1389" s="51" t="s">
        <v>54</v>
      </c>
      <c r="W1389" s="51" t="s">
        <v>54</v>
      </c>
      <c r="X1389" s="51" t="s">
        <v>54</v>
      </c>
      <c r="Y1389" s="50" t="s">
        <v>54</v>
      </c>
      <c r="Z1389" s="31"/>
      <c r="AA1389" s="50"/>
      <c r="AB1389" s="31"/>
      <c r="AC1389" s="51" t="s">
        <v>54</v>
      </c>
      <c r="AD1389" s="52" t="s">
        <v>54</v>
      </c>
      <c r="AE1389" s="44" t="s">
        <v>54</v>
      </c>
      <c r="AF1389" s="51"/>
      <c r="AG1389" s="52"/>
      <c r="AH1389" s="52"/>
      <c r="AI1389" s="50" t="s">
        <v>3354</v>
      </c>
      <c r="AJ1389" s="160">
        <v>1384</v>
      </c>
      <c r="AK1389" s="128"/>
      <c r="AL1389" s="8" t="s">
        <v>4750</v>
      </c>
      <c r="AM1389" s="8"/>
      <c r="AN1389" s="129" t="str">
        <f t="shared" si="58"/>
        <v>No</v>
      </c>
      <c r="AO1389" s="8"/>
      <c r="AP1389" s="8"/>
      <c r="AQ1389" s="8"/>
    </row>
    <row r="1390" spans="1:43" s="162" customFormat="1" ht="65.25" customHeight="1" x14ac:dyDescent="0.25">
      <c r="A1390" s="64"/>
      <c r="B1390" s="103" t="s">
        <v>4751</v>
      </c>
      <c r="C1390" s="104" t="s">
        <v>4752</v>
      </c>
      <c r="D1390" s="34" t="s">
        <v>2150</v>
      </c>
      <c r="E1390" s="219" t="s">
        <v>7164</v>
      </c>
      <c r="F1390" s="94" t="s">
        <v>4753</v>
      </c>
      <c r="G1390" s="211" t="s">
        <v>63</v>
      </c>
      <c r="H1390" s="256" t="s">
        <v>6915</v>
      </c>
      <c r="I1390" s="212"/>
      <c r="J1390" s="52" t="s">
        <v>70</v>
      </c>
      <c r="K1390" s="98" t="str">
        <f t="shared" si="57"/>
        <v>00 72 00</v>
      </c>
      <c r="L1390" s="52" t="s">
        <v>57</v>
      </c>
      <c r="M1390" s="44" t="s">
        <v>157</v>
      </c>
      <c r="N1390" s="52"/>
      <c r="O1390" s="76"/>
      <c r="P1390" s="44" t="s">
        <v>54</v>
      </c>
      <c r="Q1390" s="51" t="s">
        <v>54</v>
      </c>
      <c r="R1390" s="51" t="s">
        <v>54</v>
      </c>
      <c r="S1390" s="51" t="s">
        <v>54</v>
      </c>
      <c r="T1390" s="51" t="s">
        <v>54</v>
      </c>
      <c r="U1390" s="51" t="s">
        <v>54</v>
      </c>
      <c r="V1390" s="51" t="s">
        <v>54</v>
      </c>
      <c r="W1390" s="51" t="s">
        <v>54</v>
      </c>
      <c r="X1390" s="51" t="s">
        <v>54</v>
      </c>
      <c r="Y1390" s="50" t="s">
        <v>54</v>
      </c>
      <c r="Z1390" s="31"/>
      <c r="AA1390" s="50"/>
      <c r="AB1390" s="31" t="s">
        <v>54</v>
      </c>
      <c r="AC1390" s="51" t="s">
        <v>54</v>
      </c>
      <c r="AD1390" s="52" t="s">
        <v>54</v>
      </c>
      <c r="AE1390" s="44" t="s">
        <v>54</v>
      </c>
      <c r="AF1390" s="51"/>
      <c r="AG1390" s="52"/>
      <c r="AH1390" s="52"/>
      <c r="AI1390" s="50" t="s">
        <v>3354</v>
      </c>
      <c r="AJ1390" s="160">
        <v>1385</v>
      </c>
      <c r="AK1390" s="128"/>
      <c r="AL1390" s="8" t="s">
        <v>4754</v>
      </c>
      <c r="AM1390" s="8"/>
      <c r="AN1390" s="129" t="str">
        <f t="shared" si="58"/>
        <v>No</v>
      </c>
      <c r="AO1390" s="8"/>
      <c r="AP1390" s="8"/>
      <c r="AQ1390" s="8"/>
    </row>
    <row r="1391" spans="1:43" s="8" customFormat="1" ht="65.25" customHeight="1" x14ac:dyDescent="0.25">
      <c r="A1391" s="64"/>
      <c r="B1391" s="103" t="s">
        <v>4755</v>
      </c>
      <c r="C1391" s="104" t="s">
        <v>4756</v>
      </c>
      <c r="D1391" s="34" t="s">
        <v>363</v>
      </c>
      <c r="E1391" s="219" t="s">
        <v>7091</v>
      </c>
      <c r="F1391" s="94" t="s">
        <v>4757</v>
      </c>
      <c r="G1391" s="211" t="s">
        <v>63</v>
      </c>
      <c r="H1391" s="212" t="s">
        <v>6915</v>
      </c>
      <c r="I1391" s="52"/>
      <c r="J1391" s="52" t="s">
        <v>70</v>
      </c>
      <c r="K1391" s="98" t="str">
        <f t="shared" si="57"/>
        <v>00 72 00</v>
      </c>
      <c r="L1391" s="52" t="s">
        <v>57</v>
      </c>
      <c r="M1391" s="44" t="s">
        <v>54</v>
      </c>
      <c r="N1391" s="52" t="s">
        <v>54</v>
      </c>
      <c r="O1391" s="76" t="s">
        <v>54</v>
      </c>
      <c r="P1391" s="44" t="s">
        <v>54</v>
      </c>
      <c r="Q1391" s="51" t="s">
        <v>54</v>
      </c>
      <c r="R1391" s="51" t="s">
        <v>54</v>
      </c>
      <c r="S1391" s="51" t="s">
        <v>54</v>
      </c>
      <c r="T1391" s="51" t="s">
        <v>54</v>
      </c>
      <c r="U1391" s="51" t="s">
        <v>54</v>
      </c>
      <c r="V1391" s="51" t="s">
        <v>54</v>
      </c>
      <c r="W1391" s="51" t="s">
        <v>54</v>
      </c>
      <c r="X1391" s="51" t="s">
        <v>54</v>
      </c>
      <c r="Y1391" s="50" t="s">
        <v>54</v>
      </c>
      <c r="Z1391" s="31" t="s">
        <v>54</v>
      </c>
      <c r="AA1391" s="50" t="s">
        <v>54</v>
      </c>
      <c r="AB1391" s="31" t="s">
        <v>54</v>
      </c>
      <c r="AC1391" s="51" t="s">
        <v>54</v>
      </c>
      <c r="AD1391" s="52" t="s">
        <v>54</v>
      </c>
      <c r="AE1391" s="44"/>
      <c r="AF1391" s="51"/>
      <c r="AG1391" s="52"/>
      <c r="AH1391" s="52"/>
      <c r="AI1391" s="50" t="s">
        <v>3354</v>
      </c>
      <c r="AJ1391" s="160">
        <v>1386</v>
      </c>
      <c r="AK1391" s="128"/>
      <c r="AM1391" s="8" t="s">
        <v>4758</v>
      </c>
      <c r="AN1391" s="129" t="str">
        <f t="shared" si="58"/>
        <v>No</v>
      </c>
    </row>
    <row r="1392" spans="1:43" s="8" customFormat="1" ht="65.25" customHeight="1" x14ac:dyDescent="0.25">
      <c r="A1392" s="64"/>
      <c r="B1392" s="103" t="s">
        <v>7552</v>
      </c>
      <c r="C1392" s="104" t="s">
        <v>7553</v>
      </c>
      <c r="D1392" s="34" t="s">
        <v>7171</v>
      </c>
      <c r="E1392" s="219" t="s">
        <v>7554</v>
      </c>
      <c r="F1392" s="94" t="s">
        <v>7555</v>
      </c>
      <c r="G1392" s="211" t="s">
        <v>63</v>
      </c>
      <c r="H1392" s="212" t="s">
        <v>6915</v>
      </c>
      <c r="I1392" s="52"/>
      <c r="J1392" s="52" t="s">
        <v>70</v>
      </c>
      <c r="K1392" s="98" t="str">
        <f t="shared" si="57"/>
        <v>00 72 00</v>
      </c>
      <c r="L1392" s="52" t="s">
        <v>57</v>
      </c>
      <c r="M1392" s="44" t="s">
        <v>54</v>
      </c>
      <c r="N1392" s="52" t="s">
        <v>54</v>
      </c>
      <c r="O1392" s="76" t="s">
        <v>54</v>
      </c>
      <c r="P1392" s="44" t="s">
        <v>54</v>
      </c>
      <c r="Q1392" s="51" t="s">
        <v>54</v>
      </c>
      <c r="R1392" s="51" t="s">
        <v>54</v>
      </c>
      <c r="S1392" s="51" t="s">
        <v>54</v>
      </c>
      <c r="T1392" s="51" t="s">
        <v>54</v>
      </c>
      <c r="U1392" s="51" t="s">
        <v>54</v>
      </c>
      <c r="V1392" s="51" t="s">
        <v>54</v>
      </c>
      <c r="W1392" s="51" t="s">
        <v>54</v>
      </c>
      <c r="X1392" s="51" t="s">
        <v>54</v>
      </c>
      <c r="Y1392" s="50" t="s">
        <v>54</v>
      </c>
      <c r="Z1392" s="31"/>
      <c r="AA1392" s="50"/>
      <c r="AB1392" s="31" t="s">
        <v>54</v>
      </c>
      <c r="AC1392" s="51" t="s">
        <v>54</v>
      </c>
      <c r="AD1392" s="52" t="s">
        <v>54</v>
      </c>
      <c r="AE1392" s="44"/>
      <c r="AF1392" s="51"/>
      <c r="AG1392" s="52"/>
      <c r="AH1392" s="52"/>
      <c r="AI1392" s="50" t="s">
        <v>3354</v>
      </c>
      <c r="AJ1392" s="160">
        <v>1386</v>
      </c>
      <c r="AK1392" s="128"/>
      <c r="AM1392" s="8" t="s">
        <v>4758</v>
      </c>
      <c r="AN1392" s="129" t="str">
        <f t="shared" si="58"/>
        <v>No</v>
      </c>
    </row>
    <row r="1393" spans="1:43" s="8" customFormat="1" ht="65.25" customHeight="1" x14ac:dyDescent="0.25">
      <c r="A1393" s="64"/>
      <c r="B1393" s="103" t="s">
        <v>7552</v>
      </c>
      <c r="C1393" s="104" t="s">
        <v>7556</v>
      </c>
      <c r="D1393" s="34" t="s">
        <v>211</v>
      </c>
      <c r="E1393" s="219" t="s">
        <v>7557</v>
      </c>
      <c r="F1393" s="94" t="s">
        <v>7558</v>
      </c>
      <c r="G1393" s="211" t="s">
        <v>63</v>
      </c>
      <c r="H1393" s="212" t="s">
        <v>6915</v>
      </c>
      <c r="I1393" s="52"/>
      <c r="J1393" s="52" t="s">
        <v>70</v>
      </c>
      <c r="K1393" s="98" t="str">
        <f t="shared" si="57"/>
        <v>00 72 00</v>
      </c>
      <c r="L1393" s="52" t="s">
        <v>57</v>
      </c>
      <c r="M1393" s="44" t="s">
        <v>54</v>
      </c>
      <c r="N1393" s="52" t="s">
        <v>54</v>
      </c>
      <c r="O1393" s="76" t="s">
        <v>54</v>
      </c>
      <c r="P1393" s="44" t="s">
        <v>54</v>
      </c>
      <c r="Q1393" s="51" t="s">
        <v>54</v>
      </c>
      <c r="R1393" s="51" t="s">
        <v>54</v>
      </c>
      <c r="S1393" s="51" t="s">
        <v>54</v>
      </c>
      <c r="T1393" s="51" t="s">
        <v>54</v>
      </c>
      <c r="U1393" s="51" t="s">
        <v>54</v>
      </c>
      <c r="V1393" s="51" t="s">
        <v>54</v>
      </c>
      <c r="W1393" s="51" t="s">
        <v>54</v>
      </c>
      <c r="X1393" s="51" t="s">
        <v>54</v>
      </c>
      <c r="Y1393" s="50" t="s">
        <v>54</v>
      </c>
      <c r="Z1393" s="31"/>
      <c r="AA1393" s="50"/>
      <c r="AB1393" s="31" t="s">
        <v>54</v>
      </c>
      <c r="AC1393" s="51" t="s">
        <v>54</v>
      </c>
      <c r="AD1393" s="52" t="s">
        <v>54</v>
      </c>
      <c r="AE1393" s="44"/>
      <c r="AF1393" s="51"/>
      <c r="AG1393" s="52"/>
      <c r="AH1393" s="52"/>
      <c r="AI1393" s="50" t="s">
        <v>3354</v>
      </c>
      <c r="AJ1393" s="160">
        <v>1386</v>
      </c>
      <c r="AK1393" s="128"/>
      <c r="AM1393" s="8" t="s">
        <v>4758</v>
      </c>
      <c r="AN1393" s="129" t="str">
        <f t="shared" si="58"/>
        <v>No</v>
      </c>
    </row>
    <row r="1394" spans="1:43" s="213" customFormat="1" ht="65.25" customHeight="1" x14ac:dyDescent="0.25">
      <c r="A1394" s="64"/>
      <c r="B1394" s="103" t="s">
        <v>7559</v>
      </c>
      <c r="C1394" s="104" t="s">
        <v>7560</v>
      </c>
      <c r="D1394" s="34" t="s">
        <v>211</v>
      </c>
      <c r="E1394" s="219" t="s">
        <v>7561</v>
      </c>
      <c r="F1394" s="94" t="s">
        <v>7562</v>
      </c>
      <c r="G1394" s="211" t="s">
        <v>63</v>
      </c>
      <c r="H1394" s="212" t="s">
        <v>6915</v>
      </c>
      <c r="I1394" s="52"/>
      <c r="J1394" s="52" t="s">
        <v>70</v>
      </c>
      <c r="K1394" s="98" t="str">
        <f t="shared" ref="K1394:K1395" si="59">IF(L1394="I","00 72 00",IF(L1394="K","00 45 00",IF(L1394="E","00 73 00",IF(L1394="F","00 73 00",IF(L1394="G","00 73 00",IF(L1394="H","00 73 00",IF(L1394="L","00 21 00", IF(L1394="M","00 22 00",""))))))))</f>
        <v>00 72 00</v>
      </c>
      <c r="L1394" s="52" t="s">
        <v>57</v>
      </c>
      <c r="M1394" s="44" t="s">
        <v>54</v>
      </c>
      <c r="N1394" s="52" t="s">
        <v>54</v>
      </c>
      <c r="O1394" s="76" t="s">
        <v>54</v>
      </c>
      <c r="P1394" s="44" t="s">
        <v>54</v>
      </c>
      <c r="Q1394" s="51" t="s">
        <v>54</v>
      </c>
      <c r="R1394" s="51" t="s">
        <v>54</v>
      </c>
      <c r="S1394" s="51" t="s">
        <v>54</v>
      </c>
      <c r="T1394" s="51" t="s">
        <v>54</v>
      </c>
      <c r="U1394" s="51" t="s">
        <v>54</v>
      </c>
      <c r="V1394" s="51" t="s">
        <v>54</v>
      </c>
      <c r="W1394" s="51" t="s">
        <v>54</v>
      </c>
      <c r="X1394" s="51" t="s">
        <v>54</v>
      </c>
      <c r="Y1394" s="50" t="s">
        <v>54</v>
      </c>
      <c r="Z1394" s="31" t="s">
        <v>54</v>
      </c>
      <c r="AA1394" s="50" t="s">
        <v>54</v>
      </c>
      <c r="AB1394" s="31" t="s">
        <v>54</v>
      </c>
      <c r="AC1394" s="51" t="s">
        <v>54</v>
      </c>
      <c r="AD1394" s="52" t="s">
        <v>54</v>
      </c>
      <c r="AE1394" s="44"/>
      <c r="AF1394" s="51"/>
      <c r="AG1394" s="52"/>
      <c r="AH1394" s="52"/>
      <c r="AI1394" s="50" t="s">
        <v>3354</v>
      </c>
      <c r="AJ1394" s="160">
        <v>1386</v>
      </c>
      <c r="AK1394" s="128"/>
      <c r="AL1394" s="8"/>
      <c r="AM1394" s="8" t="s">
        <v>4758</v>
      </c>
      <c r="AN1394" s="129" t="str">
        <f t="shared" si="58"/>
        <v>No</v>
      </c>
      <c r="AO1394" s="8"/>
      <c r="AP1394" s="8"/>
      <c r="AQ1394" s="8"/>
    </row>
    <row r="1395" spans="1:43" s="8" customFormat="1" ht="65.25" customHeight="1" x14ac:dyDescent="0.25">
      <c r="A1395" s="64"/>
      <c r="B1395" s="103" t="s">
        <v>4759</v>
      </c>
      <c r="C1395" s="104" t="s">
        <v>4760</v>
      </c>
      <c r="D1395" s="34" t="s">
        <v>2102</v>
      </c>
      <c r="E1395" s="219" t="s">
        <v>7422</v>
      </c>
      <c r="F1395" s="94" t="s">
        <v>7423</v>
      </c>
      <c r="G1395" s="211" t="s">
        <v>63</v>
      </c>
      <c r="H1395" s="212" t="s">
        <v>6915</v>
      </c>
      <c r="I1395" s="52"/>
      <c r="J1395" s="52" t="s">
        <v>70</v>
      </c>
      <c r="K1395" s="98" t="str">
        <f t="shared" si="59"/>
        <v>00 72 00</v>
      </c>
      <c r="L1395" s="52" t="s">
        <v>57</v>
      </c>
      <c r="M1395" s="44" t="s">
        <v>54</v>
      </c>
      <c r="N1395" s="52" t="s">
        <v>54</v>
      </c>
      <c r="O1395" s="76" t="s">
        <v>54</v>
      </c>
      <c r="P1395" s="44" t="s">
        <v>54</v>
      </c>
      <c r="Q1395" s="51" t="s">
        <v>54</v>
      </c>
      <c r="R1395" s="51" t="s">
        <v>54</v>
      </c>
      <c r="S1395" s="51" t="s">
        <v>54</v>
      </c>
      <c r="T1395" s="51" t="s">
        <v>54</v>
      </c>
      <c r="U1395" s="51" t="s">
        <v>54</v>
      </c>
      <c r="V1395" s="51" t="s">
        <v>54</v>
      </c>
      <c r="W1395" s="51" t="s">
        <v>54</v>
      </c>
      <c r="X1395" s="51" t="s">
        <v>54</v>
      </c>
      <c r="Y1395" s="50" t="s">
        <v>54</v>
      </c>
      <c r="Z1395" s="31"/>
      <c r="AA1395" s="50"/>
      <c r="AB1395" s="31" t="s">
        <v>54</v>
      </c>
      <c r="AC1395" s="51" t="s">
        <v>54</v>
      </c>
      <c r="AD1395" s="52" t="s">
        <v>54</v>
      </c>
      <c r="AE1395" s="44" t="s">
        <v>54</v>
      </c>
      <c r="AF1395" s="51"/>
      <c r="AG1395" s="52"/>
      <c r="AH1395" s="52"/>
      <c r="AI1395" s="50" t="s">
        <v>3354</v>
      </c>
      <c r="AJ1395" s="160">
        <v>1387</v>
      </c>
      <c r="AK1395" s="128"/>
      <c r="AL1395" s="8" t="s">
        <v>4761</v>
      </c>
      <c r="AN1395" s="129" t="str">
        <f t="shared" si="58"/>
        <v>No</v>
      </c>
    </row>
    <row r="1396" spans="1:43" s="8" customFormat="1" ht="65.25" customHeight="1" x14ac:dyDescent="0.25">
      <c r="A1396" s="153"/>
      <c r="B1396" s="40" t="s">
        <v>4762</v>
      </c>
      <c r="C1396" s="37" t="s">
        <v>187</v>
      </c>
      <c r="D1396" s="27"/>
      <c r="E1396" s="218"/>
      <c r="F1396" s="12"/>
      <c r="G1396" s="44"/>
      <c r="H1396" s="276"/>
      <c r="I1396" s="52"/>
      <c r="J1396" s="52"/>
      <c r="K1396" s="98"/>
      <c r="L1396" s="52"/>
      <c r="M1396" s="154"/>
      <c r="N1396" s="155"/>
      <c r="O1396" s="156"/>
      <c r="P1396" s="154"/>
      <c r="Q1396" s="157"/>
      <c r="R1396" s="157"/>
      <c r="S1396" s="157"/>
      <c r="T1396" s="157"/>
      <c r="U1396" s="157"/>
      <c r="V1396" s="157"/>
      <c r="W1396" s="157"/>
      <c r="X1396" s="157"/>
      <c r="Y1396" s="158"/>
      <c r="Z1396" s="159"/>
      <c r="AA1396" s="158"/>
      <c r="AB1396" s="159"/>
      <c r="AC1396" s="157"/>
      <c r="AD1396" s="155"/>
      <c r="AE1396" s="154"/>
      <c r="AF1396" s="157"/>
      <c r="AG1396" s="155"/>
      <c r="AH1396" s="155"/>
      <c r="AI1396" s="249" t="s">
        <v>3354</v>
      </c>
      <c r="AJ1396" s="160">
        <v>1388</v>
      </c>
      <c r="AK1396" s="161"/>
      <c r="AL1396" s="162"/>
      <c r="AM1396" s="162"/>
      <c r="AN1396" s="163" t="str">
        <f t="shared" si="58"/>
        <v>No</v>
      </c>
      <c r="AO1396" s="162"/>
      <c r="AP1396" s="162"/>
      <c r="AQ1396" s="162"/>
    </row>
    <row r="1397" spans="1:43" s="8" customFormat="1" ht="65.25" customHeight="1" x14ac:dyDescent="0.25">
      <c r="A1397" s="153"/>
      <c r="B1397" s="40" t="s">
        <v>4763</v>
      </c>
      <c r="C1397" s="37" t="s">
        <v>187</v>
      </c>
      <c r="D1397" s="27"/>
      <c r="E1397" s="218"/>
      <c r="F1397" s="12"/>
      <c r="G1397" s="44"/>
      <c r="H1397" s="276"/>
      <c r="I1397" s="52"/>
      <c r="J1397" s="52"/>
      <c r="K1397" s="98"/>
      <c r="L1397" s="52"/>
      <c r="M1397" s="154"/>
      <c r="N1397" s="155"/>
      <c r="O1397" s="156"/>
      <c r="P1397" s="154"/>
      <c r="Q1397" s="157"/>
      <c r="R1397" s="157"/>
      <c r="S1397" s="157"/>
      <c r="T1397" s="157"/>
      <c r="U1397" s="157"/>
      <c r="V1397" s="157"/>
      <c r="W1397" s="157"/>
      <c r="X1397" s="157"/>
      <c r="Y1397" s="158"/>
      <c r="Z1397" s="159"/>
      <c r="AA1397" s="158"/>
      <c r="AB1397" s="159"/>
      <c r="AC1397" s="157"/>
      <c r="AD1397" s="155"/>
      <c r="AE1397" s="154"/>
      <c r="AF1397" s="157"/>
      <c r="AG1397" s="155"/>
      <c r="AH1397" s="155"/>
      <c r="AI1397" s="249" t="s">
        <v>3354</v>
      </c>
      <c r="AJ1397" s="160">
        <v>1389</v>
      </c>
      <c r="AK1397" s="161"/>
      <c r="AL1397" s="162"/>
      <c r="AM1397" s="162"/>
      <c r="AN1397" s="163" t="str">
        <f t="shared" si="58"/>
        <v>No</v>
      </c>
      <c r="AO1397" s="162"/>
      <c r="AP1397" s="162"/>
      <c r="AQ1397" s="162"/>
    </row>
    <row r="1398" spans="1:43" s="8" customFormat="1" ht="65.25" customHeight="1" x14ac:dyDescent="0.25">
      <c r="A1398" s="64"/>
      <c r="B1398" s="103" t="s">
        <v>4764</v>
      </c>
      <c r="C1398" s="104" t="s">
        <v>4765</v>
      </c>
      <c r="D1398" s="34" t="s">
        <v>211</v>
      </c>
      <c r="E1398" s="219" t="s">
        <v>7425</v>
      </c>
      <c r="F1398" s="94" t="s">
        <v>7424</v>
      </c>
      <c r="G1398" s="211" t="s">
        <v>63</v>
      </c>
      <c r="H1398" s="212" t="s">
        <v>6915</v>
      </c>
      <c r="I1398" s="52"/>
      <c r="J1398" s="52" t="s">
        <v>70</v>
      </c>
      <c r="K1398" s="98" t="str">
        <f>IF(L1398="I","00 72 00",IF(L1398="K","00 45 00",IF(L1398="E","00 73 00",IF(L1398="F","00 73 00",IF(L1398="G","00 73 00",IF(L1398="H","00 73 00",IF(L1398="L","00 21 00", IF(L1398="M","00 22 00",""))))))))</f>
        <v>00 72 00</v>
      </c>
      <c r="L1398" s="52" t="s">
        <v>57</v>
      </c>
      <c r="M1398" s="44" t="s">
        <v>54</v>
      </c>
      <c r="N1398" s="52" t="s">
        <v>54</v>
      </c>
      <c r="O1398" s="76" t="s">
        <v>54</v>
      </c>
      <c r="P1398" s="44" t="s">
        <v>54</v>
      </c>
      <c r="Q1398" s="51" t="s">
        <v>54</v>
      </c>
      <c r="R1398" s="51" t="s">
        <v>54</v>
      </c>
      <c r="S1398" s="51" t="s">
        <v>54</v>
      </c>
      <c r="T1398" s="51" t="s">
        <v>54</v>
      </c>
      <c r="U1398" s="51" t="s">
        <v>54</v>
      </c>
      <c r="V1398" s="51" t="s">
        <v>54</v>
      </c>
      <c r="W1398" s="51" t="s">
        <v>54</v>
      </c>
      <c r="X1398" s="51" t="s">
        <v>54</v>
      </c>
      <c r="Y1398" s="50" t="s">
        <v>54</v>
      </c>
      <c r="Z1398" s="31"/>
      <c r="AA1398" s="50"/>
      <c r="AB1398" s="31" t="s">
        <v>54</v>
      </c>
      <c r="AC1398" s="51" t="s">
        <v>54</v>
      </c>
      <c r="AD1398" s="52" t="s">
        <v>54</v>
      </c>
      <c r="AE1398" s="44" t="s">
        <v>54</v>
      </c>
      <c r="AF1398" s="51"/>
      <c r="AG1398" s="52"/>
      <c r="AH1398" s="52"/>
      <c r="AI1398" s="50" t="s">
        <v>3354</v>
      </c>
      <c r="AJ1398" s="160">
        <v>1390</v>
      </c>
      <c r="AK1398" s="128"/>
      <c r="AL1398" s="8" t="s">
        <v>4766</v>
      </c>
      <c r="AN1398" s="129" t="str">
        <f t="shared" si="58"/>
        <v>No</v>
      </c>
    </row>
    <row r="1399" spans="1:43" s="8" customFormat="1" ht="65.25" customHeight="1" x14ac:dyDescent="0.25">
      <c r="A1399" s="153"/>
      <c r="B1399" s="40" t="s">
        <v>4767</v>
      </c>
      <c r="C1399" s="37" t="s">
        <v>187</v>
      </c>
      <c r="D1399" s="27"/>
      <c r="E1399" s="218"/>
      <c r="F1399" s="12"/>
      <c r="G1399" s="44"/>
      <c r="H1399" s="276"/>
      <c r="I1399" s="52"/>
      <c r="J1399" s="52"/>
      <c r="K1399" s="98"/>
      <c r="L1399" s="52"/>
      <c r="M1399" s="154"/>
      <c r="N1399" s="155"/>
      <c r="O1399" s="156"/>
      <c r="P1399" s="154"/>
      <c r="Q1399" s="157"/>
      <c r="R1399" s="157"/>
      <c r="S1399" s="157"/>
      <c r="T1399" s="157"/>
      <c r="U1399" s="157"/>
      <c r="V1399" s="157"/>
      <c r="W1399" s="157"/>
      <c r="X1399" s="157"/>
      <c r="Y1399" s="158"/>
      <c r="Z1399" s="159"/>
      <c r="AA1399" s="158"/>
      <c r="AB1399" s="159"/>
      <c r="AC1399" s="157"/>
      <c r="AD1399" s="155"/>
      <c r="AE1399" s="154"/>
      <c r="AF1399" s="157"/>
      <c r="AG1399" s="155"/>
      <c r="AH1399" s="155"/>
      <c r="AI1399" s="249" t="s">
        <v>3354</v>
      </c>
      <c r="AJ1399" s="160">
        <v>1391</v>
      </c>
      <c r="AK1399" s="161"/>
      <c r="AL1399" s="162" t="s">
        <v>4768</v>
      </c>
      <c r="AM1399" s="162" t="s">
        <v>4769</v>
      </c>
      <c r="AN1399" s="163" t="str">
        <f t="shared" si="58"/>
        <v>No</v>
      </c>
      <c r="AO1399" s="162"/>
      <c r="AP1399" s="162"/>
      <c r="AQ1399" s="162"/>
    </row>
    <row r="1400" spans="1:43" s="162" customFormat="1" ht="65.25" customHeight="1" x14ac:dyDescent="0.25">
      <c r="A1400" s="153"/>
      <c r="B1400" s="40" t="s">
        <v>4767</v>
      </c>
      <c r="C1400" s="37" t="s">
        <v>187</v>
      </c>
      <c r="D1400" s="27"/>
      <c r="E1400" s="218"/>
      <c r="F1400" s="12"/>
      <c r="G1400" s="44"/>
      <c r="H1400" s="250"/>
      <c r="I1400" s="52"/>
      <c r="J1400" s="52"/>
      <c r="K1400" s="98"/>
      <c r="L1400" s="52"/>
      <c r="M1400" s="154"/>
      <c r="N1400" s="155"/>
      <c r="O1400" s="156"/>
      <c r="P1400" s="154"/>
      <c r="Q1400" s="157"/>
      <c r="R1400" s="157"/>
      <c r="S1400" s="157"/>
      <c r="T1400" s="157"/>
      <c r="U1400" s="157"/>
      <c r="V1400" s="157"/>
      <c r="W1400" s="157"/>
      <c r="X1400" s="157"/>
      <c r="Y1400" s="158"/>
      <c r="Z1400" s="159"/>
      <c r="AA1400" s="158"/>
      <c r="AB1400" s="159"/>
      <c r="AC1400" s="157"/>
      <c r="AD1400" s="155"/>
      <c r="AE1400" s="154"/>
      <c r="AF1400" s="157"/>
      <c r="AG1400" s="155"/>
      <c r="AH1400" s="155"/>
      <c r="AI1400" s="249" t="s">
        <v>3354</v>
      </c>
      <c r="AJ1400" s="160">
        <v>1392</v>
      </c>
      <c r="AK1400" s="161"/>
      <c r="AL1400" s="162" t="s">
        <v>4768</v>
      </c>
      <c r="AM1400" s="162" t="s">
        <v>4769</v>
      </c>
      <c r="AN1400" s="163" t="str">
        <f t="shared" si="58"/>
        <v>No</v>
      </c>
    </row>
    <row r="1401" spans="1:43" s="162" customFormat="1" ht="65.25" customHeight="1" x14ac:dyDescent="0.25">
      <c r="A1401" s="64"/>
      <c r="B1401" s="103" t="s">
        <v>4770</v>
      </c>
      <c r="C1401" s="104" t="s">
        <v>4771</v>
      </c>
      <c r="D1401" s="34" t="s">
        <v>1229</v>
      </c>
      <c r="E1401" s="219" t="s">
        <v>7427</v>
      </c>
      <c r="F1401" s="94" t="s">
        <v>7426</v>
      </c>
      <c r="G1401" s="211" t="s">
        <v>63</v>
      </c>
      <c r="H1401" s="256" t="s">
        <v>6915</v>
      </c>
      <c r="I1401" s="52"/>
      <c r="J1401" s="52" t="s">
        <v>70</v>
      </c>
      <c r="K1401" s="98" t="str">
        <f t="shared" ref="K1401:K1464" si="60">IF(L1401="I","00 72 00",IF(L1401="K","00 45 00",IF(L1401="E","00 73 00",IF(L1401="F","00 73 00",IF(L1401="G","00 73 00",IF(L1401="H","00 73 00",IF(L1401="L","00 21 00", IF(L1401="M","00 22 00",""))))))))</f>
        <v>00 72 00</v>
      </c>
      <c r="L1401" s="52" t="s">
        <v>57</v>
      </c>
      <c r="M1401" s="44" t="s">
        <v>54</v>
      </c>
      <c r="N1401" s="52" t="s">
        <v>54</v>
      </c>
      <c r="O1401" s="76" t="s">
        <v>54</v>
      </c>
      <c r="P1401" s="44" t="s">
        <v>54</v>
      </c>
      <c r="Q1401" s="51" t="s">
        <v>54</v>
      </c>
      <c r="R1401" s="51" t="s">
        <v>54</v>
      </c>
      <c r="S1401" s="51" t="s">
        <v>54</v>
      </c>
      <c r="T1401" s="51" t="s">
        <v>54</v>
      </c>
      <c r="U1401" s="51" t="s">
        <v>54</v>
      </c>
      <c r="V1401" s="51" t="s">
        <v>54</v>
      </c>
      <c r="W1401" s="51" t="s">
        <v>54</v>
      </c>
      <c r="X1401" s="51" t="s">
        <v>54</v>
      </c>
      <c r="Y1401" s="50" t="s">
        <v>54</v>
      </c>
      <c r="Z1401" s="31" t="s">
        <v>54</v>
      </c>
      <c r="AA1401" s="50" t="s">
        <v>54</v>
      </c>
      <c r="AB1401" s="31" t="s">
        <v>54</v>
      </c>
      <c r="AC1401" s="51" t="s">
        <v>54</v>
      </c>
      <c r="AD1401" s="52" t="s">
        <v>54</v>
      </c>
      <c r="AE1401" s="44" t="s">
        <v>54</v>
      </c>
      <c r="AF1401" s="51"/>
      <c r="AG1401" s="52"/>
      <c r="AH1401" s="52"/>
      <c r="AI1401" s="50" t="s">
        <v>3354</v>
      </c>
      <c r="AJ1401" s="160">
        <v>1393</v>
      </c>
      <c r="AK1401" s="128"/>
      <c r="AL1401" s="8" t="s">
        <v>4772</v>
      </c>
      <c r="AM1401" s="8"/>
      <c r="AN1401" s="129" t="str">
        <f t="shared" si="58"/>
        <v>No</v>
      </c>
      <c r="AO1401" s="8"/>
      <c r="AP1401" s="8"/>
      <c r="AQ1401" s="8"/>
    </row>
    <row r="1402" spans="1:43" s="8" customFormat="1" ht="65.25" customHeight="1" x14ac:dyDescent="0.25">
      <c r="A1402" s="64"/>
      <c r="B1402" s="103" t="s">
        <v>4773</v>
      </c>
      <c r="C1402" s="104" t="s">
        <v>4774</v>
      </c>
      <c r="D1402" s="34" t="s">
        <v>501</v>
      </c>
      <c r="E1402" s="219" t="s">
        <v>7092</v>
      </c>
      <c r="F1402" s="94" t="s">
        <v>4775</v>
      </c>
      <c r="G1402" s="211" t="s">
        <v>63</v>
      </c>
      <c r="H1402" s="212" t="s">
        <v>6915</v>
      </c>
      <c r="I1402" s="52"/>
      <c r="J1402" s="52" t="s">
        <v>70</v>
      </c>
      <c r="K1402" s="98" t="str">
        <f t="shared" si="60"/>
        <v>00 72 00</v>
      </c>
      <c r="L1402" s="52" t="s">
        <v>57</v>
      </c>
      <c r="M1402" s="44" t="s">
        <v>397</v>
      </c>
      <c r="N1402" s="52"/>
      <c r="O1402" s="76"/>
      <c r="P1402" s="44"/>
      <c r="Q1402" s="51"/>
      <c r="R1402" s="51"/>
      <c r="S1402" s="51" t="s">
        <v>397</v>
      </c>
      <c r="T1402" s="51"/>
      <c r="U1402" s="51"/>
      <c r="V1402" s="51"/>
      <c r="W1402" s="51"/>
      <c r="X1402" s="51"/>
      <c r="Y1402" s="50"/>
      <c r="Z1402" s="31"/>
      <c r="AA1402" s="50"/>
      <c r="AB1402" s="31" t="s">
        <v>397</v>
      </c>
      <c r="AC1402" s="51" t="s">
        <v>397</v>
      </c>
      <c r="AD1402" s="52" t="s">
        <v>397</v>
      </c>
      <c r="AE1402" s="44" t="s">
        <v>397</v>
      </c>
      <c r="AF1402" s="51"/>
      <c r="AG1402" s="52"/>
      <c r="AH1402" s="52"/>
      <c r="AI1402" s="50" t="s">
        <v>3354</v>
      </c>
      <c r="AJ1402" s="160">
        <v>1394</v>
      </c>
      <c r="AK1402" s="128"/>
      <c r="AL1402" s="8" t="s">
        <v>4776</v>
      </c>
      <c r="AN1402" s="129" t="str">
        <f t="shared" si="58"/>
        <v>No</v>
      </c>
    </row>
    <row r="1403" spans="1:43" s="162" customFormat="1" ht="65.25" customHeight="1" x14ac:dyDescent="0.25">
      <c r="A1403" s="64"/>
      <c r="B1403" s="103" t="s">
        <v>4777</v>
      </c>
      <c r="C1403" s="104" t="s">
        <v>4778</v>
      </c>
      <c r="D1403" s="34" t="s">
        <v>3362</v>
      </c>
      <c r="E1403" s="219" t="s">
        <v>7093</v>
      </c>
      <c r="F1403" s="94" t="s">
        <v>4779</v>
      </c>
      <c r="G1403" s="211" t="s">
        <v>63</v>
      </c>
      <c r="H1403" s="256" t="s">
        <v>6915</v>
      </c>
      <c r="I1403" s="52"/>
      <c r="J1403" s="52" t="s">
        <v>70</v>
      </c>
      <c r="K1403" s="98" t="str">
        <f t="shared" si="60"/>
        <v>00 72 00</v>
      </c>
      <c r="L1403" s="52" t="s">
        <v>57</v>
      </c>
      <c r="M1403" s="44" t="s">
        <v>54</v>
      </c>
      <c r="N1403" s="52" t="s">
        <v>54</v>
      </c>
      <c r="O1403" s="76" t="s">
        <v>54</v>
      </c>
      <c r="P1403" s="44" t="s">
        <v>54</v>
      </c>
      <c r="Q1403" s="51" t="s">
        <v>54</v>
      </c>
      <c r="R1403" s="51"/>
      <c r="S1403" s="51"/>
      <c r="T1403" s="51"/>
      <c r="U1403" s="51"/>
      <c r="V1403" s="51"/>
      <c r="W1403" s="51"/>
      <c r="X1403" s="51"/>
      <c r="Y1403" s="50"/>
      <c r="Z1403" s="31" t="s">
        <v>54</v>
      </c>
      <c r="AA1403" s="50" t="s">
        <v>54</v>
      </c>
      <c r="AB1403" s="31" t="s">
        <v>54</v>
      </c>
      <c r="AC1403" s="51" t="s">
        <v>54</v>
      </c>
      <c r="AD1403" s="52" t="s">
        <v>54</v>
      </c>
      <c r="AE1403" s="44" t="s">
        <v>54</v>
      </c>
      <c r="AF1403" s="51" t="s">
        <v>54</v>
      </c>
      <c r="AG1403" s="52"/>
      <c r="AH1403" s="52"/>
      <c r="AI1403" s="50" t="s">
        <v>3354</v>
      </c>
      <c r="AJ1403" s="160">
        <v>1395</v>
      </c>
      <c r="AK1403" s="128"/>
      <c r="AL1403" s="8" t="s">
        <v>4780</v>
      </c>
      <c r="AM1403" s="8"/>
      <c r="AN1403" s="129" t="str">
        <f t="shared" si="58"/>
        <v>No</v>
      </c>
      <c r="AO1403" s="8"/>
      <c r="AP1403" s="8"/>
      <c r="AQ1403" s="8"/>
    </row>
    <row r="1404" spans="1:43" s="162" customFormat="1" ht="65.25" customHeight="1" x14ac:dyDescent="0.25">
      <c r="A1404" s="64"/>
      <c r="B1404" s="103" t="s">
        <v>4781</v>
      </c>
      <c r="C1404" s="104" t="s">
        <v>4782</v>
      </c>
      <c r="D1404" s="34" t="s">
        <v>768</v>
      </c>
      <c r="E1404" s="219" t="s">
        <v>7094</v>
      </c>
      <c r="F1404" s="94" t="s">
        <v>4783</v>
      </c>
      <c r="G1404" s="211" t="s">
        <v>63</v>
      </c>
      <c r="H1404" s="256" t="s">
        <v>6915</v>
      </c>
      <c r="I1404" s="52"/>
      <c r="J1404" s="52" t="s">
        <v>70</v>
      </c>
      <c r="K1404" s="98" t="str">
        <f t="shared" si="60"/>
        <v>00 72 00</v>
      </c>
      <c r="L1404" s="52" t="s">
        <v>57</v>
      </c>
      <c r="M1404" s="44" t="s">
        <v>54</v>
      </c>
      <c r="N1404" s="52" t="s">
        <v>54</v>
      </c>
      <c r="O1404" s="76" t="s">
        <v>54</v>
      </c>
      <c r="P1404" s="44" t="s">
        <v>54</v>
      </c>
      <c r="Q1404" s="51" t="s">
        <v>54</v>
      </c>
      <c r="R1404" s="51"/>
      <c r="S1404" s="51" t="s">
        <v>54</v>
      </c>
      <c r="T1404" s="51"/>
      <c r="U1404" s="51"/>
      <c r="V1404" s="51"/>
      <c r="W1404" s="51"/>
      <c r="X1404" s="51"/>
      <c r="Y1404" s="50"/>
      <c r="Z1404" s="31" t="s">
        <v>54</v>
      </c>
      <c r="AA1404" s="50" t="s">
        <v>54</v>
      </c>
      <c r="AB1404" s="31" t="s">
        <v>54</v>
      </c>
      <c r="AC1404" s="51" t="s">
        <v>54</v>
      </c>
      <c r="AD1404" s="52" t="s">
        <v>54</v>
      </c>
      <c r="AE1404" s="44" t="s">
        <v>54</v>
      </c>
      <c r="AF1404" s="51"/>
      <c r="AG1404" s="52"/>
      <c r="AH1404" s="52"/>
      <c r="AI1404" s="50" t="s">
        <v>3354</v>
      </c>
      <c r="AJ1404" s="160">
        <v>1396</v>
      </c>
      <c r="AK1404" s="128"/>
      <c r="AL1404" s="8" t="s">
        <v>4784</v>
      </c>
      <c r="AM1404" s="8"/>
      <c r="AN1404" s="129" t="str">
        <f t="shared" si="58"/>
        <v>No</v>
      </c>
      <c r="AO1404" s="8"/>
      <c r="AP1404" s="8"/>
      <c r="AQ1404" s="8"/>
    </row>
    <row r="1405" spans="1:43" s="8" customFormat="1" ht="65.25" customHeight="1" x14ac:dyDescent="0.25">
      <c r="A1405" s="64"/>
      <c r="B1405" s="103" t="s">
        <v>4785</v>
      </c>
      <c r="C1405" s="104" t="s">
        <v>4786</v>
      </c>
      <c r="D1405" s="34" t="s">
        <v>4787</v>
      </c>
      <c r="E1405" s="219" t="s">
        <v>7095</v>
      </c>
      <c r="F1405" s="94" t="s">
        <v>4788</v>
      </c>
      <c r="G1405" s="211" t="s">
        <v>51</v>
      </c>
      <c r="H1405" s="212" t="s">
        <v>6915</v>
      </c>
      <c r="I1405" s="52"/>
      <c r="J1405" s="52" t="s">
        <v>70</v>
      </c>
      <c r="K1405" s="98" t="str">
        <f t="shared" si="60"/>
        <v>00 21 00</v>
      </c>
      <c r="L1405" s="52" t="s">
        <v>199</v>
      </c>
      <c r="M1405" s="44" t="s">
        <v>54</v>
      </c>
      <c r="N1405" s="52" t="s">
        <v>54</v>
      </c>
      <c r="O1405" s="76" t="s">
        <v>54</v>
      </c>
      <c r="P1405" s="44" t="s">
        <v>54</v>
      </c>
      <c r="Q1405" s="51"/>
      <c r="R1405" s="51"/>
      <c r="S1405" s="51"/>
      <c r="T1405" s="51"/>
      <c r="U1405" s="51"/>
      <c r="V1405" s="51"/>
      <c r="W1405" s="51"/>
      <c r="X1405" s="51"/>
      <c r="Y1405" s="50"/>
      <c r="Z1405" s="31"/>
      <c r="AA1405" s="50"/>
      <c r="AB1405" s="31" t="s">
        <v>54</v>
      </c>
      <c r="AC1405" s="51" t="s">
        <v>54</v>
      </c>
      <c r="AD1405" s="52" t="s">
        <v>54</v>
      </c>
      <c r="AE1405" s="44" t="s">
        <v>54</v>
      </c>
      <c r="AF1405" s="51"/>
      <c r="AG1405" s="52"/>
      <c r="AH1405" s="52"/>
      <c r="AI1405" s="50" t="s">
        <v>3354</v>
      </c>
      <c r="AJ1405" s="160">
        <v>1397</v>
      </c>
      <c r="AK1405" s="128"/>
      <c r="AL1405" s="8" t="s">
        <v>4789</v>
      </c>
      <c r="AN1405" s="129" t="str">
        <f t="shared" si="58"/>
        <v>No</v>
      </c>
    </row>
    <row r="1406" spans="1:43" s="8" customFormat="1" ht="65.25" customHeight="1" x14ac:dyDescent="0.25">
      <c r="A1406" s="64"/>
      <c r="B1406" s="103" t="s">
        <v>4790</v>
      </c>
      <c r="C1406" s="104" t="s">
        <v>4791</v>
      </c>
      <c r="D1406" s="34" t="s">
        <v>4787</v>
      </c>
      <c r="E1406" s="219" t="s">
        <v>7096</v>
      </c>
      <c r="F1406" s="94" t="s">
        <v>4792</v>
      </c>
      <c r="G1406" s="211" t="s">
        <v>63</v>
      </c>
      <c r="H1406" s="212" t="s">
        <v>6915</v>
      </c>
      <c r="I1406" s="52"/>
      <c r="J1406" s="52" t="s">
        <v>70</v>
      </c>
      <c r="K1406" s="98" t="str">
        <f t="shared" si="60"/>
        <v>00 72 00</v>
      </c>
      <c r="L1406" s="52" t="s">
        <v>57</v>
      </c>
      <c r="M1406" s="44" t="s">
        <v>54</v>
      </c>
      <c r="N1406" s="52" t="s">
        <v>54</v>
      </c>
      <c r="O1406" s="76" t="s">
        <v>54</v>
      </c>
      <c r="P1406" s="44" t="s">
        <v>54</v>
      </c>
      <c r="Q1406" s="51"/>
      <c r="R1406" s="51"/>
      <c r="S1406" s="51"/>
      <c r="T1406" s="51"/>
      <c r="U1406" s="51"/>
      <c r="V1406" s="51"/>
      <c r="W1406" s="51"/>
      <c r="X1406" s="51"/>
      <c r="Y1406" s="50"/>
      <c r="Z1406" s="31"/>
      <c r="AA1406" s="50"/>
      <c r="AB1406" s="31" t="s">
        <v>54</v>
      </c>
      <c r="AC1406" s="51" t="s">
        <v>54</v>
      </c>
      <c r="AD1406" s="52" t="s">
        <v>54</v>
      </c>
      <c r="AE1406" s="44" t="s">
        <v>54</v>
      </c>
      <c r="AF1406" s="51"/>
      <c r="AG1406" s="52"/>
      <c r="AH1406" s="52"/>
      <c r="AI1406" s="50" t="s">
        <v>3354</v>
      </c>
      <c r="AJ1406" s="160">
        <v>1398</v>
      </c>
      <c r="AK1406" s="128"/>
      <c r="AL1406" s="8" t="s">
        <v>4793</v>
      </c>
      <c r="AN1406" s="129" t="str">
        <f t="shared" si="58"/>
        <v>No</v>
      </c>
    </row>
    <row r="1407" spans="1:43" s="8" customFormat="1" ht="65.25" customHeight="1" x14ac:dyDescent="0.25">
      <c r="A1407" s="64"/>
      <c r="B1407" s="103" t="s">
        <v>4794</v>
      </c>
      <c r="C1407" s="104" t="s">
        <v>4795</v>
      </c>
      <c r="D1407" s="34" t="s">
        <v>3362</v>
      </c>
      <c r="E1407" s="219" t="s">
        <v>7098</v>
      </c>
      <c r="F1407" s="94" t="s">
        <v>4796</v>
      </c>
      <c r="G1407" s="211" t="s">
        <v>63</v>
      </c>
      <c r="H1407" s="212" t="s">
        <v>6915</v>
      </c>
      <c r="I1407" s="52"/>
      <c r="J1407" s="52" t="s">
        <v>70</v>
      </c>
      <c r="K1407" s="98" t="str">
        <f t="shared" si="60"/>
        <v>00 72 00</v>
      </c>
      <c r="L1407" s="52" t="s">
        <v>57</v>
      </c>
      <c r="M1407" s="44" t="s">
        <v>54</v>
      </c>
      <c r="N1407" s="52" t="s">
        <v>54</v>
      </c>
      <c r="O1407" s="76" t="s">
        <v>54</v>
      </c>
      <c r="P1407" s="44" t="s">
        <v>54</v>
      </c>
      <c r="Q1407" s="51" t="s">
        <v>54</v>
      </c>
      <c r="R1407" s="51"/>
      <c r="S1407" s="51" t="s">
        <v>54</v>
      </c>
      <c r="T1407" s="51"/>
      <c r="U1407" s="51"/>
      <c r="V1407" s="51"/>
      <c r="W1407" s="51"/>
      <c r="X1407" s="51"/>
      <c r="Y1407" s="50"/>
      <c r="Z1407" s="31"/>
      <c r="AA1407" s="50"/>
      <c r="AB1407" s="31" t="s">
        <v>54</v>
      </c>
      <c r="AC1407" s="51" t="s">
        <v>54</v>
      </c>
      <c r="AD1407" s="52" t="s">
        <v>54</v>
      </c>
      <c r="AE1407" s="44" t="s">
        <v>54</v>
      </c>
      <c r="AF1407" s="51" t="s">
        <v>54</v>
      </c>
      <c r="AG1407" s="52" t="s">
        <v>54</v>
      </c>
      <c r="AH1407" s="52"/>
      <c r="AI1407" s="50" t="s">
        <v>3354</v>
      </c>
      <c r="AJ1407" s="160">
        <v>1399</v>
      </c>
      <c r="AK1407" s="128"/>
      <c r="AL1407" s="8" t="s">
        <v>4797</v>
      </c>
      <c r="AN1407" s="129" t="str">
        <f t="shared" si="58"/>
        <v>No</v>
      </c>
    </row>
    <row r="1408" spans="1:43" s="8" customFormat="1" ht="65.25" customHeight="1" x14ac:dyDescent="0.25">
      <c r="A1408" s="64"/>
      <c r="B1408" s="103" t="s">
        <v>4798</v>
      </c>
      <c r="C1408" s="104" t="s">
        <v>4799</v>
      </c>
      <c r="D1408" s="34" t="s">
        <v>3362</v>
      </c>
      <c r="E1408" s="219" t="s">
        <v>7097</v>
      </c>
      <c r="F1408" s="94" t="s">
        <v>4800</v>
      </c>
      <c r="G1408" s="211" t="s">
        <v>63</v>
      </c>
      <c r="H1408" s="212" t="s">
        <v>6915</v>
      </c>
      <c r="I1408" s="52"/>
      <c r="J1408" s="52" t="s">
        <v>70</v>
      </c>
      <c r="K1408" s="98" t="str">
        <f t="shared" si="60"/>
        <v>00 72 00</v>
      </c>
      <c r="L1408" s="52" t="s">
        <v>57</v>
      </c>
      <c r="M1408" s="44" t="s">
        <v>54</v>
      </c>
      <c r="N1408" s="52" t="s">
        <v>54</v>
      </c>
      <c r="O1408" s="76" t="s">
        <v>54</v>
      </c>
      <c r="P1408" s="44" t="s">
        <v>54</v>
      </c>
      <c r="Q1408" s="51" t="s">
        <v>54</v>
      </c>
      <c r="R1408" s="51"/>
      <c r="S1408" s="51" t="s">
        <v>54</v>
      </c>
      <c r="T1408" s="51"/>
      <c r="U1408" s="51"/>
      <c r="V1408" s="51"/>
      <c r="W1408" s="51"/>
      <c r="X1408" s="51"/>
      <c r="Y1408" s="50"/>
      <c r="Z1408" s="31" t="s">
        <v>54</v>
      </c>
      <c r="AA1408" s="50" t="s">
        <v>54</v>
      </c>
      <c r="AB1408" s="31" t="s">
        <v>54</v>
      </c>
      <c r="AC1408" s="51" t="s">
        <v>54</v>
      </c>
      <c r="AD1408" s="52" t="s">
        <v>54</v>
      </c>
      <c r="AE1408" s="44" t="s">
        <v>54</v>
      </c>
      <c r="AF1408" s="51" t="s">
        <v>54</v>
      </c>
      <c r="AG1408" s="52" t="s">
        <v>54</v>
      </c>
      <c r="AH1408" s="52"/>
      <c r="AI1408" s="50" t="s">
        <v>3354</v>
      </c>
      <c r="AJ1408" s="160">
        <v>1400</v>
      </c>
      <c r="AK1408" s="128"/>
      <c r="AL1408" s="8" t="s">
        <v>4801</v>
      </c>
      <c r="AN1408" s="129" t="str">
        <f t="shared" si="58"/>
        <v>No</v>
      </c>
    </row>
    <row r="1409" spans="1:43" s="8" customFormat="1" ht="65.25" customHeight="1" x14ac:dyDescent="0.25">
      <c r="A1409" s="64"/>
      <c r="B1409" s="103" t="s">
        <v>4802</v>
      </c>
      <c r="C1409" s="104" t="s">
        <v>4803</v>
      </c>
      <c r="D1409" s="34" t="s">
        <v>481</v>
      </c>
      <c r="E1409" s="219" t="s">
        <v>7429</v>
      </c>
      <c r="F1409" s="94" t="s">
        <v>7428</v>
      </c>
      <c r="G1409" s="211" t="s">
        <v>63</v>
      </c>
      <c r="H1409" s="212" t="s">
        <v>6915</v>
      </c>
      <c r="I1409" s="52"/>
      <c r="J1409" s="52" t="s">
        <v>70</v>
      </c>
      <c r="K1409" s="98" t="str">
        <f t="shared" si="60"/>
        <v>00 72 00</v>
      </c>
      <c r="L1409" s="52" t="s">
        <v>57</v>
      </c>
      <c r="M1409" s="44" t="s">
        <v>54</v>
      </c>
      <c r="N1409" s="52" t="s">
        <v>54</v>
      </c>
      <c r="O1409" s="76" t="s">
        <v>54</v>
      </c>
      <c r="P1409" s="44"/>
      <c r="Q1409" s="51"/>
      <c r="R1409" s="51"/>
      <c r="S1409" s="51"/>
      <c r="T1409" s="51"/>
      <c r="U1409" s="51"/>
      <c r="V1409" s="51"/>
      <c r="W1409" s="51"/>
      <c r="X1409" s="51" t="s">
        <v>54</v>
      </c>
      <c r="Y1409" s="50"/>
      <c r="Z1409" s="31"/>
      <c r="AA1409" s="50"/>
      <c r="AB1409" s="31" t="s">
        <v>54</v>
      </c>
      <c r="AC1409" s="51" t="s">
        <v>54</v>
      </c>
      <c r="AD1409" s="52" t="s">
        <v>54</v>
      </c>
      <c r="AE1409" s="44" t="s">
        <v>54</v>
      </c>
      <c r="AF1409" s="51"/>
      <c r="AG1409" s="52"/>
      <c r="AH1409" s="52"/>
      <c r="AI1409" s="50" t="s">
        <v>3354</v>
      </c>
      <c r="AJ1409" s="160">
        <v>1401</v>
      </c>
      <c r="AK1409" s="128"/>
      <c r="AN1409" s="129" t="str">
        <f t="shared" ref="AN1409:AN1440" si="61">IFERROR(IF(AND(FIND("Alternate",E1409),"Yes",AL1409=""),,"Yes"),"No")</f>
        <v>No</v>
      </c>
    </row>
    <row r="1410" spans="1:43" s="8" customFormat="1" ht="65.25" customHeight="1" x14ac:dyDescent="0.25">
      <c r="A1410" s="153"/>
      <c r="B1410" s="40" t="s">
        <v>4804</v>
      </c>
      <c r="C1410" s="37" t="s">
        <v>187</v>
      </c>
      <c r="D1410" s="27"/>
      <c r="E1410" s="218"/>
      <c r="F1410" s="12"/>
      <c r="G1410" s="44"/>
      <c r="H1410" s="276"/>
      <c r="I1410" s="52"/>
      <c r="J1410" s="52"/>
      <c r="K1410" s="98" t="str">
        <f t="shared" si="60"/>
        <v/>
      </c>
      <c r="L1410" s="52"/>
      <c r="M1410" s="154"/>
      <c r="N1410" s="155"/>
      <c r="O1410" s="156"/>
      <c r="P1410" s="154"/>
      <c r="Q1410" s="157"/>
      <c r="R1410" s="157"/>
      <c r="S1410" s="157"/>
      <c r="T1410" s="157"/>
      <c r="U1410" s="157"/>
      <c r="V1410" s="157"/>
      <c r="W1410" s="157"/>
      <c r="X1410" s="157"/>
      <c r="Y1410" s="158"/>
      <c r="Z1410" s="159"/>
      <c r="AA1410" s="158"/>
      <c r="AB1410" s="159"/>
      <c r="AC1410" s="157"/>
      <c r="AD1410" s="155"/>
      <c r="AE1410" s="154"/>
      <c r="AF1410" s="157"/>
      <c r="AG1410" s="155"/>
      <c r="AH1410" s="155"/>
      <c r="AI1410" s="249" t="s">
        <v>3354</v>
      </c>
      <c r="AJ1410" s="160">
        <v>1402</v>
      </c>
      <c r="AK1410" s="161"/>
      <c r="AL1410" s="162" t="s">
        <v>4805</v>
      </c>
      <c r="AM1410" s="162"/>
      <c r="AN1410" s="163" t="str">
        <f t="shared" si="61"/>
        <v>No</v>
      </c>
      <c r="AO1410" s="162"/>
      <c r="AP1410" s="162"/>
      <c r="AQ1410" s="162"/>
    </row>
    <row r="1411" spans="1:43" s="8" customFormat="1" ht="65.25" customHeight="1" x14ac:dyDescent="0.25">
      <c r="A1411" s="64"/>
      <c r="B1411" s="103" t="s">
        <v>4806</v>
      </c>
      <c r="C1411" s="104" t="s">
        <v>7430</v>
      </c>
      <c r="D1411" s="34" t="s">
        <v>2150</v>
      </c>
      <c r="E1411" s="219" t="s">
        <v>7429</v>
      </c>
      <c r="F1411" s="94" t="s">
        <v>7428</v>
      </c>
      <c r="G1411" s="211" t="s">
        <v>63</v>
      </c>
      <c r="H1411" s="212" t="s">
        <v>6915</v>
      </c>
      <c r="I1411" s="52"/>
      <c r="J1411" s="52" t="s">
        <v>70</v>
      </c>
      <c r="K1411" s="98" t="str">
        <f t="shared" si="60"/>
        <v>00 72 00</v>
      </c>
      <c r="L1411" s="52" t="s">
        <v>57</v>
      </c>
      <c r="M1411" s="44" t="s">
        <v>54</v>
      </c>
      <c r="N1411" s="52" t="s">
        <v>54</v>
      </c>
      <c r="O1411" s="76" t="s">
        <v>54</v>
      </c>
      <c r="P1411" s="44"/>
      <c r="Q1411" s="51"/>
      <c r="R1411" s="51"/>
      <c r="S1411" s="51"/>
      <c r="T1411" s="51"/>
      <c r="U1411" s="51"/>
      <c r="V1411" s="51"/>
      <c r="W1411" s="51"/>
      <c r="X1411" s="51" t="s">
        <v>54</v>
      </c>
      <c r="Y1411" s="50"/>
      <c r="Z1411" s="31"/>
      <c r="AA1411" s="50"/>
      <c r="AB1411" s="31"/>
      <c r="AC1411" s="51"/>
      <c r="AD1411" s="52" t="s">
        <v>54</v>
      </c>
      <c r="AE1411" s="44" t="s">
        <v>54</v>
      </c>
      <c r="AF1411" s="51"/>
      <c r="AG1411" s="52"/>
      <c r="AH1411" s="52"/>
      <c r="AI1411" s="50" t="s">
        <v>3354</v>
      </c>
      <c r="AJ1411" s="160">
        <v>1403</v>
      </c>
      <c r="AK1411" s="128"/>
      <c r="AL1411" s="8" t="s">
        <v>4807</v>
      </c>
      <c r="AN1411" s="129" t="str">
        <f t="shared" si="61"/>
        <v>No</v>
      </c>
    </row>
    <row r="1412" spans="1:43" s="8" customFormat="1" ht="65.25" customHeight="1" x14ac:dyDescent="0.25">
      <c r="A1412" s="64"/>
      <c r="B1412" s="103" t="s">
        <v>4808</v>
      </c>
      <c r="C1412" s="104" t="s">
        <v>4809</v>
      </c>
      <c r="D1412" s="34" t="s">
        <v>3362</v>
      </c>
      <c r="E1412" s="219" t="s">
        <v>7431</v>
      </c>
      <c r="F1412" s="94" t="s">
        <v>7432</v>
      </c>
      <c r="G1412" s="211" t="s">
        <v>63</v>
      </c>
      <c r="H1412" s="212" t="s">
        <v>6915</v>
      </c>
      <c r="I1412" s="52"/>
      <c r="J1412" s="52" t="s">
        <v>70</v>
      </c>
      <c r="K1412" s="98" t="str">
        <f t="shared" si="60"/>
        <v>00 72 00</v>
      </c>
      <c r="L1412" s="52" t="s">
        <v>57</v>
      </c>
      <c r="M1412" s="44" t="s">
        <v>54</v>
      </c>
      <c r="N1412" s="52" t="s">
        <v>54</v>
      </c>
      <c r="O1412" s="76" t="s">
        <v>54</v>
      </c>
      <c r="P1412" s="44"/>
      <c r="Q1412" s="51"/>
      <c r="R1412" s="51"/>
      <c r="S1412" s="51"/>
      <c r="T1412" s="51"/>
      <c r="U1412" s="51"/>
      <c r="V1412" s="51"/>
      <c r="W1412" s="51"/>
      <c r="X1412" s="51" t="s">
        <v>54</v>
      </c>
      <c r="Y1412" s="50"/>
      <c r="Z1412" s="31"/>
      <c r="AA1412" s="50" t="s">
        <v>54</v>
      </c>
      <c r="AB1412" s="31" t="s">
        <v>54</v>
      </c>
      <c r="AC1412" s="51" t="s">
        <v>54</v>
      </c>
      <c r="AD1412" s="52" t="s">
        <v>54</v>
      </c>
      <c r="AE1412" s="44" t="s">
        <v>54</v>
      </c>
      <c r="AF1412" s="51" t="s">
        <v>54</v>
      </c>
      <c r="AG1412" s="52" t="s">
        <v>54</v>
      </c>
      <c r="AH1412" s="52"/>
      <c r="AI1412" s="50" t="s">
        <v>3354</v>
      </c>
      <c r="AJ1412" s="160">
        <v>1404</v>
      </c>
      <c r="AK1412" s="128"/>
      <c r="AL1412" s="8" t="s">
        <v>4810</v>
      </c>
      <c r="AN1412" s="129" t="str">
        <f t="shared" si="61"/>
        <v>No</v>
      </c>
    </row>
    <row r="1413" spans="1:43" s="8" customFormat="1" ht="65.25" customHeight="1" x14ac:dyDescent="0.25">
      <c r="A1413" s="64"/>
      <c r="B1413" s="103" t="s">
        <v>4811</v>
      </c>
      <c r="C1413" s="104" t="s">
        <v>3659</v>
      </c>
      <c r="D1413" s="34" t="s">
        <v>2150</v>
      </c>
      <c r="E1413" s="219" t="s">
        <v>7429</v>
      </c>
      <c r="F1413" s="94" t="s">
        <v>7428</v>
      </c>
      <c r="G1413" s="211" t="s">
        <v>63</v>
      </c>
      <c r="H1413" s="212" t="s">
        <v>6915</v>
      </c>
      <c r="I1413" s="52"/>
      <c r="J1413" s="52" t="s">
        <v>70</v>
      </c>
      <c r="K1413" s="98" t="str">
        <f t="shared" si="60"/>
        <v>00 72 00</v>
      </c>
      <c r="L1413" s="52" t="s">
        <v>57</v>
      </c>
      <c r="M1413" s="44" t="s">
        <v>54</v>
      </c>
      <c r="N1413" s="52" t="s">
        <v>54</v>
      </c>
      <c r="O1413" s="76" t="s">
        <v>54</v>
      </c>
      <c r="P1413" s="44"/>
      <c r="Q1413" s="51"/>
      <c r="R1413" s="51"/>
      <c r="S1413" s="51"/>
      <c r="T1413" s="51"/>
      <c r="U1413" s="51"/>
      <c r="V1413" s="51"/>
      <c r="W1413" s="51"/>
      <c r="X1413" s="51" t="s">
        <v>54</v>
      </c>
      <c r="Y1413" s="50"/>
      <c r="Z1413" s="31"/>
      <c r="AA1413" s="50"/>
      <c r="AB1413" s="31" t="s">
        <v>54</v>
      </c>
      <c r="AC1413" s="51" t="s">
        <v>54</v>
      </c>
      <c r="AD1413" s="52" t="s">
        <v>54</v>
      </c>
      <c r="AE1413" s="44" t="s">
        <v>54</v>
      </c>
      <c r="AF1413" s="51"/>
      <c r="AG1413" s="52"/>
      <c r="AH1413" s="52"/>
      <c r="AI1413" s="50" t="s">
        <v>3354</v>
      </c>
      <c r="AJ1413" s="160">
        <v>1405</v>
      </c>
      <c r="AK1413" s="128"/>
      <c r="AN1413" s="129" t="str">
        <f t="shared" si="61"/>
        <v>No</v>
      </c>
    </row>
    <row r="1414" spans="1:43" s="8" customFormat="1" ht="65.25" customHeight="1" x14ac:dyDescent="0.25">
      <c r="A1414" s="153"/>
      <c r="B1414" s="40" t="s">
        <v>4812</v>
      </c>
      <c r="C1414" s="37" t="s">
        <v>187</v>
      </c>
      <c r="D1414" s="27"/>
      <c r="E1414" s="218"/>
      <c r="F1414" s="12"/>
      <c r="G1414" s="44"/>
      <c r="H1414" s="276"/>
      <c r="I1414" s="52"/>
      <c r="J1414" s="52"/>
      <c r="K1414" s="98" t="str">
        <f t="shared" si="60"/>
        <v/>
      </c>
      <c r="L1414" s="52"/>
      <c r="M1414" s="154"/>
      <c r="N1414" s="155"/>
      <c r="O1414" s="156"/>
      <c r="P1414" s="154"/>
      <c r="Q1414" s="157"/>
      <c r="R1414" s="157"/>
      <c r="S1414" s="157"/>
      <c r="T1414" s="157"/>
      <c r="U1414" s="157"/>
      <c r="V1414" s="157"/>
      <c r="W1414" s="157"/>
      <c r="X1414" s="157"/>
      <c r="Y1414" s="158"/>
      <c r="Z1414" s="159"/>
      <c r="AA1414" s="158"/>
      <c r="AB1414" s="159"/>
      <c r="AC1414" s="157"/>
      <c r="AD1414" s="155"/>
      <c r="AE1414" s="154"/>
      <c r="AF1414" s="157"/>
      <c r="AG1414" s="155"/>
      <c r="AH1414" s="155"/>
      <c r="AI1414" s="249" t="s">
        <v>3354</v>
      </c>
      <c r="AJ1414" s="160">
        <v>1406</v>
      </c>
      <c r="AK1414" s="161"/>
      <c r="AL1414" s="162"/>
      <c r="AM1414" s="162"/>
      <c r="AN1414" s="163" t="str">
        <f t="shared" si="61"/>
        <v>No</v>
      </c>
      <c r="AO1414" s="162"/>
      <c r="AP1414" s="162"/>
      <c r="AQ1414" s="162"/>
    </row>
    <row r="1415" spans="1:43" s="162" customFormat="1" ht="65.25" customHeight="1" x14ac:dyDescent="0.25">
      <c r="A1415" s="153"/>
      <c r="B1415" s="40" t="s">
        <v>4813</v>
      </c>
      <c r="C1415" s="37" t="s">
        <v>187</v>
      </c>
      <c r="D1415" s="27"/>
      <c r="E1415" s="218"/>
      <c r="F1415" s="12"/>
      <c r="G1415" s="44"/>
      <c r="H1415" s="250"/>
      <c r="I1415" s="52"/>
      <c r="J1415" s="52"/>
      <c r="K1415" s="98" t="str">
        <f t="shared" si="60"/>
        <v/>
      </c>
      <c r="L1415" s="52"/>
      <c r="M1415" s="154"/>
      <c r="N1415" s="155"/>
      <c r="O1415" s="156"/>
      <c r="P1415" s="154"/>
      <c r="Q1415" s="157"/>
      <c r="R1415" s="157"/>
      <c r="S1415" s="157"/>
      <c r="T1415" s="157"/>
      <c r="U1415" s="157"/>
      <c r="V1415" s="157"/>
      <c r="W1415" s="157"/>
      <c r="X1415" s="157"/>
      <c r="Y1415" s="158"/>
      <c r="Z1415" s="159"/>
      <c r="AA1415" s="158"/>
      <c r="AB1415" s="159"/>
      <c r="AC1415" s="157"/>
      <c r="AD1415" s="155"/>
      <c r="AE1415" s="154"/>
      <c r="AF1415" s="157"/>
      <c r="AG1415" s="155"/>
      <c r="AH1415" s="155"/>
      <c r="AI1415" s="249" t="s">
        <v>3354</v>
      </c>
      <c r="AJ1415" s="160">
        <v>1407</v>
      </c>
      <c r="AK1415" s="161"/>
      <c r="AN1415" s="163" t="str">
        <f t="shared" si="61"/>
        <v>No</v>
      </c>
    </row>
    <row r="1416" spans="1:43" s="8" customFormat="1" ht="65.25" customHeight="1" x14ac:dyDescent="0.25">
      <c r="A1416" s="153"/>
      <c r="B1416" s="40" t="s">
        <v>4814</v>
      </c>
      <c r="C1416" s="37" t="s">
        <v>187</v>
      </c>
      <c r="D1416" s="27"/>
      <c r="E1416" s="218"/>
      <c r="F1416" s="12"/>
      <c r="G1416" s="44"/>
      <c r="H1416" s="276"/>
      <c r="I1416" s="52"/>
      <c r="J1416" s="52"/>
      <c r="K1416" s="98" t="str">
        <f t="shared" si="60"/>
        <v/>
      </c>
      <c r="L1416" s="52"/>
      <c r="M1416" s="154"/>
      <c r="N1416" s="155"/>
      <c r="O1416" s="156"/>
      <c r="P1416" s="154"/>
      <c r="Q1416" s="157"/>
      <c r="R1416" s="157"/>
      <c r="S1416" s="157"/>
      <c r="T1416" s="157"/>
      <c r="U1416" s="157"/>
      <c r="V1416" s="157"/>
      <c r="W1416" s="157"/>
      <c r="X1416" s="157"/>
      <c r="Y1416" s="158"/>
      <c r="Z1416" s="159"/>
      <c r="AA1416" s="158"/>
      <c r="AB1416" s="159"/>
      <c r="AC1416" s="157"/>
      <c r="AD1416" s="155"/>
      <c r="AE1416" s="154"/>
      <c r="AF1416" s="157"/>
      <c r="AG1416" s="155"/>
      <c r="AH1416" s="155"/>
      <c r="AI1416" s="249" t="s">
        <v>3354</v>
      </c>
      <c r="AJ1416" s="160">
        <v>1408</v>
      </c>
      <c r="AK1416" s="161"/>
      <c r="AL1416" s="162"/>
      <c r="AM1416" s="162"/>
      <c r="AN1416" s="163" t="str">
        <f t="shared" si="61"/>
        <v>No</v>
      </c>
      <c r="AO1416" s="162"/>
      <c r="AP1416" s="162"/>
      <c r="AQ1416" s="162"/>
    </row>
    <row r="1417" spans="1:43" s="8" customFormat="1" ht="65.25" customHeight="1" x14ac:dyDescent="0.25">
      <c r="A1417" s="153"/>
      <c r="B1417" s="40" t="s">
        <v>4815</v>
      </c>
      <c r="C1417" s="37" t="s">
        <v>187</v>
      </c>
      <c r="D1417" s="27"/>
      <c r="E1417" s="218"/>
      <c r="F1417" s="12"/>
      <c r="G1417" s="44"/>
      <c r="H1417" s="276"/>
      <c r="I1417" s="52"/>
      <c r="J1417" s="52"/>
      <c r="K1417" s="98" t="str">
        <f t="shared" si="60"/>
        <v/>
      </c>
      <c r="L1417" s="52"/>
      <c r="M1417" s="154"/>
      <c r="N1417" s="155"/>
      <c r="O1417" s="156"/>
      <c r="P1417" s="154"/>
      <c r="Q1417" s="157"/>
      <c r="R1417" s="157"/>
      <c r="S1417" s="157"/>
      <c r="T1417" s="157"/>
      <c r="U1417" s="157"/>
      <c r="V1417" s="157"/>
      <c r="W1417" s="157"/>
      <c r="X1417" s="157"/>
      <c r="Y1417" s="158"/>
      <c r="Z1417" s="159"/>
      <c r="AA1417" s="158"/>
      <c r="AB1417" s="159"/>
      <c r="AC1417" s="157"/>
      <c r="AD1417" s="155"/>
      <c r="AE1417" s="154"/>
      <c r="AF1417" s="157"/>
      <c r="AG1417" s="155"/>
      <c r="AH1417" s="155"/>
      <c r="AI1417" s="249" t="s">
        <v>3354</v>
      </c>
      <c r="AJ1417" s="160">
        <v>1409</v>
      </c>
      <c r="AK1417" s="161"/>
      <c r="AL1417" s="162"/>
      <c r="AM1417" s="162"/>
      <c r="AN1417" s="163" t="str">
        <f t="shared" si="61"/>
        <v>No</v>
      </c>
      <c r="AO1417" s="162"/>
      <c r="AP1417" s="162"/>
      <c r="AQ1417" s="162"/>
    </row>
    <row r="1418" spans="1:43" s="8" customFormat="1" ht="65.25" customHeight="1" x14ac:dyDescent="0.25">
      <c r="A1418" s="153"/>
      <c r="B1418" s="40" t="s">
        <v>4816</v>
      </c>
      <c r="C1418" s="37" t="s">
        <v>187</v>
      </c>
      <c r="D1418" s="27"/>
      <c r="E1418" s="218"/>
      <c r="F1418" s="12"/>
      <c r="G1418" s="44"/>
      <c r="H1418" s="276"/>
      <c r="I1418" s="52"/>
      <c r="J1418" s="52"/>
      <c r="K1418" s="98" t="str">
        <f t="shared" si="60"/>
        <v/>
      </c>
      <c r="L1418" s="52"/>
      <c r="M1418" s="154"/>
      <c r="N1418" s="155"/>
      <c r="O1418" s="156"/>
      <c r="P1418" s="154"/>
      <c r="Q1418" s="157"/>
      <c r="R1418" s="157"/>
      <c r="S1418" s="157"/>
      <c r="T1418" s="157"/>
      <c r="U1418" s="157"/>
      <c r="V1418" s="157"/>
      <c r="W1418" s="157"/>
      <c r="X1418" s="157"/>
      <c r="Y1418" s="158"/>
      <c r="Z1418" s="159"/>
      <c r="AA1418" s="158"/>
      <c r="AB1418" s="159"/>
      <c r="AC1418" s="157"/>
      <c r="AD1418" s="155"/>
      <c r="AE1418" s="154"/>
      <c r="AF1418" s="157"/>
      <c r="AG1418" s="155"/>
      <c r="AH1418" s="155"/>
      <c r="AI1418" s="249" t="s">
        <v>3354</v>
      </c>
      <c r="AJ1418" s="160">
        <v>1410</v>
      </c>
      <c r="AK1418" s="161"/>
      <c r="AL1418" s="162"/>
      <c r="AM1418" s="162"/>
      <c r="AN1418" s="163" t="str">
        <f t="shared" si="61"/>
        <v>No</v>
      </c>
      <c r="AO1418" s="162"/>
      <c r="AP1418" s="162"/>
      <c r="AQ1418" s="162"/>
    </row>
    <row r="1419" spans="1:43" s="162" customFormat="1" ht="65.25" customHeight="1" x14ac:dyDescent="0.25">
      <c r="A1419" s="153"/>
      <c r="B1419" s="40" t="s">
        <v>4817</v>
      </c>
      <c r="C1419" s="37" t="s">
        <v>187</v>
      </c>
      <c r="D1419" s="27"/>
      <c r="E1419" s="218"/>
      <c r="F1419" s="12"/>
      <c r="G1419" s="44"/>
      <c r="H1419" s="250"/>
      <c r="I1419" s="52"/>
      <c r="J1419" s="52"/>
      <c r="K1419" s="98" t="str">
        <f t="shared" si="60"/>
        <v/>
      </c>
      <c r="L1419" s="52"/>
      <c r="M1419" s="154"/>
      <c r="N1419" s="155"/>
      <c r="O1419" s="156"/>
      <c r="P1419" s="154"/>
      <c r="Q1419" s="157"/>
      <c r="R1419" s="157"/>
      <c r="S1419" s="157"/>
      <c r="T1419" s="157"/>
      <c r="U1419" s="157"/>
      <c r="V1419" s="157"/>
      <c r="W1419" s="157"/>
      <c r="X1419" s="157"/>
      <c r="Y1419" s="158"/>
      <c r="Z1419" s="159"/>
      <c r="AA1419" s="158"/>
      <c r="AB1419" s="159"/>
      <c r="AC1419" s="157"/>
      <c r="AD1419" s="155"/>
      <c r="AE1419" s="154"/>
      <c r="AF1419" s="157"/>
      <c r="AG1419" s="155"/>
      <c r="AH1419" s="155"/>
      <c r="AI1419" s="249" t="s">
        <v>3354</v>
      </c>
      <c r="AJ1419" s="160">
        <v>1411</v>
      </c>
      <c r="AK1419" s="161"/>
      <c r="AL1419" s="162" t="s">
        <v>4818</v>
      </c>
      <c r="AN1419" s="163" t="str">
        <f t="shared" si="61"/>
        <v>No</v>
      </c>
    </row>
    <row r="1420" spans="1:43" s="162" customFormat="1" ht="65.25" customHeight="1" x14ac:dyDescent="0.25">
      <c r="A1420" s="64"/>
      <c r="B1420" s="103" t="s">
        <v>4819</v>
      </c>
      <c r="C1420" s="104" t="s">
        <v>4820</v>
      </c>
      <c r="D1420" s="34" t="s">
        <v>2150</v>
      </c>
      <c r="E1420" s="219" t="s">
        <v>7433</v>
      </c>
      <c r="F1420" s="94" t="s">
        <v>7512</v>
      </c>
      <c r="G1420" s="211" t="s">
        <v>63</v>
      </c>
      <c r="H1420" s="256" t="s">
        <v>6915</v>
      </c>
      <c r="I1420" s="52"/>
      <c r="J1420" s="52" t="s">
        <v>70</v>
      </c>
      <c r="K1420" s="98" t="str">
        <f t="shared" si="60"/>
        <v>00 72 00</v>
      </c>
      <c r="L1420" s="52" t="s">
        <v>57</v>
      </c>
      <c r="M1420" s="44" t="s">
        <v>54</v>
      </c>
      <c r="N1420" s="52" t="s">
        <v>54</v>
      </c>
      <c r="O1420" s="76" t="s">
        <v>54</v>
      </c>
      <c r="P1420" s="44"/>
      <c r="Q1420" s="51"/>
      <c r="R1420" s="51"/>
      <c r="S1420" s="51"/>
      <c r="T1420" s="51"/>
      <c r="U1420" s="51"/>
      <c r="V1420" s="51"/>
      <c r="W1420" s="51"/>
      <c r="X1420" s="51" t="s">
        <v>54</v>
      </c>
      <c r="Y1420" s="50"/>
      <c r="Z1420" s="31"/>
      <c r="AA1420" s="50"/>
      <c r="AB1420" s="31" t="s">
        <v>54</v>
      </c>
      <c r="AC1420" s="51" t="s">
        <v>54</v>
      </c>
      <c r="AD1420" s="52" t="s">
        <v>54</v>
      </c>
      <c r="AE1420" s="44" t="s">
        <v>54</v>
      </c>
      <c r="AF1420" s="51"/>
      <c r="AG1420" s="52"/>
      <c r="AH1420" s="52"/>
      <c r="AI1420" s="50" t="s">
        <v>3354</v>
      </c>
      <c r="AJ1420" s="160">
        <v>1412</v>
      </c>
      <c r="AK1420" s="128"/>
      <c r="AL1420" s="8" t="s">
        <v>4821</v>
      </c>
      <c r="AM1420" s="8"/>
      <c r="AN1420" s="129" t="str">
        <f t="shared" si="61"/>
        <v>No</v>
      </c>
      <c r="AO1420" s="8"/>
      <c r="AP1420" s="8"/>
      <c r="AQ1420" s="8"/>
    </row>
    <row r="1421" spans="1:43" s="162" customFormat="1" ht="65.25" customHeight="1" x14ac:dyDescent="0.25">
      <c r="A1421" s="64"/>
      <c r="B1421" s="103" t="s">
        <v>4822</v>
      </c>
      <c r="C1421" s="104" t="s">
        <v>4823</v>
      </c>
      <c r="D1421" s="34" t="s">
        <v>2150</v>
      </c>
      <c r="E1421" s="219" t="s">
        <v>7434</v>
      </c>
      <c r="F1421" s="94" t="s">
        <v>7511</v>
      </c>
      <c r="G1421" s="211" t="s">
        <v>63</v>
      </c>
      <c r="H1421" s="256" t="s">
        <v>6915</v>
      </c>
      <c r="I1421" s="52"/>
      <c r="J1421" s="52" t="s">
        <v>70</v>
      </c>
      <c r="K1421" s="98" t="str">
        <f t="shared" si="60"/>
        <v>00 72 00</v>
      </c>
      <c r="L1421" s="52" t="s">
        <v>57</v>
      </c>
      <c r="M1421" s="44" t="s">
        <v>54</v>
      </c>
      <c r="N1421" s="52" t="s">
        <v>54</v>
      </c>
      <c r="O1421" s="76" t="s">
        <v>54</v>
      </c>
      <c r="P1421" s="44"/>
      <c r="Q1421" s="51"/>
      <c r="R1421" s="51"/>
      <c r="S1421" s="51"/>
      <c r="T1421" s="51"/>
      <c r="U1421" s="51"/>
      <c r="V1421" s="51"/>
      <c r="W1421" s="51"/>
      <c r="X1421" s="51" t="s">
        <v>54</v>
      </c>
      <c r="Y1421" s="50"/>
      <c r="Z1421" s="31"/>
      <c r="AA1421" s="50"/>
      <c r="AB1421" s="31" t="s">
        <v>54</v>
      </c>
      <c r="AC1421" s="51" t="s">
        <v>54</v>
      </c>
      <c r="AD1421" s="52" t="s">
        <v>54</v>
      </c>
      <c r="AE1421" s="44" t="s">
        <v>54</v>
      </c>
      <c r="AF1421" s="51"/>
      <c r="AG1421" s="52"/>
      <c r="AH1421" s="52"/>
      <c r="AI1421" s="50" t="s">
        <v>3354</v>
      </c>
      <c r="AJ1421" s="160">
        <v>1413</v>
      </c>
      <c r="AK1421" s="128"/>
      <c r="AL1421" s="8"/>
      <c r="AM1421" s="8"/>
      <c r="AN1421" s="129" t="str">
        <f t="shared" si="61"/>
        <v>No</v>
      </c>
      <c r="AO1421" s="8"/>
      <c r="AP1421" s="8"/>
      <c r="AQ1421" s="8"/>
    </row>
    <row r="1422" spans="1:43" s="162" customFormat="1" ht="65.25" customHeight="1" x14ac:dyDescent="0.25">
      <c r="A1422" s="153"/>
      <c r="B1422" s="40" t="s">
        <v>4824</v>
      </c>
      <c r="C1422" s="37" t="s">
        <v>187</v>
      </c>
      <c r="D1422" s="27"/>
      <c r="E1422" s="218"/>
      <c r="F1422" s="12"/>
      <c r="G1422" s="44"/>
      <c r="H1422" s="250"/>
      <c r="I1422" s="52"/>
      <c r="J1422" s="52"/>
      <c r="K1422" s="98" t="str">
        <f t="shared" si="60"/>
        <v/>
      </c>
      <c r="L1422" s="52"/>
      <c r="M1422" s="154"/>
      <c r="N1422" s="155"/>
      <c r="O1422" s="156"/>
      <c r="P1422" s="154"/>
      <c r="Q1422" s="157"/>
      <c r="R1422" s="157"/>
      <c r="S1422" s="157"/>
      <c r="T1422" s="157"/>
      <c r="U1422" s="157"/>
      <c r="V1422" s="157"/>
      <c r="W1422" s="157"/>
      <c r="X1422" s="157"/>
      <c r="Y1422" s="158"/>
      <c r="Z1422" s="159"/>
      <c r="AA1422" s="158"/>
      <c r="AB1422" s="159"/>
      <c r="AC1422" s="157"/>
      <c r="AD1422" s="155"/>
      <c r="AE1422" s="154"/>
      <c r="AF1422" s="157"/>
      <c r="AG1422" s="155"/>
      <c r="AH1422" s="155"/>
      <c r="AI1422" s="249" t="s">
        <v>3354</v>
      </c>
      <c r="AJ1422" s="160">
        <v>1414</v>
      </c>
      <c r="AK1422" s="161"/>
      <c r="AN1422" s="163" t="str">
        <f t="shared" si="61"/>
        <v>No</v>
      </c>
    </row>
    <row r="1423" spans="1:43" s="162" customFormat="1" ht="65.25" customHeight="1" x14ac:dyDescent="0.25">
      <c r="A1423" s="153"/>
      <c r="B1423" s="40" t="s">
        <v>4825</v>
      </c>
      <c r="C1423" s="37" t="s">
        <v>187</v>
      </c>
      <c r="D1423" s="27"/>
      <c r="E1423" s="218"/>
      <c r="F1423" s="12"/>
      <c r="G1423" s="44"/>
      <c r="H1423" s="250"/>
      <c r="I1423" s="52"/>
      <c r="J1423" s="52"/>
      <c r="K1423" s="98" t="str">
        <f t="shared" si="60"/>
        <v/>
      </c>
      <c r="L1423" s="52"/>
      <c r="M1423" s="154"/>
      <c r="N1423" s="155"/>
      <c r="O1423" s="156"/>
      <c r="P1423" s="154"/>
      <c r="Q1423" s="157"/>
      <c r="R1423" s="157"/>
      <c r="S1423" s="157"/>
      <c r="T1423" s="157"/>
      <c r="U1423" s="157"/>
      <c r="V1423" s="157"/>
      <c r="W1423" s="157"/>
      <c r="X1423" s="157"/>
      <c r="Y1423" s="158"/>
      <c r="Z1423" s="159"/>
      <c r="AA1423" s="158"/>
      <c r="AB1423" s="159"/>
      <c r="AC1423" s="157"/>
      <c r="AD1423" s="155"/>
      <c r="AE1423" s="154"/>
      <c r="AF1423" s="157"/>
      <c r="AG1423" s="155"/>
      <c r="AH1423" s="155"/>
      <c r="AI1423" s="249" t="s">
        <v>3354</v>
      </c>
      <c r="AJ1423" s="160">
        <v>1415</v>
      </c>
      <c r="AK1423" s="161"/>
      <c r="AN1423" s="163" t="str">
        <f t="shared" si="61"/>
        <v>No</v>
      </c>
    </row>
    <row r="1424" spans="1:43" s="162" customFormat="1" ht="65.25" customHeight="1" x14ac:dyDescent="0.25">
      <c r="A1424" s="153"/>
      <c r="B1424" s="40" t="s">
        <v>4826</v>
      </c>
      <c r="C1424" s="37" t="s">
        <v>187</v>
      </c>
      <c r="D1424" s="27"/>
      <c r="E1424" s="218"/>
      <c r="F1424" s="12"/>
      <c r="G1424" s="44"/>
      <c r="H1424" s="250"/>
      <c r="I1424" s="52"/>
      <c r="J1424" s="52"/>
      <c r="K1424" s="98" t="str">
        <f t="shared" si="60"/>
        <v/>
      </c>
      <c r="L1424" s="52"/>
      <c r="M1424" s="154"/>
      <c r="N1424" s="155"/>
      <c r="O1424" s="156"/>
      <c r="P1424" s="154"/>
      <c r="Q1424" s="157"/>
      <c r="R1424" s="157"/>
      <c r="S1424" s="157"/>
      <c r="T1424" s="157"/>
      <c r="U1424" s="157"/>
      <c r="V1424" s="157"/>
      <c r="W1424" s="157"/>
      <c r="X1424" s="157"/>
      <c r="Y1424" s="158"/>
      <c r="Z1424" s="159"/>
      <c r="AA1424" s="158"/>
      <c r="AB1424" s="159"/>
      <c r="AC1424" s="157"/>
      <c r="AD1424" s="155"/>
      <c r="AE1424" s="154"/>
      <c r="AF1424" s="157"/>
      <c r="AG1424" s="155"/>
      <c r="AH1424" s="155"/>
      <c r="AI1424" s="249" t="s">
        <v>3354</v>
      </c>
      <c r="AJ1424" s="160">
        <v>1416</v>
      </c>
      <c r="AK1424" s="161"/>
      <c r="AN1424" s="163" t="str">
        <f t="shared" si="61"/>
        <v>No</v>
      </c>
    </row>
    <row r="1425" spans="1:43" s="8" customFormat="1" ht="65.25" customHeight="1" x14ac:dyDescent="0.25">
      <c r="A1425" s="153"/>
      <c r="B1425" s="40" t="s">
        <v>4827</v>
      </c>
      <c r="C1425" s="37" t="s">
        <v>187</v>
      </c>
      <c r="D1425" s="27"/>
      <c r="E1425" s="218"/>
      <c r="F1425" s="12"/>
      <c r="G1425" s="44"/>
      <c r="H1425" s="276"/>
      <c r="I1425" s="52"/>
      <c r="J1425" s="52"/>
      <c r="K1425" s="98" t="str">
        <f t="shared" si="60"/>
        <v/>
      </c>
      <c r="L1425" s="52"/>
      <c r="M1425" s="154"/>
      <c r="N1425" s="155"/>
      <c r="O1425" s="156"/>
      <c r="P1425" s="154"/>
      <c r="Q1425" s="157"/>
      <c r="R1425" s="157"/>
      <c r="S1425" s="157"/>
      <c r="T1425" s="157"/>
      <c r="U1425" s="157"/>
      <c r="V1425" s="157"/>
      <c r="W1425" s="157"/>
      <c r="X1425" s="157"/>
      <c r="Y1425" s="158"/>
      <c r="Z1425" s="159"/>
      <c r="AA1425" s="158"/>
      <c r="AB1425" s="159"/>
      <c r="AC1425" s="157"/>
      <c r="AD1425" s="155"/>
      <c r="AE1425" s="154"/>
      <c r="AF1425" s="157"/>
      <c r="AG1425" s="155"/>
      <c r="AH1425" s="155"/>
      <c r="AI1425" s="249" t="s">
        <v>3354</v>
      </c>
      <c r="AJ1425" s="160">
        <v>1417</v>
      </c>
      <c r="AK1425" s="161"/>
      <c r="AL1425" s="162" t="s">
        <v>4828</v>
      </c>
      <c r="AM1425" s="162"/>
      <c r="AN1425" s="163" t="str">
        <f t="shared" si="61"/>
        <v>No</v>
      </c>
      <c r="AO1425" s="162"/>
      <c r="AP1425" s="162"/>
      <c r="AQ1425" s="162"/>
    </row>
    <row r="1426" spans="1:43" s="8" customFormat="1" ht="65.25" customHeight="1" x14ac:dyDescent="0.25">
      <c r="A1426" s="153"/>
      <c r="B1426" s="40" t="s">
        <v>4829</v>
      </c>
      <c r="C1426" s="37" t="s">
        <v>187</v>
      </c>
      <c r="D1426" s="27"/>
      <c r="E1426" s="218"/>
      <c r="F1426" s="12"/>
      <c r="G1426" s="44"/>
      <c r="H1426" s="276"/>
      <c r="I1426" s="52"/>
      <c r="J1426" s="52"/>
      <c r="K1426" s="98" t="str">
        <f t="shared" si="60"/>
        <v/>
      </c>
      <c r="L1426" s="52"/>
      <c r="M1426" s="154"/>
      <c r="N1426" s="155"/>
      <c r="O1426" s="156"/>
      <c r="P1426" s="154"/>
      <c r="Q1426" s="157"/>
      <c r="R1426" s="157"/>
      <c r="S1426" s="157"/>
      <c r="T1426" s="157"/>
      <c r="U1426" s="157"/>
      <c r="V1426" s="157"/>
      <c r="W1426" s="157"/>
      <c r="X1426" s="157"/>
      <c r="Y1426" s="158"/>
      <c r="Z1426" s="159"/>
      <c r="AA1426" s="158"/>
      <c r="AB1426" s="159"/>
      <c r="AC1426" s="157"/>
      <c r="AD1426" s="155"/>
      <c r="AE1426" s="154"/>
      <c r="AF1426" s="157"/>
      <c r="AG1426" s="155"/>
      <c r="AH1426" s="155"/>
      <c r="AI1426" s="249" t="s">
        <v>3354</v>
      </c>
      <c r="AJ1426" s="160">
        <v>1418</v>
      </c>
      <c r="AK1426" s="161"/>
      <c r="AL1426" s="162" t="s">
        <v>4828</v>
      </c>
      <c r="AM1426" s="162"/>
      <c r="AN1426" s="163" t="str">
        <f t="shared" si="61"/>
        <v>No</v>
      </c>
      <c r="AO1426" s="162"/>
      <c r="AP1426" s="162"/>
      <c r="AQ1426" s="162"/>
    </row>
    <row r="1427" spans="1:43" s="162" customFormat="1" ht="65.25" customHeight="1" x14ac:dyDescent="0.25">
      <c r="A1427" s="64"/>
      <c r="B1427" s="103" t="s">
        <v>4830</v>
      </c>
      <c r="C1427" s="104" t="s">
        <v>4831</v>
      </c>
      <c r="D1427" s="34" t="s">
        <v>3402</v>
      </c>
      <c r="E1427" s="219" t="s">
        <v>7435</v>
      </c>
      <c r="F1427" s="94" t="s">
        <v>7442</v>
      </c>
      <c r="G1427" s="211" t="s">
        <v>63</v>
      </c>
      <c r="H1427" s="256" t="s">
        <v>6915</v>
      </c>
      <c r="I1427" s="52"/>
      <c r="J1427" s="52" t="s">
        <v>70</v>
      </c>
      <c r="K1427" s="98" t="str">
        <f t="shared" si="60"/>
        <v>00 72 00</v>
      </c>
      <c r="L1427" s="52" t="s">
        <v>57</v>
      </c>
      <c r="M1427" s="44" t="s">
        <v>54</v>
      </c>
      <c r="N1427" s="52" t="s">
        <v>54</v>
      </c>
      <c r="O1427" s="76" t="s">
        <v>54</v>
      </c>
      <c r="P1427" s="44" t="s">
        <v>54</v>
      </c>
      <c r="Q1427" s="51" t="s">
        <v>54</v>
      </c>
      <c r="R1427" s="51" t="s">
        <v>54</v>
      </c>
      <c r="S1427" s="51" t="s">
        <v>54</v>
      </c>
      <c r="T1427" s="51" t="s">
        <v>54</v>
      </c>
      <c r="U1427" s="51" t="s">
        <v>54</v>
      </c>
      <c r="V1427" s="51" t="s">
        <v>54</v>
      </c>
      <c r="W1427" s="51" t="s">
        <v>54</v>
      </c>
      <c r="X1427" s="51" t="s">
        <v>54</v>
      </c>
      <c r="Y1427" s="50" t="s">
        <v>54</v>
      </c>
      <c r="Z1427" s="31" t="s">
        <v>54</v>
      </c>
      <c r="AA1427" s="50" t="s">
        <v>54</v>
      </c>
      <c r="AB1427" s="31" t="s">
        <v>54</v>
      </c>
      <c r="AC1427" s="51" t="s">
        <v>54</v>
      </c>
      <c r="AD1427" s="52" t="s">
        <v>54</v>
      </c>
      <c r="AE1427" s="44" t="s">
        <v>54</v>
      </c>
      <c r="AF1427" s="51" t="s">
        <v>54</v>
      </c>
      <c r="AG1427" s="52" t="s">
        <v>54</v>
      </c>
      <c r="AH1427" s="52"/>
      <c r="AI1427" s="50" t="s">
        <v>3354</v>
      </c>
      <c r="AJ1427" s="160">
        <v>1419</v>
      </c>
      <c r="AK1427" s="128"/>
      <c r="AL1427" s="8" t="s">
        <v>4832</v>
      </c>
      <c r="AM1427" s="8"/>
      <c r="AN1427" s="129" t="str">
        <f t="shared" si="61"/>
        <v>No</v>
      </c>
      <c r="AO1427" s="8"/>
      <c r="AP1427" s="8"/>
      <c r="AQ1427" s="8"/>
    </row>
    <row r="1428" spans="1:43" s="162" customFormat="1" ht="65.25" customHeight="1" x14ac:dyDescent="0.2">
      <c r="A1428" s="64"/>
      <c r="B1428" s="103" t="s">
        <v>4830</v>
      </c>
      <c r="C1428" s="104" t="s">
        <v>4833</v>
      </c>
      <c r="D1428" s="34" t="s">
        <v>3402</v>
      </c>
      <c r="E1428" s="219" t="s">
        <v>7436</v>
      </c>
      <c r="F1428" s="94" t="s">
        <v>7443</v>
      </c>
      <c r="G1428" s="211" t="s">
        <v>63</v>
      </c>
      <c r="H1428" s="256" t="s">
        <v>6915</v>
      </c>
      <c r="I1428" s="52"/>
      <c r="J1428" s="52" t="s">
        <v>70</v>
      </c>
      <c r="K1428" s="98" t="str">
        <f t="shared" si="60"/>
        <v>00 72 00</v>
      </c>
      <c r="L1428" s="52" t="s">
        <v>57</v>
      </c>
      <c r="M1428" s="44" t="s">
        <v>54</v>
      </c>
      <c r="N1428" s="52" t="s">
        <v>54</v>
      </c>
      <c r="O1428" s="76" t="s">
        <v>54</v>
      </c>
      <c r="P1428" s="44" t="s">
        <v>54</v>
      </c>
      <c r="Q1428" s="51" t="s">
        <v>54</v>
      </c>
      <c r="R1428" s="51" t="s">
        <v>54</v>
      </c>
      <c r="S1428" s="51"/>
      <c r="T1428" s="51" t="s">
        <v>54</v>
      </c>
      <c r="U1428" s="51" t="s">
        <v>54</v>
      </c>
      <c r="V1428" s="51" t="s">
        <v>54</v>
      </c>
      <c r="W1428" s="51" t="s">
        <v>54</v>
      </c>
      <c r="X1428" s="51" t="s">
        <v>54</v>
      </c>
      <c r="Y1428" s="50" t="s">
        <v>54</v>
      </c>
      <c r="Z1428" s="31" t="s">
        <v>54</v>
      </c>
      <c r="AA1428" s="50" t="s">
        <v>54</v>
      </c>
      <c r="AB1428" s="31" t="s">
        <v>54</v>
      </c>
      <c r="AC1428" s="51" t="s">
        <v>54</v>
      </c>
      <c r="AD1428" s="52" t="s">
        <v>54</v>
      </c>
      <c r="AE1428" s="44" t="s">
        <v>54</v>
      </c>
      <c r="AF1428" s="51" t="s">
        <v>54</v>
      </c>
      <c r="AG1428" s="52" t="s">
        <v>54</v>
      </c>
      <c r="AH1428" s="52"/>
      <c r="AI1428" s="50" t="s">
        <v>3354</v>
      </c>
      <c r="AJ1428" s="160">
        <v>1420</v>
      </c>
      <c r="AK1428" s="128"/>
      <c r="AL1428" s="8" t="s">
        <v>4834</v>
      </c>
      <c r="AM1428" s="8"/>
      <c r="AN1428" s="129" t="str">
        <f t="shared" si="61"/>
        <v>No</v>
      </c>
      <c r="AO1428" s="129" t="s">
        <v>57</v>
      </c>
      <c r="AP1428" s="130"/>
      <c r="AQ1428" s="130"/>
    </row>
    <row r="1429" spans="1:43" s="162" customFormat="1" ht="65.25" customHeight="1" x14ac:dyDescent="0.2">
      <c r="A1429" s="64"/>
      <c r="B1429" s="103" t="s">
        <v>4830</v>
      </c>
      <c r="C1429" s="104" t="s">
        <v>4835</v>
      </c>
      <c r="D1429" s="34" t="s">
        <v>3402</v>
      </c>
      <c r="E1429" s="219" t="s">
        <v>7437</v>
      </c>
      <c r="F1429" s="94" t="s">
        <v>7444</v>
      </c>
      <c r="G1429" s="211" t="s">
        <v>63</v>
      </c>
      <c r="H1429" s="256" t="s">
        <v>6915</v>
      </c>
      <c r="I1429" s="52"/>
      <c r="J1429" s="52" t="s">
        <v>70</v>
      </c>
      <c r="K1429" s="98" t="str">
        <f t="shared" si="60"/>
        <v>00 72 00</v>
      </c>
      <c r="L1429" s="52" t="s">
        <v>57</v>
      </c>
      <c r="M1429" s="44" t="s">
        <v>54</v>
      </c>
      <c r="N1429" s="52" t="s">
        <v>54</v>
      </c>
      <c r="O1429" s="76" t="s">
        <v>54</v>
      </c>
      <c r="P1429" s="44" t="s">
        <v>54</v>
      </c>
      <c r="Q1429" s="51" t="s">
        <v>54</v>
      </c>
      <c r="R1429" s="51" t="s">
        <v>54</v>
      </c>
      <c r="S1429" s="51"/>
      <c r="T1429" s="51" t="s">
        <v>54</v>
      </c>
      <c r="U1429" s="51" t="s">
        <v>54</v>
      </c>
      <c r="V1429" s="51" t="s">
        <v>54</v>
      </c>
      <c r="W1429" s="51" t="s">
        <v>54</v>
      </c>
      <c r="X1429" s="51" t="s">
        <v>54</v>
      </c>
      <c r="Y1429" s="50" t="s">
        <v>54</v>
      </c>
      <c r="Z1429" s="31" t="s">
        <v>54</v>
      </c>
      <c r="AA1429" s="50" t="s">
        <v>54</v>
      </c>
      <c r="AB1429" s="31" t="s">
        <v>54</v>
      </c>
      <c r="AC1429" s="51" t="s">
        <v>54</v>
      </c>
      <c r="AD1429" s="52" t="s">
        <v>54</v>
      </c>
      <c r="AE1429" s="44" t="s">
        <v>54</v>
      </c>
      <c r="AF1429" s="51" t="s">
        <v>54</v>
      </c>
      <c r="AG1429" s="52" t="s">
        <v>54</v>
      </c>
      <c r="AH1429" s="52"/>
      <c r="AI1429" s="50" t="s">
        <v>3354</v>
      </c>
      <c r="AJ1429" s="160">
        <v>1421</v>
      </c>
      <c r="AK1429" s="128"/>
      <c r="AL1429" s="8" t="s">
        <v>4836</v>
      </c>
      <c r="AM1429" s="8"/>
      <c r="AN1429" s="129" t="str">
        <f t="shared" si="61"/>
        <v>No</v>
      </c>
      <c r="AO1429" s="129" t="s">
        <v>179</v>
      </c>
      <c r="AP1429" s="130"/>
      <c r="AQ1429" s="130"/>
    </row>
    <row r="1430" spans="1:43" s="162" customFormat="1" ht="65.25" customHeight="1" x14ac:dyDescent="0.25">
      <c r="A1430" s="64"/>
      <c r="B1430" s="103" t="s">
        <v>4837</v>
      </c>
      <c r="C1430" s="104" t="s">
        <v>4838</v>
      </c>
      <c r="D1430" s="34" t="s">
        <v>3402</v>
      </c>
      <c r="E1430" s="219" t="s">
        <v>7438</v>
      </c>
      <c r="F1430" s="94" t="s">
        <v>7445</v>
      </c>
      <c r="G1430" s="211" t="s">
        <v>63</v>
      </c>
      <c r="H1430" s="256" t="s">
        <v>6915</v>
      </c>
      <c r="I1430" s="52"/>
      <c r="J1430" s="52" t="s">
        <v>70</v>
      </c>
      <c r="K1430" s="98" t="str">
        <f t="shared" si="60"/>
        <v>00 72 00</v>
      </c>
      <c r="L1430" s="52" t="s">
        <v>57</v>
      </c>
      <c r="M1430" s="44" t="s">
        <v>54</v>
      </c>
      <c r="N1430" s="52" t="s">
        <v>54</v>
      </c>
      <c r="O1430" s="76" t="s">
        <v>54</v>
      </c>
      <c r="P1430" s="44"/>
      <c r="Q1430" s="51"/>
      <c r="R1430" s="51"/>
      <c r="S1430" s="51"/>
      <c r="T1430" s="51"/>
      <c r="U1430" s="51"/>
      <c r="V1430" s="51"/>
      <c r="W1430" s="51"/>
      <c r="X1430" s="51" t="s">
        <v>54</v>
      </c>
      <c r="Y1430" s="50"/>
      <c r="Z1430" s="31" t="s">
        <v>54</v>
      </c>
      <c r="AA1430" s="50" t="s">
        <v>54</v>
      </c>
      <c r="AB1430" s="31" t="s">
        <v>54</v>
      </c>
      <c r="AC1430" s="51" t="s">
        <v>54</v>
      </c>
      <c r="AD1430" s="52" t="s">
        <v>54</v>
      </c>
      <c r="AE1430" s="44" t="s">
        <v>54</v>
      </c>
      <c r="AF1430" s="51"/>
      <c r="AG1430" s="52"/>
      <c r="AH1430" s="52"/>
      <c r="AI1430" s="50" t="s">
        <v>3354</v>
      </c>
      <c r="AJ1430" s="160">
        <v>1422</v>
      </c>
      <c r="AK1430" s="128"/>
      <c r="AL1430" s="8" t="s">
        <v>4839</v>
      </c>
      <c r="AM1430" s="8"/>
      <c r="AN1430" s="129" t="str">
        <f t="shared" si="61"/>
        <v>No</v>
      </c>
      <c r="AO1430" s="8"/>
      <c r="AP1430" s="8"/>
      <c r="AQ1430" s="8"/>
    </row>
    <row r="1431" spans="1:43" s="162" customFormat="1" ht="65.25" customHeight="1" x14ac:dyDescent="0.25">
      <c r="A1431" s="64"/>
      <c r="B1431" s="103" t="s">
        <v>4840</v>
      </c>
      <c r="C1431" s="104" t="s">
        <v>4841</v>
      </c>
      <c r="D1431" s="34" t="s">
        <v>4842</v>
      </c>
      <c r="E1431" s="219" t="s">
        <v>7439</v>
      </c>
      <c r="F1431" s="94" t="s">
        <v>7446</v>
      </c>
      <c r="G1431" s="211" t="s">
        <v>51</v>
      </c>
      <c r="H1431" s="256" t="s">
        <v>6915</v>
      </c>
      <c r="I1431" s="52"/>
      <c r="J1431" s="52" t="s">
        <v>70</v>
      </c>
      <c r="K1431" s="98" t="str">
        <f t="shared" si="60"/>
        <v>00 21 00</v>
      </c>
      <c r="L1431" s="52" t="s">
        <v>199</v>
      </c>
      <c r="M1431" s="44" t="s">
        <v>54</v>
      </c>
      <c r="N1431" s="52" t="s">
        <v>54</v>
      </c>
      <c r="O1431" s="76" t="s">
        <v>54</v>
      </c>
      <c r="P1431" s="44"/>
      <c r="Q1431" s="51"/>
      <c r="R1431" s="51"/>
      <c r="S1431" s="51"/>
      <c r="T1431" s="51"/>
      <c r="U1431" s="51"/>
      <c r="V1431" s="51"/>
      <c r="W1431" s="51"/>
      <c r="X1431" s="51" t="s">
        <v>54</v>
      </c>
      <c r="Y1431" s="50"/>
      <c r="Z1431" s="31" t="s">
        <v>54</v>
      </c>
      <c r="AA1431" s="50" t="s">
        <v>54</v>
      </c>
      <c r="AB1431" s="31" t="s">
        <v>54</v>
      </c>
      <c r="AC1431" s="51" t="s">
        <v>54</v>
      </c>
      <c r="AD1431" s="52" t="s">
        <v>54</v>
      </c>
      <c r="AE1431" s="44" t="s">
        <v>54</v>
      </c>
      <c r="AF1431" s="51"/>
      <c r="AG1431" s="52"/>
      <c r="AH1431" s="52"/>
      <c r="AI1431" s="50" t="s">
        <v>3354</v>
      </c>
      <c r="AJ1431" s="160">
        <v>1423</v>
      </c>
      <c r="AK1431" s="128"/>
      <c r="AL1431" s="8" t="s">
        <v>4843</v>
      </c>
      <c r="AM1431" s="8"/>
      <c r="AN1431" s="129" t="str">
        <f t="shared" si="61"/>
        <v>No</v>
      </c>
      <c r="AO1431" s="8"/>
      <c r="AP1431" s="8"/>
      <c r="AQ1431" s="8"/>
    </row>
    <row r="1432" spans="1:43" s="8" customFormat="1" ht="65.25" customHeight="1" x14ac:dyDescent="0.25">
      <c r="A1432" s="64"/>
      <c r="B1432" s="103" t="s">
        <v>4844</v>
      </c>
      <c r="C1432" s="104" t="s">
        <v>4845</v>
      </c>
      <c r="D1432" s="34" t="s">
        <v>1149</v>
      </c>
      <c r="E1432" s="219" t="s">
        <v>7440</v>
      </c>
      <c r="F1432" s="94" t="s">
        <v>7447</v>
      </c>
      <c r="G1432" s="211" t="s">
        <v>63</v>
      </c>
      <c r="H1432" s="212" t="s">
        <v>6915</v>
      </c>
      <c r="I1432" s="52"/>
      <c r="J1432" s="52" t="s">
        <v>70</v>
      </c>
      <c r="K1432" s="98" t="str">
        <f t="shared" si="60"/>
        <v>00 72 00</v>
      </c>
      <c r="L1432" s="52" t="s">
        <v>57</v>
      </c>
      <c r="M1432" s="44" t="s">
        <v>54</v>
      </c>
      <c r="N1432" s="52" t="s">
        <v>54</v>
      </c>
      <c r="O1432" s="76" t="s">
        <v>54</v>
      </c>
      <c r="P1432" s="44"/>
      <c r="Q1432" s="51"/>
      <c r="R1432" s="51"/>
      <c r="S1432" s="51"/>
      <c r="T1432" s="51"/>
      <c r="U1432" s="51"/>
      <c r="V1432" s="51"/>
      <c r="W1432" s="51"/>
      <c r="X1432" s="51" t="s">
        <v>54</v>
      </c>
      <c r="Y1432" s="50"/>
      <c r="Z1432" s="31" t="s">
        <v>54</v>
      </c>
      <c r="AA1432" s="50" t="s">
        <v>54</v>
      </c>
      <c r="AB1432" s="31" t="s">
        <v>54</v>
      </c>
      <c r="AC1432" s="51" t="s">
        <v>54</v>
      </c>
      <c r="AD1432" s="52" t="s">
        <v>54</v>
      </c>
      <c r="AE1432" s="44" t="s">
        <v>54</v>
      </c>
      <c r="AF1432" s="51"/>
      <c r="AG1432" s="52"/>
      <c r="AH1432" s="52"/>
      <c r="AI1432" s="50" t="s">
        <v>3354</v>
      </c>
      <c r="AJ1432" s="160">
        <v>1424</v>
      </c>
      <c r="AK1432" s="128"/>
      <c r="AL1432" s="8" t="s">
        <v>4846</v>
      </c>
      <c r="AN1432" s="129" t="str">
        <f t="shared" si="61"/>
        <v>No</v>
      </c>
    </row>
    <row r="1433" spans="1:43" s="8" customFormat="1" ht="65.25" customHeight="1" x14ac:dyDescent="0.25">
      <c r="A1433" s="64"/>
      <c r="B1433" s="103" t="s">
        <v>4847</v>
      </c>
      <c r="C1433" s="104" t="s">
        <v>4848</v>
      </c>
      <c r="D1433" s="34" t="s">
        <v>3631</v>
      </c>
      <c r="E1433" s="219" t="s">
        <v>7441</v>
      </c>
      <c r="F1433" s="94" t="s">
        <v>7448</v>
      </c>
      <c r="G1433" s="211" t="s">
        <v>63</v>
      </c>
      <c r="H1433" s="212" t="s">
        <v>6915</v>
      </c>
      <c r="I1433" s="52"/>
      <c r="J1433" s="52" t="s">
        <v>70</v>
      </c>
      <c r="K1433" s="98" t="str">
        <f t="shared" si="60"/>
        <v>00 72 00</v>
      </c>
      <c r="L1433" s="52" t="s">
        <v>57</v>
      </c>
      <c r="M1433" s="44" t="s">
        <v>54</v>
      </c>
      <c r="N1433" s="52" t="s">
        <v>54</v>
      </c>
      <c r="O1433" s="76" t="s">
        <v>54</v>
      </c>
      <c r="P1433" s="44"/>
      <c r="Q1433" s="51"/>
      <c r="R1433" s="51"/>
      <c r="S1433" s="51"/>
      <c r="T1433" s="51"/>
      <c r="U1433" s="51"/>
      <c r="V1433" s="51"/>
      <c r="W1433" s="51"/>
      <c r="X1433" s="51" t="s">
        <v>54</v>
      </c>
      <c r="Y1433" s="50"/>
      <c r="Z1433" s="31" t="s">
        <v>54</v>
      </c>
      <c r="AA1433" s="50"/>
      <c r="AB1433" s="31" t="s">
        <v>54</v>
      </c>
      <c r="AC1433" s="51" t="s">
        <v>54</v>
      </c>
      <c r="AD1433" s="52" t="s">
        <v>54</v>
      </c>
      <c r="AE1433" s="44" t="s">
        <v>54</v>
      </c>
      <c r="AF1433" s="51"/>
      <c r="AG1433" s="52"/>
      <c r="AH1433" s="52"/>
      <c r="AI1433" s="50" t="s">
        <v>3354</v>
      </c>
      <c r="AJ1433" s="160">
        <v>1425</v>
      </c>
      <c r="AK1433" s="128"/>
      <c r="AL1433" s="8" t="s">
        <v>4849</v>
      </c>
      <c r="AN1433" s="129" t="str">
        <f t="shared" si="61"/>
        <v>No</v>
      </c>
    </row>
    <row r="1434" spans="1:43" s="8" customFormat="1" ht="65.25" customHeight="1" x14ac:dyDescent="0.25">
      <c r="A1434" s="64"/>
      <c r="B1434" s="103" t="s">
        <v>4850</v>
      </c>
      <c r="C1434" s="104" t="s">
        <v>4851</v>
      </c>
      <c r="D1434" s="34" t="s">
        <v>2150</v>
      </c>
      <c r="E1434" s="219" t="s">
        <v>7099</v>
      </c>
      <c r="F1434" s="94" t="s">
        <v>4852</v>
      </c>
      <c r="G1434" s="211" t="s">
        <v>63</v>
      </c>
      <c r="H1434" s="212" t="s">
        <v>6915</v>
      </c>
      <c r="I1434" s="52"/>
      <c r="J1434" s="52" t="s">
        <v>70</v>
      </c>
      <c r="K1434" s="98" t="str">
        <f t="shared" si="60"/>
        <v>00 72 00</v>
      </c>
      <c r="L1434" s="52" t="s">
        <v>57</v>
      </c>
      <c r="M1434" s="44" t="s">
        <v>397</v>
      </c>
      <c r="N1434" s="52" t="s">
        <v>397</v>
      </c>
      <c r="O1434" s="76" t="s">
        <v>397</v>
      </c>
      <c r="P1434" s="44" t="s">
        <v>397</v>
      </c>
      <c r="Q1434" s="51"/>
      <c r="R1434" s="51" t="s">
        <v>397</v>
      </c>
      <c r="S1434" s="51"/>
      <c r="T1434" s="51"/>
      <c r="U1434" s="51"/>
      <c r="V1434" s="51"/>
      <c r="W1434" s="51"/>
      <c r="X1434" s="51"/>
      <c r="Y1434" s="50"/>
      <c r="Z1434" s="31"/>
      <c r="AA1434" s="50"/>
      <c r="AB1434" s="31"/>
      <c r="AC1434" s="51" t="s">
        <v>397</v>
      </c>
      <c r="AD1434" s="52" t="s">
        <v>397</v>
      </c>
      <c r="AE1434" s="44"/>
      <c r="AF1434" s="51"/>
      <c r="AG1434" s="52"/>
      <c r="AH1434" s="52"/>
      <c r="AI1434" s="50" t="s">
        <v>3354</v>
      </c>
      <c r="AJ1434" s="160">
        <v>1426</v>
      </c>
      <c r="AK1434" s="128"/>
      <c r="AL1434" s="8" t="s">
        <v>4853</v>
      </c>
      <c r="AN1434" s="129" t="str">
        <f t="shared" si="61"/>
        <v>No</v>
      </c>
    </row>
    <row r="1435" spans="1:43" s="8" customFormat="1" ht="65.25" customHeight="1" x14ac:dyDescent="0.25">
      <c r="A1435" s="64"/>
      <c r="B1435" s="103" t="s">
        <v>4854</v>
      </c>
      <c r="C1435" s="104" t="s">
        <v>4855</v>
      </c>
      <c r="D1435" s="34" t="s">
        <v>363</v>
      </c>
      <c r="E1435" s="219" t="s">
        <v>7100</v>
      </c>
      <c r="F1435" s="94" t="s">
        <v>4856</v>
      </c>
      <c r="G1435" s="211" t="s">
        <v>63</v>
      </c>
      <c r="H1435" s="212" t="s">
        <v>6915</v>
      </c>
      <c r="I1435" s="52"/>
      <c r="J1435" s="52" t="s">
        <v>70</v>
      </c>
      <c r="K1435" s="98" t="str">
        <f t="shared" si="60"/>
        <v>00 72 00</v>
      </c>
      <c r="L1435" s="52" t="s">
        <v>57</v>
      </c>
      <c r="M1435" s="44" t="s">
        <v>54</v>
      </c>
      <c r="N1435" s="52" t="s">
        <v>54</v>
      </c>
      <c r="O1435" s="76" t="s">
        <v>54</v>
      </c>
      <c r="P1435" s="44" t="s">
        <v>54</v>
      </c>
      <c r="Q1435" s="51" t="s">
        <v>54</v>
      </c>
      <c r="R1435" s="51" t="s">
        <v>54</v>
      </c>
      <c r="S1435" s="51"/>
      <c r="T1435" s="51"/>
      <c r="U1435" s="51"/>
      <c r="V1435" s="51"/>
      <c r="W1435" s="51"/>
      <c r="X1435" s="51"/>
      <c r="Y1435" s="50"/>
      <c r="Z1435" s="31"/>
      <c r="AA1435" s="50"/>
      <c r="AB1435" s="31" t="s">
        <v>54</v>
      </c>
      <c r="AC1435" s="51" t="s">
        <v>54</v>
      </c>
      <c r="AD1435" s="52" t="s">
        <v>54</v>
      </c>
      <c r="AE1435" s="44" t="s">
        <v>54</v>
      </c>
      <c r="AF1435" s="51"/>
      <c r="AG1435" s="52"/>
      <c r="AH1435" s="52"/>
      <c r="AI1435" s="50" t="s">
        <v>3354</v>
      </c>
      <c r="AJ1435" s="160">
        <v>1427</v>
      </c>
      <c r="AK1435" s="128"/>
      <c r="AL1435" s="8" t="s">
        <v>4857</v>
      </c>
      <c r="AN1435" s="129" t="str">
        <f t="shared" si="61"/>
        <v>No</v>
      </c>
    </row>
    <row r="1436" spans="1:43" s="8" customFormat="1" ht="65.25" customHeight="1" x14ac:dyDescent="0.25">
      <c r="A1436" s="64"/>
      <c r="B1436" s="40" t="s">
        <v>4858</v>
      </c>
      <c r="C1436" s="37" t="s">
        <v>4859</v>
      </c>
      <c r="D1436" s="27" t="s">
        <v>882</v>
      </c>
      <c r="E1436" s="218" t="s">
        <v>4860</v>
      </c>
      <c r="F1436" s="12" t="s">
        <v>4861</v>
      </c>
      <c r="G1436" s="44" t="s">
        <v>63</v>
      </c>
      <c r="H1436" s="52"/>
      <c r="I1436" s="52"/>
      <c r="J1436" s="52" t="s">
        <v>70</v>
      </c>
      <c r="K1436" s="98" t="str">
        <f t="shared" si="60"/>
        <v>00 72 00</v>
      </c>
      <c r="L1436" s="52" t="s">
        <v>57</v>
      </c>
      <c r="M1436" s="44" t="s">
        <v>54</v>
      </c>
      <c r="N1436" s="52" t="s">
        <v>54</v>
      </c>
      <c r="O1436" s="76" t="s">
        <v>54</v>
      </c>
      <c r="P1436" s="44" t="s">
        <v>54</v>
      </c>
      <c r="Q1436" s="51" t="s">
        <v>54</v>
      </c>
      <c r="R1436" s="51" t="s">
        <v>54</v>
      </c>
      <c r="S1436" s="51" t="s">
        <v>54</v>
      </c>
      <c r="T1436" s="51" t="s">
        <v>54</v>
      </c>
      <c r="U1436" s="51" t="s">
        <v>54</v>
      </c>
      <c r="V1436" s="51" t="s">
        <v>54</v>
      </c>
      <c r="W1436" s="51" t="s">
        <v>54</v>
      </c>
      <c r="X1436" s="51" t="s">
        <v>54</v>
      </c>
      <c r="Y1436" s="50" t="s">
        <v>54</v>
      </c>
      <c r="Z1436" s="31"/>
      <c r="AA1436" s="50"/>
      <c r="AB1436" s="31" t="s">
        <v>54</v>
      </c>
      <c r="AC1436" s="51" t="s">
        <v>54</v>
      </c>
      <c r="AD1436" s="52" t="s">
        <v>54</v>
      </c>
      <c r="AE1436" s="44" t="s">
        <v>54</v>
      </c>
      <c r="AF1436" s="51"/>
      <c r="AG1436" s="52"/>
      <c r="AH1436" s="52"/>
      <c r="AI1436" s="50" t="s">
        <v>3354</v>
      </c>
      <c r="AJ1436" s="160">
        <v>1428</v>
      </c>
      <c r="AK1436" s="128"/>
      <c r="AL1436" s="8" t="s">
        <v>4862</v>
      </c>
      <c r="AN1436" s="129" t="str">
        <f t="shared" si="61"/>
        <v>No</v>
      </c>
    </row>
    <row r="1437" spans="1:43" s="8" customFormat="1" ht="65.25" customHeight="1" x14ac:dyDescent="0.25">
      <c r="A1437" s="64"/>
      <c r="B1437" s="103" t="s">
        <v>4863</v>
      </c>
      <c r="C1437" s="104" t="s">
        <v>4864</v>
      </c>
      <c r="D1437" s="34" t="s">
        <v>2150</v>
      </c>
      <c r="E1437" s="219" t="s">
        <v>7544</v>
      </c>
      <c r="F1437" s="94" t="s">
        <v>4865</v>
      </c>
      <c r="G1437" s="211" t="s">
        <v>63</v>
      </c>
      <c r="H1437" s="212" t="s">
        <v>6915</v>
      </c>
      <c r="I1437" s="52"/>
      <c r="J1437" s="52" t="s">
        <v>70</v>
      </c>
      <c r="K1437" s="98" t="str">
        <f t="shared" si="60"/>
        <v>00 72 00</v>
      </c>
      <c r="L1437" s="52" t="s">
        <v>57</v>
      </c>
      <c r="M1437" s="44"/>
      <c r="N1437" s="52" t="s">
        <v>54</v>
      </c>
      <c r="O1437" s="76"/>
      <c r="P1437" s="44" t="s">
        <v>54</v>
      </c>
      <c r="Q1437" s="51" t="s">
        <v>54</v>
      </c>
      <c r="R1437" s="51" t="s">
        <v>54</v>
      </c>
      <c r="S1437" s="51" t="s">
        <v>54</v>
      </c>
      <c r="T1437" s="51"/>
      <c r="U1437" s="51" t="s">
        <v>54</v>
      </c>
      <c r="V1437" s="51"/>
      <c r="W1437" s="51"/>
      <c r="X1437" s="51"/>
      <c r="Y1437" s="50"/>
      <c r="Z1437" s="31"/>
      <c r="AA1437" s="50"/>
      <c r="AB1437" s="31" t="s">
        <v>54</v>
      </c>
      <c r="AC1437" s="51"/>
      <c r="AD1437" s="52" t="s">
        <v>54</v>
      </c>
      <c r="AE1437" s="44" t="s">
        <v>54</v>
      </c>
      <c r="AF1437" s="51"/>
      <c r="AG1437" s="52"/>
      <c r="AH1437" s="52"/>
      <c r="AI1437" s="50" t="s">
        <v>3354</v>
      </c>
      <c r="AJ1437" s="160">
        <v>1429</v>
      </c>
      <c r="AK1437" s="128"/>
      <c r="AN1437" s="129" t="str">
        <f t="shared" si="61"/>
        <v>No</v>
      </c>
    </row>
    <row r="1438" spans="1:43" s="8" customFormat="1" ht="65.25" customHeight="1" x14ac:dyDescent="0.25">
      <c r="A1438" s="64"/>
      <c r="B1438" s="40" t="s">
        <v>4866</v>
      </c>
      <c r="C1438" s="37" t="s">
        <v>4867</v>
      </c>
      <c r="D1438" s="27" t="s">
        <v>203</v>
      </c>
      <c r="E1438" s="218" t="s">
        <v>4868</v>
      </c>
      <c r="F1438" s="12" t="s">
        <v>4869</v>
      </c>
      <c r="G1438" s="44" t="s">
        <v>51</v>
      </c>
      <c r="H1438" s="52"/>
      <c r="I1438" s="52"/>
      <c r="J1438" s="52" t="s">
        <v>70</v>
      </c>
      <c r="K1438" s="98" t="str">
        <f t="shared" si="60"/>
        <v>00 21 00</v>
      </c>
      <c r="L1438" s="52" t="s">
        <v>199</v>
      </c>
      <c r="M1438" s="44" t="s">
        <v>54</v>
      </c>
      <c r="N1438" s="52" t="s">
        <v>54</v>
      </c>
      <c r="O1438" s="76" t="s">
        <v>54</v>
      </c>
      <c r="P1438" s="44" t="s">
        <v>54</v>
      </c>
      <c r="Q1438" s="51" t="s">
        <v>54</v>
      </c>
      <c r="R1438" s="51" t="s">
        <v>54</v>
      </c>
      <c r="S1438" s="51" t="s">
        <v>54</v>
      </c>
      <c r="T1438" s="51" t="s">
        <v>54</v>
      </c>
      <c r="U1438" s="51" t="s">
        <v>54</v>
      </c>
      <c r="V1438" s="51" t="s">
        <v>54</v>
      </c>
      <c r="W1438" s="51" t="s">
        <v>54</v>
      </c>
      <c r="X1438" s="51" t="s">
        <v>54</v>
      </c>
      <c r="Y1438" s="50" t="s">
        <v>54</v>
      </c>
      <c r="Z1438" s="31" t="s">
        <v>54</v>
      </c>
      <c r="AA1438" s="50" t="s">
        <v>54</v>
      </c>
      <c r="AB1438" s="31" t="s">
        <v>54</v>
      </c>
      <c r="AC1438" s="51" t="s">
        <v>54</v>
      </c>
      <c r="AD1438" s="52" t="s">
        <v>54</v>
      </c>
      <c r="AE1438" s="44" t="s">
        <v>54</v>
      </c>
      <c r="AF1438" s="51"/>
      <c r="AG1438" s="52"/>
      <c r="AH1438" s="52"/>
      <c r="AI1438" s="50" t="s">
        <v>3354</v>
      </c>
      <c r="AJ1438" s="160">
        <v>1430</v>
      </c>
      <c r="AK1438" s="128"/>
      <c r="AL1438" s="8" t="s">
        <v>4870</v>
      </c>
      <c r="AN1438" s="129" t="str">
        <f t="shared" si="61"/>
        <v>No</v>
      </c>
    </row>
    <row r="1439" spans="1:43" s="8" customFormat="1" ht="65.25" customHeight="1" x14ac:dyDescent="0.25">
      <c r="A1439" s="64"/>
      <c r="B1439" s="40" t="s">
        <v>4871</v>
      </c>
      <c r="C1439" s="37" t="s">
        <v>4872</v>
      </c>
      <c r="D1439" s="27" t="s">
        <v>203</v>
      </c>
      <c r="E1439" s="218" t="s">
        <v>4873</v>
      </c>
      <c r="F1439" s="12" t="s">
        <v>4874</v>
      </c>
      <c r="G1439" s="44" t="s">
        <v>51</v>
      </c>
      <c r="H1439" s="52"/>
      <c r="I1439" s="52"/>
      <c r="J1439" s="52" t="s">
        <v>70</v>
      </c>
      <c r="K1439" s="98" t="str">
        <f t="shared" si="60"/>
        <v>00 21 00</v>
      </c>
      <c r="L1439" s="52" t="s">
        <v>199</v>
      </c>
      <c r="M1439" s="44" t="s">
        <v>54</v>
      </c>
      <c r="N1439" s="52" t="s">
        <v>54</v>
      </c>
      <c r="O1439" s="76" t="s">
        <v>54</v>
      </c>
      <c r="P1439" s="44" t="s">
        <v>54</v>
      </c>
      <c r="Q1439" s="51" t="s">
        <v>54</v>
      </c>
      <c r="R1439" s="51" t="s">
        <v>54</v>
      </c>
      <c r="S1439" s="51" t="s">
        <v>54</v>
      </c>
      <c r="T1439" s="51" t="s">
        <v>54</v>
      </c>
      <c r="U1439" s="51" t="s">
        <v>54</v>
      </c>
      <c r="V1439" s="51" t="s">
        <v>54</v>
      </c>
      <c r="W1439" s="51" t="s">
        <v>54</v>
      </c>
      <c r="X1439" s="51" t="s">
        <v>54</v>
      </c>
      <c r="Y1439" s="50" t="s">
        <v>54</v>
      </c>
      <c r="Z1439" s="31" t="s">
        <v>54</v>
      </c>
      <c r="AA1439" s="50" t="s">
        <v>54</v>
      </c>
      <c r="AB1439" s="31" t="s">
        <v>54</v>
      </c>
      <c r="AC1439" s="51" t="s">
        <v>54</v>
      </c>
      <c r="AD1439" s="52" t="s">
        <v>54</v>
      </c>
      <c r="AE1439" s="44" t="s">
        <v>54</v>
      </c>
      <c r="AF1439" s="51"/>
      <c r="AG1439" s="52"/>
      <c r="AH1439" s="52"/>
      <c r="AI1439" s="50" t="s">
        <v>3354</v>
      </c>
      <c r="AJ1439" s="160">
        <v>1431</v>
      </c>
      <c r="AK1439" s="128"/>
      <c r="AL1439" s="8" t="s">
        <v>4875</v>
      </c>
      <c r="AN1439" s="129" t="str">
        <f t="shared" si="61"/>
        <v>No</v>
      </c>
    </row>
    <row r="1440" spans="1:43" s="8" customFormat="1" ht="65.25" customHeight="1" x14ac:dyDescent="0.25">
      <c r="A1440" s="64"/>
      <c r="B1440" s="40" t="s">
        <v>4876</v>
      </c>
      <c r="C1440" s="37" t="s">
        <v>4877</v>
      </c>
      <c r="D1440" s="27" t="s">
        <v>203</v>
      </c>
      <c r="E1440" s="218" t="s">
        <v>4878</v>
      </c>
      <c r="F1440" s="12" t="s">
        <v>4879</v>
      </c>
      <c r="G1440" s="44" t="s">
        <v>63</v>
      </c>
      <c r="H1440" s="52"/>
      <c r="I1440" s="52"/>
      <c r="J1440" s="52" t="s">
        <v>70</v>
      </c>
      <c r="K1440" s="98" t="str">
        <f t="shared" si="60"/>
        <v>00 72 00</v>
      </c>
      <c r="L1440" s="52" t="s">
        <v>57</v>
      </c>
      <c r="M1440" s="44" t="s">
        <v>54</v>
      </c>
      <c r="N1440" s="52" t="s">
        <v>54</v>
      </c>
      <c r="O1440" s="76" t="s">
        <v>54</v>
      </c>
      <c r="P1440" s="44" t="s">
        <v>54</v>
      </c>
      <c r="Q1440" s="51" t="s">
        <v>54</v>
      </c>
      <c r="R1440" s="51" t="s">
        <v>54</v>
      </c>
      <c r="S1440" s="51" t="s">
        <v>54</v>
      </c>
      <c r="T1440" s="51" t="s">
        <v>54</v>
      </c>
      <c r="U1440" s="51" t="s">
        <v>54</v>
      </c>
      <c r="V1440" s="51" t="s">
        <v>54</v>
      </c>
      <c r="W1440" s="51" t="s">
        <v>54</v>
      </c>
      <c r="X1440" s="51" t="s">
        <v>54</v>
      </c>
      <c r="Y1440" s="50" t="s">
        <v>54</v>
      </c>
      <c r="Z1440" s="31" t="s">
        <v>54</v>
      </c>
      <c r="AA1440" s="50" t="s">
        <v>54</v>
      </c>
      <c r="AB1440" s="31" t="s">
        <v>54</v>
      </c>
      <c r="AC1440" s="51" t="s">
        <v>54</v>
      </c>
      <c r="AD1440" s="52" t="s">
        <v>54</v>
      </c>
      <c r="AE1440" s="44" t="s">
        <v>54</v>
      </c>
      <c r="AF1440" s="51"/>
      <c r="AG1440" s="52"/>
      <c r="AH1440" s="52"/>
      <c r="AI1440" s="50" t="s">
        <v>3354</v>
      </c>
      <c r="AJ1440" s="160">
        <v>1432</v>
      </c>
      <c r="AK1440" s="128"/>
      <c r="AL1440" s="8" t="s">
        <v>4880</v>
      </c>
      <c r="AN1440" s="129" t="str">
        <f t="shared" si="61"/>
        <v>No</v>
      </c>
    </row>
    <row r="1441" spans="1:40" s="8" customFormat="1" ht="65.25" customHeight="1" x14ac:dyDescent="0.25">
      <c r="A1441" s="64"/>
      <c r="B1441" s="40" t="s">
        <v>4881</v>
      </c>
      <c r="C1441" s="37" t="s">
        <v>4882</v>
      </c>
      <c r="D1441" s="27" t="s">
        <v>3358</v>
      </c>
      <c r="E1441" s="218" t="s">
        <v>4883</v>
      </c>
      <c r="F1441" s="12" t="s">
        <v>4884</v>
      </c>
      <c r="G1441" s="44" t="s">
        <v>63</v>
      </c>
      <c r="H1441" s="52"/>
      <c r="I1441" s="52"/>
      <c r="J1441" s="52" t="s">
        <v>70</v>
      </c>
      <c r="K1441" s="98" t="str">
        <f t="shared" si="60"/>
        <v>00 72 00</v>
      </c>
      <c r="L1441" s="52" t="s">
        <v>57</v>
      </c>
      <c r="M1441" s="44" t="s">
        <v>54</v>
      </c>
      <c r="N1441" s="52" t="s">
        <v>54</v>
      </c>
      <c r="O1441" s="76" t="s">
        <v>54</v>
      </c>
      <c r="P1441" s="44" t="s">
        <v>54</v>
      </c>
      <c r="Q1441" s="51" t="s">
        <v>54</v>
      </c>
      <c r="R1441" s="51" t="s">
        <v>54</v>
      </c>
      <c r="S1441" s="51" t="s">
        <v>54</v>
      </c>
      <c r="T1441" s="51" t="s">
        <v>54</v>
      </c>
      <c r="U1441" s="51" t="s">
        <v>54</v>
      </c>
      <c r="V1441" s="51" t="s">
        <v>54</v>
      </c>
      <c r="W1441" s="51" t="s">
        <v>54</v>
      </c>
      <c r="X1441" s="51" t="s">
        <v>54</v>
      </c>
      <c r="Y1441" s="50" t="s">
        <v>54</v>
      </c>
      <c r="Z1441" s="31"/>
      <c r="AA1441" s="50"/>
      <c r="AB1441" s="31" t="s">
        <v>54</v>
      </c>
      <c r="AC1441" s="51" t="s">
        <v>54</v>
      </c>
      <c r="AD1441" s="52" t="s">
        <v>54</v>
      </c>
      <c r="AE1441" s="44" t="s">
        <v>54</v>
      </c>
      <c r="AF1441" s="51"/>
      <c r="AG1441" s="52"/>
      <c r="AH1441" s="52"/>
      <c r="AI1441" s="50" t="s">
        <v>4885</v>
      </c>
      <c r="AJ1441" s="160">
        <v>1433</v>
      </c>
      <c r="AK1441" s="128"/>
      <c r="AN1441" s="129" t="str">
        <f t="shared" ref="AN1441:AN1472" si="62">IFERROR(IF(AND(FIND("Alternate",E1441),"Yes",AL1441=""),,"Yes"),"No")</f>
        <v>No</v>
      </c>
    </row>
    <row r="1442" spans="1:40" s="8" customFormat="1" ht="65.25" customHeight="1" x14ac:dyDescent="0.25">
      <c r="A1442" s="64"/>
      <c r="B1442" s="40" t="s">
        <v>4886</v>
      </c>
      <c r="C1442" s="37" t="s">
        <v>4887</v>
      </c>
      <c r="D1442" s="27" t="s">
        <v>4888</v>
      </c>
      <c r="E1442" s="218" t="s">
        <v>4889</v>
      </c>
      <c r="F1442" s="12" t="s">
        <v>4890</v>
      </c>
      <c r="G1442" s="44" t="s">
        <v>63</v>
      </c>
      <c r="H1442" s="52"/>
      <c r="I1442" s="52"/>
      <c r="J1442" s="52" t="s">
        <v>70</v>
      </c>
      <c r="K1442" s="98" t="str">
        <f t="shared" si="60"/>
        <v>00 72 00</v>
      </c>
      <c r="L1442" s="52" t="s">
        <v>57</v>
      </c>
      <c r="M1442" s="44" t="s">
        <v>54</v>
      </c>
      <c r="N1442" s="52" t="s">
        <v>54</v>
      </c>
      <c r="O1442" s="76" t="s">
        <v>54</v>
      </c>
      <c r="P1442" s="44" t="s">
        <v>54</v>
      </c>
      <c r="Q1442" s="51" t="s">
        <v>54</v>
      </c>
      <c r="R1442" s="51" t="s">
        <v>54</v>
      </c>
      <c r="S1442" s="51" t="s">
        <v>54</v>
      </c>
      <c r="T1442" s="51" t="s">
        <v>54</v>
      </c>
      <c r="U1442" s="51" t="s">
        <v>54</v>
      </c>
      <c r="V1442" s="51" t="s">
        <v>54</v>
      </c>
      <c r="W1442" s="51" t="s">
        <v>54</v>
      </c>
      <c r="X1442" s="51" t="s">
        <v>54</v>
      </c>
      <c r="Y1442" s="50" t="s">
        <v>54</v>
      </c>
      <c r="Z1442" s="31"/>
      <c r="AA1442" s="50"/>
      <c r="AB1442" s="31"/>
      <c r="AC1442" s="51" t="s">
        <v>54</v>
      </c>
      <c r="AD1442" s="52" t="s">
        <v>54</v>
      </c>
      <c r="AE1442" s="44" t="s">
        <v>54</v>
      </c>
      <c r="AF1442" s="51"/>
      <c r="AG1442" s="52"/>
      <c r="AH1442" s="52"/>
      <c r="AI1442" s="50" t="s">
        <v>4885</v>
      </c>
      <c r="AJ1442" s="160">
        <v>1434</v>
      </c>
      <c r="AK1442" s="128"/>
      <c r="AN1442" s="129" t="str">
        <f t="shared" si="62"/>
        <v>No</v>
      </c>
    </row>
    <row r="1443" spans="1:40" s="8" customFormat="1" ht="65.25" customHeight="1" x14ac:dyDescent="0.25">
      <c r="A1443" s="64"/>
      <c r="B1443" s="40" t="s">
        <v>4891</v>
      </c>
      <c r="C1443" s="37" t="s">
        <v>4892</v>
      </c>
      <c r="D1443" s="27" t="s">
        <v>4888</v>
      </c>
      <c r="E1443" s="218" t="s">
        <v>4893</v>
      </c>
      <c r="F1443" s="12" t="s">
        <v>4894</v>
      </c>
      <c r="G1443" s="44" t="s">
        <v>63</v>
      </c>
      <c r="H1443" s="52"/>
      <c r="I1443" s="52"/>
      <c r="J1443" s="52" t="s">
        <v>70</v>
      </c>
      <c r="K1443" s="98" t="str">
        <f t="shared" si="60"/>
        <v>00 72 00</v>
      </c>
      <c r="L1443" s="52" t="s">
        <v>57</v>
      </c>
      <c r="M1443" s="44" t="s">
        <v>54</v>
      </c>
      <c r="N1443" s="52" t="s">
        <v>54</v>
      </c>
      <c r="O1443" s="76" t="s">
        <v>54</v>
      </c>
      <c r="P1443" s="44" t="s">
        <v>54</v>
      </c>
      <c r="Q1443" s="51" t="s">
        <v>54</v>
      </c>
      <c r="R1443" s="51" t="s">
        <v>54</v>
      </c>
      <c r="S1443" s="51" t="s">
        <v>54</v>
      </c>
      <c r="T1443" s="51" t="s">
        <v>54</v>
      </c>
      <c r="U1443" s="51" t="s">
        <v>54</v>
      </c>
      <c r="V1443" s="51" t="s">
        <v>54</v>
      </c>
      <c r="W1443" s="51" t="s">
        <v>54</v>
      </c>
      <c r="X1443" s="51" t="s">
        <v>54</v>
      </c>
      <c r="Y1443" s="50" t="s">
        <v>54</v>
      </c>
      <c r="Z1443" s="31"/>
      <c r="AA1443" s="50"/>
      <c r="AB1443" s="31"/>
      <c r="AC1443" s="51" t="s">
        <v>54</v>
      </c>
      <c r="AD1443" s="52" t="s">
        <v>54</v>
      </c>
      <c r="AE1443" s="44" t="s">
        <v>397</v>
      </c>
      <c r="AF1443" s="51"/>
      <c r="AG1443" s="52"/>
      <c r="AH1443" s="52"/>
      <c r="AI1443" s="50" t="s">
        <v>4885</v>
      </c>
      <c r="AJ1443" s="160">
        <v>1435</v>
      </c>
      <c r="AK1443" s="128"/>
      <c r="AN1443" s="129" t="str">
        <f t="shared" si="62"/>
        <v>No</v>
      </c>
    </row>
    <row r="1444" spans="1:40" s="8" customFormat="1" ht="65.25" customHeight="1" x14ac:dyDescent="0.25">
      <c r="A1444" s="64"/>
      <c r="B1444" s="40" t="s">
        <v>4895</v>
      </c>
      <c r="C1444" s="37" t="s">
        <v>4896</v>
      </c>
      <c r="D1444" s="27" t="s">
        <v>74</v>
      </c>
      <c r="E1444" s="218" t="s">
        <v>4897</v>
      </c>
      <c r="F1444" s="12" t="s">
        <v>4898</v>
      </c>
      <c r="G1444" s="44" t="s">
        <v>63</v>
      </c>
      <c r="H1444" s="52"/>
      <c r="I1444" s="52"/>
      <c r="J1444" s="52" t="s">
        <v>70</v>
      </c>
      <c r="K1444" s="98" t="str">
        <f t="shared" si="60"/>
        <v>00 72 00</v>
      </c>
      <c r="L1444" s="52" t="s">
        <v>57</v>
      </c>
      <c r="M1444" s="44" t="s">
        <v>54</v>
      </c>
      <c r="N1444" s="52" t="s">
        <v>54</v>
      </c>
      <c r="O1444" s="76" t="s">
        <v>54</v>
      </c>
      <c r="P1444" s="44" t="s">
        <v>54</v>
      </c>
      <c r="Q1444" s="51" t="s">
        <v>54</v>
      </c>
      <c r="R1444" s="51" t="s">
        <v>54</v>
      </c>
      <c r="S1444" s="51" t="s">
        <v>54</v>
      </c>
      <c r="T1444" s="51" t="s">
        <v>54</v>
      </c>
      <c r="U1444" s="51" t="s">
        <v>54</v>
      </c>
      <c r="V1444" s="51" t="s">
        <v>54</v>
      </c>
      <c r="W1444" s="51" t="s">
        <v>54</v>
      </c>
      <c r="X1444" s="51" t="s">
        <v>54</v>
      </c>
      <c r="Y1444" s="50" t="s">
        <v>54</v>
      </c>
      <c r="Z1444" s="31"/>
      <c r="AA1444" s="50"/>
      <c r="AB1444" s="31" t="s">
        <v>54</v>
      </c>
      <c r="AC1444" s="51"/>
      <c r="AD1444" s="52" t="s">
        <v>54</v>
      </c>
      <c r="AE1444" s="44" t="s">
        <v>54</v>
      </c>
      <c r="AF1444" s="51"/>
      <c r="AG1444" s="52"/>
      <c r="AH1444" s="52"/>
      <c r="AI1444" s="50" t="s">
        <v>4885</v>
      </c>
      <c r="AJ1444" s="160">
        <v>1436</v>
      </c>
      <c r="AK1444" s="128"/>
      <c r="AN1444" s="129" t="str">
        <f t="shared" si="62"/>
        <v>No</v>
      </c>
    </row>
    <row r="1445" spans="1:40" s="8" customFormat="1" ht="65.25" customHeight="1" thickBot="1" x14ac:dyDescent="0.3">
      <c r="A1445" s="64"/>
      <c r="B1445" s="40" t="s">
        <v>4899</v>
      </c>
      <c r="C1445" s="37" t="s">
        <v>4900</v>
      </c>
      <c r="D1445" s="27" t="s">
        <v>74</v>
      </c>
      <c r="E1445" s="218" t="s">
        <v>4901</v>
      </c>
      <c r="F1445" s="12" t="s">
        <v>4902</v>
      </c>
      <c r="G1445" s="45" t="s">
        <v>51</v>
      </c>
      <c r="H1445" s="52"/>
      <c r="I1445" s="52"/>
      <c r="J1445" s="49" t="s">
        <v>70</v>
      </c>
      <c r="K1445" s="98" t="str">
        <f t="shared" si="60"/>
        <v>00 21 00</v>
      </c>
      <c r="L1445" s="49" t="s">
        <v>199</v>
      </c>
      <c r="M1445" s="44" t="s">
        <v>54</v>
      </c>
      <c r="N1445" s="52" t="s">
        <v>54</v>
      </c>
      <c r="O1445" s="76" t="s">
        <v>54</v>
      </c>
      <c r="P1445" s="44" t="s">
        <v>54</v>
      </c>
      <c r="Q1445" s="51" t="s">
        <v>54</v>
      </c>
      <c r="R1445" s="51" t="s">
        <v>54</v>
      </c>
      <c r="S1445" s="51" t="s">
        <v>54</v>
      </c>
      <c r="T1445" s="51" t="s">
        <v>54</v>
      </c>
      <c r="U1445" s="51" t="s">
        <v>54</v>
      </c>
      <c r="V1445" s="51" t="s">
        <v>54</v>
      </c>
      <c r="W1445" s="51" t="s">
        <v>54</v>
      </c>
      <c r="X1445" s="51" t="s">
        <v>54</v>
      </c>
      <c r="Y1445" s="50" t="s">
        <v>54</v>
      </c>
      <c r="Z1445" s="31"/>
      <c r="AA1445" s="50"/>
      <c r="AB1445" s="31" t="s">
        <v>54</v>
      </c>
      <c r="AC1445" s="51"/>
      <c r="AD1445" s="52" t="s">
        <v>54</v>
      </c>
      <c r="AE1445" s="44" t="s">
        <v>54</v>
      </c>
      <c r="AF1445" s="51"/>
      <c r="AG1445" s="52"/>
      <c r="AH1445" s="52"/>
      <c r="AI1445" s="50" t="s">
        <v>4885</v>
      </c>
      <c r="AJ1445" s="160">
        <v>1437</v>
      </c>
      <c r="AK1445" s="128"/>
      <c r="AN1445" s="129" t="str">
        <f t="shared" si="62"/>
        <v>No</v>
      </c>
    </row>
    <row r="1446" spans="1:40" s="8" customFormat="1" ht="65.25" customHeight="1" thickTop="1" x14ac:dyDescent="0.25">
      <c r="A1446" s="64"/>
      <c r="B1446" s="102" t="s">
        <v>4903</v>
      </c>
      <c r="C1446" s="36" t="s">
        <v>1381</v>
      </c>
      <c r="D1446" s="26" t="s">
        <v>4888</v>
      </c>
      <c r="E1446" s="220" t="s">
        <v>4904</v>
      </c>
      <c r="F1446" s="14" t="s">
        <v>4905</v>
      </c>
      <c r="G1446" s="45" t="s">
        <v>63</v>
      </c>
      <c r="H1446" s="52"/>
      <c r="I1446" s="52"/>
      <c r="J1446" s="49" t="s">
        <v>70</v>
      </c>
      <c r="K1446" s="98" t="str">
        <f t="shared" si="60"/>
        <v>00 72 00</v>
      </c>
      <c r="L1446" s="49" t="s">
        <v>57</v>
      </c>
      <c r="M1446" s="67" t="s">
        <v>54</v>
      </c>
      <c r="N1446" s="74" t="s">
        <v>54</v>
      </c>
      <c r="O1446" s="75" t="s">
        <v>54</v>
      </c>
      <c r="P1446" s="67" t="s">
        <v>54</v>
      </c>
      <c r="Q1446" s="73" t="s">
        <v>54</v>
      </c>
      <c r="R1446" s="73" t="s">
        <v>54</v>
      </c>
      <c r="S1446" s="73" t="s">
        <v>54</v>
      </c>
      <c r="T1446" s="73" t="s">
        <v>54</v>
      </c>
      <c r="U1446" s="73" t="s">
        <v>54</v>
      </c>
      <c r="V1446" s="73" t="s">
        <v>54</v>
      </c>
      <c r="W1446" s="73" t="s">
        <v>54</v>
      </c>
      <c r="X1446" s="73" t="s">
        <v>54</v>
      </c>
      <c r="Y1446" s="68"/>
      <c r="Z1446" s="30"/>
      <c r="AA1446" s="68"/>
      <c r="AB1446" s="47" t="s">
        <v>54</v>
      </c>
      <c r="AC1446" s="48" t="s">
        <v>54</v>
      </c>
      <c r="AD1446" s="49" t="s">
        <v>54</v>
      </c>
      <c r="AE1446" s="45" t="s">
        <v>54</v>
      </c>
      <c r="AF1446" s="48"/>
      <c r="AG1446" s="49"/>
      <c r="AH1446" s="49"/>
      <c r="AI1446" s="46" t="s">
        <v>4885</v>
      </c>
      <c r="AJ1446" s="160">
        <v>1438</v>
      </c>
      <c r="AK1446" s="128"/>
      <c r="AN1446" s="129" t="str">
        <f t="shared" si="62"/>
        <v>No</v>
      </c>
    </row>
    <row r="1447" spans="1:40" s="8" customFormat="1" ht="65.25" customHeight="1" x14ac:dyDescent="0.25">
      <c r="A1447" s="64"/>
      <c r="B1447" s="40" t="s">
        <v>4906</v>
      </c>
      <c r="C1447" s="37" t="s">
        <v>4907</v>
      </c>
      <c r="D1447" s="27" t="s">
        <v>74</v>
      </c>
      <c r="E1447" s="218" t="s">
        <v>4908</v>
      </c>
      <c r="F1447" s="12" t="s">
        <v>4909</v>
      </c>
      <c r="G1447" s="44" t="s">
        <v>63</v>
      </c>
      <c r="H1447" s="52"/>
      <c r="I1447" s="52"/>
      <c r="J1447" s="52" t="s">
        <v>70</v>
      </c>
      <c r="K1447" s="98" t="str">
        <f t="shared" si="60"/>
        <v>00 72 00</v>
      </c>
      <c r="L1447" s="52" t="s">
        <v>57</v>
      </c>
      <c r="M1447" s="44" t="s">
        <v>54</v>
      </c>
      <c r="N1447" s="52" t="s">
        <v>54</v>
      </c>
      <c r="O1447" s="76" t="s">
        <v>54</v>
      </c>
      <c r="P1447" s="44" t="s">
        <v>54</v>
      </c>
      <c r="Q1447" s="51" t="s">
        <v>54</v>
      </c>
      <c r="R1447" s="51" t="s">
        <v>54</v>
      </c>
      <c r="S1447" s="51" t="s">
        <v>54</v>
      </c>
      <c r="T1447" s="51" t="s">
        <v>54</v>
      </c>
      <c r="U1447" s="51" t="s">
        <v>54</v>
      </c>
      <c r="V1447" s="51" t="s">
        <v>54</v>
      </c>
      <c r="W1447" s="51" t="s">
        <v>54</v>
      </c>
      <c r="X1447" s="51" t="s">
        <v>54</v>
      </c>
      <c r="Y1447" s="50" t="s">
        <v>54</v>
      </c>
      <c r="Z1447" s="31" t="s">
        <v>54</v>
      </c>
      <c r="AA1447" s="50" t="s">
        <v>54</v>
      </c>
      <c r="AB1447" s="31" t="s">
        <v>54</v>
      </c>
      <c r="AC1447" s="51" t="s">
        <v>54</v>
      </c>
      <c r="AD1447" s="52" t="s">
        <v>54</v>
      </c>
      <c r="AE1447" s="44" t="s">
        <v>54</v>
      </c>
      <c r="AF1447" s="51" t="s">
        <v>157</v>
      </c>
      <c r="AG1447" s="52"/>
      <c r="AH1447" s="52"/>
      <c r="AI1447" s="50" t="s">
        <v>4885</v>
      </c>
      <c r="AJ1447" s="160">
        <v>1439</v>
      </c>
      <c r="AK1447" s="128"/>
      <c r="AN1447" s="129" t="str">
        <f t="shared" si="62"/>
        <v>No</v>
      </c>
    </row>
    <row r="1448" spans="1:40" s="8" customFormat="1" ht="65.25" customHeight="1" x14ac:dyDescent="0.25">
      <c r="A1448" s="64"/>
      <c r="B1448" s="40" t="s">
        <v>4910</v>
      </c>
      <c r="C1448" s="37" t="s">
        <v>4911</v>
      </c>
      <c r="D1448" s="27" t="s">
        <v>74</v>
      </c>
      <c r="E1448" s="218" t="s">
        <v>4912</v>
      </c>
      <c r="F1448" s="12" t="s">
        <v>4913</v>
      </c>
      <c r="G1448" s="44" t="s">
        <v>63</v>
      </c>
      <c r="H1448" s="52"/>
      <c r="I1448" s="52"/>
      <c r="J1448" s="52" t="s">
        <v>70</v>
      </c>
      <c r="K1448" s="98" t="str">
        <f t="shared" si="60"/>
        <v>00 72 00</v>
      </c>
      <c r="L1448" s="52" t="s">
        <v>57</v>
      </c>
      <c r="M1448" s="44" t="s">
        <v>54</v>
      </c>
      <c r="N1448" s="52" t="s">
        <v>54</v>
      </c>
      <c r="O1448" s="76" t="s">
        <v>54</v>
      </c>
      <c r="P1448" s="44" t="s">
        <v>54</v>
      </c>
      <c r="Q1448" s="51" t="s">
        <v>54</v>
      </c>
      <c r="R1448" s="51" t="s">
        <v>54</v>
      </c>
      <c r="S1448" s="51" t="s">
        <v>54</v>
      </c>
      <c r="T1448" s="51" t="s">
        <v>54</v>
      </c>
      <c r="U1448" s="51" t="s">
        <v>54</v>
      </c>
      <c r="V1448" s="51" t="s">
        <v>54</v>
      </c>
      <c r="W1448" s="51" t="s">
        <v>54</v>
      </c>
      <c r="X1448" s="51" t="s">
        <v>54</v>
      </c>
      <c r="Y1448" s="50" t="s">
        <v>54</v>
      </c>
      <c r="Z1448" s="31" t="s">
        <v>54</v>
      </c>
      <c r="AA1448" s="50" t="s">
        <v>54</v>
      </c>
      <c r="AB1448" s="31" t="s">
        <v>54</v>
      </c>
      <c r="AC1448" s="51" t="s">
        <v>54</v>
      </c>
      <c r="AD1448" s="52" t="s">
        <v>54</v>
      </c>
      <c r="AE1448" s="44" t="s">
        <v>54</v>
      </c>
      <c r="AF1448" s="51" t="s">
        <v>157</v>
      </c>
      <c r="AG1448" s="52"/>
      <c r="AH1448" s="52"/>
      <c r="AI1448" s="50" t="s">
        <v>4885</v>
      </c>
      <c r="AJ1448" s="160">
        <v>1440</v>
      </c>
      <c r="AK1448" s="128"/>
      <c r="AN1448" s="129" t="str">
        <f t="shared" si="62"/>
        <v>No</v>
      </c>
    </row>
    <row r="1449" spans="1:40" s="8" customFormat="1" ht="65.25" customHeight="1" x14ac:dyDescent="0.25">
      <c r="A1449" s="64"/>
      <c r="B1449" s="40" t="s">
        <v>4914</v>
      </c>
      <c r="C1449" s="37" t="s">
        <v>4915</v>
      </c>
      <c r="D1449" s="27" t="s">
        <v>4888</v>
      </c>
      <c r="E1449" s="218" t="s">
        <v>4916</v>
      </c>
      <c r="F1449" s="12" t="s">
        <v>4917</v>
      </c>
      <c r="G1449" s="44" t="s">
        <v>63</v>
      </c>
      <c r="H1449" s="52"/>
      <c r="I1449" s="52"/>
      <c r="J1449" s="52" t="s">
        <v>70</v>
      </c>
      <c r="K1449" s="98" t="str">
        <f t="shared" si="60"/>
        <v>00 72 00</v>
      </c>
      <c r="L1449" s="52" t="s">
        <v>57</v>
      </c>
      <c r="M1449" s="44" t="s">
        <v>54</v>
      </c>
      <c r="N1449" s="52" t="s">
        <v>54</v>
      </c>
      <c r="O1449" s="76" t="s">
        <v>54</v>
      </c>
      <c r="P1449" s="44"/>
      <c r="Q1449" s="51"/>
      <c r="R1449" s="51" t="s">
        <v>54</v>
      </c>
      <c r="S1449" s="51" t="s">
        <v>54</v>
      </c>
      <c r="T1449" s="51"/>
      <c r="U1449" s="51"/>
      <c r="V1449" s="51"/>
      <c r="W1449" s="51" t="s">
        <v>54</v>
      </c>
      <c r="X1449" s="51"/>
      <c r="Y1449" s="50"/>
      <c r="Z1449" s="31"/>
      <c r="AA1449" s="50"/>
      <c r="AB1449" s="31" t="s">
        <v>54</v>
      </c>
      <c r="AC1449" s="51" t="s">
        <v>54</v>
      </c>
      <c r="AD1449" s="52" t="s">
        <v>54</v>
      </c>
      <c r="AE1449" s="44" t="s">
        <v>54</v>
      </c>
      <c r="AF1449" s="51"/>
      <c r="AG1449" s="52"/>
      <c r="AH1449" s="52"/>
      <c r="AI1449" s="50" t="s">
        <v>4885</v>
      </c>
      <c r="AJ1449" s="160">
        <v>1441</v>
      </c>
      <c r="AK1449" s="128"/>
      <c r="AN1449" s="129" t="str">
        <f t="shared" si="62"/>
        <v>No</v>
      </c>
    </row>
    <row r="1450" spans="1:40" s="8" customFormat="1" ht="65.25" customHeight="1" x14ac:dyDescent="0.25">
      <c r="A1450" s="64"/>
      <c r="B1450" s="40" t="s">
        <v>4918</v>
      </c>
      <c r="C1450" s="37" t="s">
        <v>1717</v>
      </c>
      <c r="D1450" s="27" t="s">
        <v>74</v>
      </c>
      <c r="E1450" s="218" t="s">
        <v>4919</v>
      </c>
      <c r="F1450" s="12" t="s">
        <v>4920</v>
      </c>
      <c r="G1450" s="44" t="s">
        <v>63</v>
      </c>
      <c r="H1450" s="52"/>
      <c r="I1450" s="52"/>
      <c r="J1450" s="52" t="s">
        <v>70</v>
      </c>
      <c r="K1450" s="98" t="str">
        <f t="shared" si="60"/>
        <v>00 72 00</v>
      </c>
      <c r="L1450" s="52" t="s">
        <v>57</v>
      </c>
      <c r="M1450" s="44"/>
      <c r="N1450" s="52" t="s">
        <v>54</v>
      </c>
      <c r="O1450" s="76"/>
      <c r="P1450" s="44" t="s">
        <v>54</v>
      </c>
      <c r="Q1450" s="51" t="s">
        <v>54</v>
      </c>
      <c r="R1450" s="51" t="s">
        <v>54</v>
      </c>
      <c r="S1450" s="51"/>
      <c r="T1450" s="51"/>
      <c r="U1450" s="51" t="s">
        <v>54</v>
      </c>
      <c r="V1450" s="51"/>
      <c r="W1450" s="51"/>
      <c r="X1450" s="51"/>
      <c r="Y1450" s="50"/>
      <c r="Z1450" s="31"/>
      <c r="AA1450" s="50"/>
      <c r="AB1450" s="31"/>
      <c r="AC1450" s="51"/>
      <c r="AD1450" s="52" t="s">
        <v>54</v>
      </c>
      <c r="AE1450" s="44" t="s">
        <v>54</v>
      </c>
      <c r="AF1450" s="51"/>
      <c r="AG1450" s="52"/>
      <c r="AH1450" s="52"/>
      <c r="AI1450" s="50" t="s">
        <v>4885</v>
      </c>
      <c r="AJ1450" s="160">
        <v>1442</v>
      </c>
      <c r="AK1450" s="128"/>
      <c r="AN1450" s="129" t="str">
        <f t="shared" si="62"/>
        <v>No</v>
      </c>
    </row>
    <row r="1451" spans="1:40" s="8" customFormat="1" ht="65.25" customHeight="1" x14ac:dyDescent="0.25">
      <c r="A1451" s="64"/>
      <c r="B1451" s="40" t="s">
        <v>4921</v>
      </c>
      <c r="C1451" s="37" t="s">
        <v>4922</v>
      </c>
      <c r="D1451" s="27" t="s">
        <v>4888</v>
      </c>
      <c r="E1451" s="218" t="s">
        <v>4923</v>
      </c>
      <c r="F1451" s="12" t="s">
        <v>4924</v>
      </c>
      <c r="G1451" s="44" t="s">
        <v>63</v>
      </c>
      <c r="H1451" s="52"/>
      <c r="I1451" s="52"/>
      <c r="J1451" s="52" t="s">
        <v>70</v>
      </c>
      <c r="K1451" s="98" t="str">
        <f t="shared" si="60"/>
        <v>00 72 00</v>
      </c>
      <c r="L1451" s="52" t="s">
        <v>57</v>
      </c>
      <c r="M1451" s="44" t="s">
        <v>54</v>
      </c>
      <c r="N1451" s="52" t="s">
        <v>54</v>
      </c>
      <c r="O1451" s="76" t="s">
        <v>54</v>
      </c>
      <c r="P1451" s="44" t="s">
        <v>54</v>
      </c>
      <c r="Q1451" s="51" t="s">
        <v>54</v>
      </c>
      <c r="R1451" s="51" t="s">
        <v>54</v>
      </c>
      <c r="S1451" s="51" t="s">
        <v>54</v>
      </c>
      <c r="T1451" s="51" t="s">
        <v>54</v>
      </c>
      <c r="U1451" s="51" t="s">
        <v>54</v>
      </c>
      <c r="V1451" s="51" t="s">
        <v>54</v>
      </c>
      <c r="W1451" s="51" t="s">
        <v>54</v>
      </c>
      <c r="X1451" s="51" t="s">
        <v>54</v>
      </c>
      <c r="Y1451" s="50" t="s">
        <v>54</v>
      </c>
      <c r="Z1451" s="31"/>
      <c r="AA1451" s="50"/>
      <c r="AB1451" s="31" t="s">
        <v>54</v>
      </c>
      <c r="AC1451" s="51" t="s">
        <v>54</v>
      </c>
      <c r="AD1451" s="52" t="s">
        <v>54</v>
      </c>
      <c r="AE1451" s="44" t="s">
        <v>54</v>
      </c>
      <c r="AF1451" s="51"/>
      <c r="AG1451" s="52"/>
      <c r="AH1451" s="52"/>
      <c r="AI1451" s="50" t="s">
        <v>4885</v>
      </c>
      <c r="AJ1451" s="160">
        <v>1443</v>
      </c>
      <c r="AK1451" s="128"/>
      <c r="AN1451" s="129" t="str">
        <f t="shared" si="62"/>
        <v>No</v>
      </c>
    </row>
    <row r="1452" spans="1:40" s="8" customFormat="1" ht="65.25" customHeight="1" x14ac:dyDescent="0.25">
      <c r="A1452" s="64"/>
      <c r="B1452" s="40" t="s">
        <v>4925</v>
      </c>
      <c r="C1452" s="37" t="s">
        <v>4926</v>
      </c>
      <c r="D1452" s="27" t="s">
        <v>1003</v>
      </c>
      <c r="E1452" s="218" t="s">
        <v>4927</v>
      </c>
      <c r="F1452" s="12" t="s">
        <v>4928</v>
      </c>
      <c r="G1452" s="44" t="s">
        <v>63</v>
      </c>
      <c r="H1452" s="52"/>
      <c r="I1452" s="52"/>
      <c r="J1452" s="52" t="s">
        <v>70</v>
      </c>
      <c r="K1452" s="98" t="str">
        <f t="shared" si="60"/>
        <v>00 72 00</v>
      </c>
      <c r="L1452" s="52" t="s">
        <v>57</v>
      </c>
      <c r="M1452" s="44" t="s">
        <v>54</v>
      </c>
      <c r="N1452" s="52"/>
      <c r="O1452" s="76"/>
      <c r="P1452" s="44"/>
      <c r="Q1452" s="51" t="s">
        <v>54</v>
      </c>
      <c r="R1452" s="51"/>
      <c r="S1452" s="51"/>
      <c r="T1452" s="51"/>
      <c r="U1452" s="51"/>
      <c r="V1452" s="51"/>
      <c r="W1452" s="51"/>
      <c r="X1452" s="51" t="s">
        <v>54</v>
      </c>
      <c r="Y1452" s="50"/>
      <c r="Z1452" s="31"/>
      <c r="AA1452" s="50"/>
      <c r="AB1452" s="31" t="s">
        <v>54</v>
      </c>
      <c r="AC1452" s="51" t="s">
        <v>54</v>
      </c>
      <c r="AD1452" s="52" t="s">
        <v>54</v>
      </c>
      <c r="AE1452" s="44" t="s">
        <v>54</v>
      </c>
      <c r="AF1452" s="51"/>
      <c r="AG1452" s="52"/>
      <c r="AH1452" s="52"/>
      <c r="AI1452" s="50" t="s">
        <v>4885</v>
      </c>
      <c r="AJ1452" s="160">
        <v>1444</v>
      </c>
      <c r="AK1452" s="128"/>
      <c r="AN1452" s="129" t="str">
        <f t="shared" si="62"/>
        <v>No</v>
      </c>
    </row>
    <row r="1453" spans="1:40" s="8" customFormat="1" ht="65.25" customHeight="1" x14ac:dyDescent="0.25">
      <c r="A1453" s="64"/>
      <c r="B1453" s="40" t="s">
        <v>4929</v>
      </c>
      <c r="C1453" s="37" t="s">
        <v>4930</v>
      </c>
      <c r="D1453" s="27" t="s">
        <v>74</v>
      </c>
      <c r="E1453" s="218" t="s">
        <v>4931</v>
      </c>
      <c r="F1453" s="12" t="s">
        <v>4932</v>
      </c>
      <c r="G1453" s="44" t="s">
        <v>63</v>
      </c>
      <c r="H1453" s="52"/>
      <c r="I1453" s="52"/>
      <c r="J1453" s="52" t="s">
        <v>70</v>
      </c>
      <c r="K1453" s="98" t="str">
        <f t="shared" si="60"/>
        <v>00 72 00</v>
      </c>
      <c r="L1453" s="52" t="s">
        <v>57</v>
      </c>
      <c r="M1453" s="44" t="s">
        <v>54</v>
      </c>
      <c r="N1453" s="52"/>
      <c r="O1453" s="76"/>
      <c r="P1453" s="44"/>
      <c r="Q1453" s="51" t="s">
        <v>54</v>
      </c>
      <c r="R1453" s="51"/>
      <c r="S1453" s="51"/>
      <c r="T1453" s="51"/>
      <c r="U1453" s="51"/>
      <c r="V1453" s="51"/>
      <c r="W1453" s="51"/>
      <c r="X1453" s="51" t="s">
        <v>54</v>
      </c>
      <c r="Y1453" s="50"/>
      <c r="Z1453" s="31"/>
      <c r="AA1453" s="50"/>
      <c r="AB1453" s="31" t="s">
        <v>54</v>
      </c>
      <c r="AC1453" s="51" t="s">
        <v>54</v>
      </c>
      <c r="AD1453" s="52" t="s">
        <v>54</v>
      </c>
      <c r="AE1453" s="44" t="s">
        <v>54</v>
      </c>
      <c r="AF1453" s="51"/>
      <c r="AG1453" s="52"/>
      <c r="AH1453" s="52"/>
      <c r="AI1453" s="50" t="s">
        <v>4885</v>
      </c>
      <c r="AJ1453" s="160">
        <v>1445</v>
      </c>
      <c r="AK1453" s="128"/>
      <c r="AN1453" s="129" t="str">
        <f t="shared" si="62"/>
        <v>No</v>
      </c>
    </row>
    <row r="1454" spans="1:40" s="8" customFormat="1" ht="65.25" customHeight="1" x14ac:dyDescent="0.25">
      <c r="A1454" s="64"/>
      <c r="B1454" s="40" t="s">
        <v>4933</v>
      </c>
      <c r="C1454" s="37" t="s">
        <v>4934</v>
      </c>
      <c r="D1454" s="27" t="s">
        <v>74</v>
      </c>
      <c r="E1454" s="218" t="s">
        <v>4935</v>
      </c>
      <c r="F1454" s="12" t="s">
        <v>4936</v>
      </c>
      <c r="G1454" s="44" t="s">
        <v>63</v>
      </c>
      <c r="H1454" s="52"/>
      <c r="I1454" s="52"/>
      <c r="J1454" s="52" t="s">
        <v>70</v>
      </c>
      <c r="K1454" s="98" t="str">
        <f t="shared" si="60"/>
        <v>00 72 00</v>
      </c>
      <c r="L1454" s="52" t="s">
        <v>57</v>
      </c>
      <c r="M1454" s="44" t="s">
        <v>54</v>
      </c>
      <c r="N1454" s="52"/>
      <c r="O1454" s="76"/>
      <c r="P1454" s="44"/>
      <c r="Q1454" s="51" t="s">
        <v>54</v>
      </c>
      <c r="R1454" s="51"/>
      <c r="S1454" s="51"/>
      <c r="T1454" s="51"/>
      <c r="U1454" s="51"/>
      <c r="V1454" s="51"/>
      <c r="W1454" s="51"/>
      <c r="X1454" s="51" t="s">
        <v>54</v>
      </c>
      <c r="Y1454" s="50"/>
      <c r="Z1454" s="31"/>
      <c r="AA1454" s="50"/>
      <c r="AB1454" s="31" t="s">
        <v>54</v>
      </c>
      <c r="AC1454" s="51" t="s">
        <v>54</v>
      </c>
      <c r="AD1454" s="52" t="s">
        <v>54</v>
      </c>
      <c r="AE1454" s="44" t="s">
        <v>54</v>
      </c>
      <c r="AF1454" s="51"/>
      <c r="AG1454" s="52"/>
      <c r="AH1454" s="52"/>
      <c r="AI1454" s="50" t="s">
        <v>4885</v>
      </c>
      <c r="AJ1454" s="160">
        <v>1446</v>
      </c>
      <c r="AK1454" s="128"/>
      <c r="AN1454" s="129" t="str">
        <f t="shared" si="62"/>
        <v>No</v>
      </c>
    </row>
    <row r="1455" spans="1:40" s="8" customFormat="1" ht="65.25" customHeight="1" x14ac:dyDescent="0.25">
      <c r="A1455" s="64"/>
      <c r="B1455" s="40" t="s">
        <v>4937</v>
      </c>
      <c r="C1455" s="37" t="s">
        <v>2156</v>
      </c>
      <c r="D1455" s="27" t="s">
        <v>4888</v>
      </c>
      <c r="E1455" s="218" t="s">
        <v>4938</v>
      </c>
      <c r="F1455" s="12" t="s">
        <v>4939</v>
      </c>
      <c r="G1455" s="44" t="s">
        <v>51</v>
      </c>
      <c r="H1455" s="52"/>
      <c r="I1455" s="52"/>
      <c r="J1455" s="52" t="s">
        <v>70</v>
      </c>
      <c r="K1455" s="98" t="str">
        <f t="shared" si="60"/>
        <v>00 21 00</v>
      </c>
      <c r="L1455" s="52" t="s">
        <v>199</v>
      </c>
      <c r="M1455" s="44" t="s">
        <v>54</v>
      </c>
      <c r="N1455" s="52" t="s">
        <v>54</v>
      </c>
      <c r="O1455" s="76" t="s">
        <v>54</v>
      </c>
      <c r="P1455" s="44" t="s">
        <v>54</v>
      </c>
      <c r="Q1455" s="51" t="s">
        <v>54</v>
      </c>
      <c r="R1455" s="51" t="s">
        <v>54</v>
      </c>
      <c r="S1455" s="51" t="s">
        <v>54</v>
      </c>
      <c r="T1455" s="51" t="s">
        <v>54</v>
      </c>
      <c r="U1455" s="51" t="s">
        <v>54</v>
      </c>
      <c r="V1455" s="51" t="s">
        <v>54</v>
      </c>
      <c r="W1455" s="51" t="s">
        <v>54</v>
      </c>
      <c r="X1455" s="51" t="s">
        <v>54</v>
      </c>
      <c r="Y1455" s="50" t="s">
        <v>54</v>
      </c>
      <c r="Z1455" s="31"/>
      <c r="AA1455" s="50"/>
      <c r="AB1455" s="31" t="s">
        <v>54</v>
      </c>
      <c r="AC1455" s="51" t="s">
        <v>54</v>
      </c>
      <c r="AD1455" s="52" t="s">
        <v>54</v>
      </c>
      <c r="AE1455" s="44" t="s">
        <v>54</v>
      </c>
      <c r="AF1455" s="51"/>
      <c r="AG1455" s="52"/>
      <c r="AH1455" s="52"/>
      <c r="AI1455" s="50" t="s">
        <v>4885</v>
      </c>
      <c r="AJ1455" s="160">
        <v>1447</v>
      </c>
      <c r="AK1455" s="128"/>
      <c r="AN1455" s="129" t="str">
        <f t="shared" si="62"/>
        <v>No</v>
      </c>
    </row>
    <row r="1456" spans="1:40" s="8" customFormat="1" ht="65.25" customHeight="1" x14ac:dyDescent="0.25">
      <c r="A1456" s="64"/>
      <c r="B1456" s="40" t="s">
        <v>4940</v>
      </c>
      <c r="C1456" s="37" t="s">
        <v>4941</v>
      </c>
      <c r="D1456" s="27" t="s">
        <v>4888</v>
      </c>
      <c r="E1456" s="218" t="s">
        <v>4942</v>
      </c>
      <c r="F1456" s="12" t="s">
        <v>4943</v>
      </c>
      <c r="G1456" s="44" t="s">
        <v>63</v>
      </c>
      <c r="H1456" s="52"/>
      <c r="I1456" s="52"/>
      <c r="J1456" s="52" t="s">
        <v>70</v>
      </c>
      <c r="K1456" s="98" t="str">
        <f t="shared" si="60"/>
        <v>00 72 00</v>
      </c>
      <c r="L1456" s="52" t="s">
        <v>57</v>
      </c>
      <c r="M1456" s="44" t="s">
        <v>54</v>
      </c>
      <c r="N1456" s="52" t="s">
        <v>54</v>
      </c>
      <c r="O1456" s="76" t="s">
        <v>54</v>
      </c>
      <c r="P1456" s="44"/>
      <c r="Q1456" s="51"/>
      <c r="R1456" s="51"/>
      <c r="S1456" s="51" t="s">
        <v>54</v>
      </c>
      <c r="T1456" s="51"/>
      <c r="U1456" s="51"/>
      <c r="V1456" s="51" t="s">
        <v>54</v>
      </c>
      <c r="W1456" s="51"/>
      <c r="X1456" s="51"/>
      <c r="Y1456" s="50"/>
      <c r="Z1456" s="31"/>
      <c r="AA1456" s="50"/>
      <c r="AB1456" s="31" t="s">
        <v>54</v>
      </c>
      <c r="AC1456" s="51" t="s">
        <v>54</v>
      </c>
      <c r="AD1456" s="52" t="s">
        <v>54</v>
      </c>
      <c r="AE1456" s="44" t="s">
        <v>54</v>
      </c>
      <c r="AF1456" s="51"/>
      <c r="AG1456" s="52"/>
      <c r="AH1456" s="52"/>
      <c r="AI1456" s="50" t="s">
        <v>4885</v>
      </c>
      <c r="AJ1456" s="160">
        <v>1448</v>
      </c>
      <c r="AK1456" s="128"/>
      <c r="AN1456" s="129" t="str">
        <f t="shared" si="62"/>
        <v>No</v>
      </c>
    </row>
    <row r="1457" spans="1:43" s="8" customFormat="1" ht="65.25" customHeight="1" x14ac:dyDescent="0.25">
      <c r="A1457" s="64"/>
      <c r="B1457" s="40" t="s">
        <v>4944</v>
      </c>
      <c r="C1457" s="37" t="s">
        <v>4562</v>
      </c>
      <c r="D1457" s="27" t="s">
        <v>4888</v>
      </c>
      <c r="E1457" s="218" t="s">
        <v>4945</v>
      </c>
      <c r="F1457" s="12" t="s">
        <v>4946</v>
      </c>
      <c r="G1457" s="44" t="s">
        <v>51</v>
      </c>
      <c r="H1457" s="52"/>
      <c r="I1457" s="52"/>
      <c r="J1457" s="52" t="s">
        <v>70</v>
      </c>
      <c r="K1457" s="98" t="str">
        <f t="shared" si="60"/>
        <v>00 22 00</v>
      </c>
      <c r="L1457" s="52" t="s">
        <v>684</v>
      </c>
      <c r="M1457" s="44" t="s">
        <v>54</v>
      </c>
      <c r="N1457" s="52"/>
      <c r="O1457" s="76"/>
      <c r="P1457" s="44"/>
      <c r="Q1457" s="51"/>
      <c r="R1457" s="51"/>
      <c r="S1457" s="51" t="s">
        <v>54</v>
      </c>
      <c r="T1457" s="51"/>
      <c r="U1457" s="51"/>
      <c r="V1457" s="51"/>
      <c r="W1457" s="51"/>
      <c r="X1457" s="51"/>
      <c r="Y1457" s="50"/>
      <c r="Z1457" s="31"/>
      <c r="AA1457" s="50"/>
      <c r="AB1457" s="31"/>
      <c r="AC1457" s="51" t="s">
        <v>54</v>
      </c>
      <c r="AD1457" s="52"/>
      <c r="AE1457" s="44" t="s">
        <v>54</v>
      </c>
      <c r="AF1457" s="51"/>
      <c r="AG1457" s="52"/>
      <c r="AH1457" s="52"/>
      <c r="AI1457" s="50" t="s">
        <v>4885</v>
      </c>
      <c r="AJ1457" s="160">
        <v>1449</v>
      </c>
      <c r="AK1457" s="128"/>
      <c r="AN1457" s="129" t="str">
        <f t="shared" si="62"/>
        <v>No</v>
      </c>
    </row>
    <row r="1458" spans="1:43" s="8" customFormat="1" ht="65.25" customHeight="1" x14ac:dyDescent="0.25">
      <c r="A1458" s="64"/>
      <c r="B1458" s="40" t="s">
        <v>4947</v>
      </c>
      <c r="C1458" s="37" t="s">
        <v>4948</v>
      </c>
      <c r="D1458" s="27" t="s">
        <v>4888</v>
      </c>
      <c r="E1458" s="218" t="s">
        <v>4949</v>
      </c>
      <c r="F1458" s="12" t="s">
        <v>4950</v>
      </c>
      <c r="G1458" s="44" t="s">
        <v>63</v>
      </c>
      <c r="H1458" s="52"/>
      <c r="I1458" s="52"/>
      <c r="J1458" s="52" t="s">
        <v>70</v>
      </c>
      <c r="K1458" s="98" t="str">
        <f t="shared" si="60"/>
        <v>00 72 00</v>
      </c>
      <c r="L1458" s="52" t="s">
        <v>57</v>
      </c>
      <c r="M1458" s="44" t="s">
        <v>54</v>
      </c>
      <c r="N1458" s="52" t="s">
        <v>54</v>
      </c>
      <c r="O1458" s="76" t="s">
        <v>54</v>
      </c>
      <c r="P1458" s="44"/>
      <c r="Q1458" s="51" t="s">
        <v>54</v>
      </c>
      <c r="R1458" s="51"/>
      <c r="S1458" s="51"/>
      <c r="T1458" s="51"/>
      <c r="U1458" s="51"/>
      <c r="V1458" s="51"/>
      <c r="W1458" s="51"/>
      <c r="X1458" s="51"/>
      <c r="Y1458" s="50"/>
      <c r="Z1458" s="31"/>
      <c r="AA1458" s="50"/>
      <c r="AB1458" s="31" t="s">
        <v>54</v>
      </c>
      <c r="AC1458" s="51" t="s">
        <v>54</v>
      </c>
      <c r="AD1458" s="52" t="s">
        <v>54</v>
      </c>
      <c r="AE1458" s="44" t="s">
        <v>54</v>
      </c>
      <c r="AF1458" s="51"/>
      <c r="AG1458" s="52"/>
      <c r="AH1458" s="52"/>
      <c r="AI1458" s="50" t="s">
        <v>4885</v>
      </c>
      <c r="AJ1458" s="160">
        <v>1450</v>
      </c>
      <c r="AK1458" s="128"/>
      <c r="AN1458" s="129" t="str">
        <f t="shared" si="62"/>
        <v>No</v>
      </c>
    </row>
    <row r="1459" spans="1:43" s="8" customFormat="1" ht="165.75" customHeight="1" x14ac:dyDescent="0.25">
      <c r="A1459" s="64"/>
      <c r="B1459" s="40" t="s">
        <v>4951</v>
      </c>
      <c r="C1459" s="37" t="s">
        <v>4952</v>
      </c>
      <c r="D1459" s="27" t="s">
        <v>4953</v>
      </c>
      <c r="E1459" s="218" t="s">
        <v>4954</v>
      </c>
      <c r="F1459" s="12" t="s">
        <v>4955</v>
      </c>
      <c r="G1459" s="44" t="s">
        <v>63</v>
      </c>
      <c r="H1459" s="52"/>
      <c r="I1459" s="52"/>
      <c r="J1459" s="52" t="s">
        <v>70</v>
      </c>
      <c r="K1459" s="98" t="str">
        <f t="shared" si="60"/>
        <v>00 72 00</v>
      </c>
      <c r="L1459" s="52" t="s">
        <v>57</v>
      </c>
      <c r="M1459" s="44"/>
      <c r="N1459" s="52"/>
      <c r="O1459" s="76"/>
      <c r="P1459" s="44"/>
      <c r="Q1459" s="51"/>
      <c r="R1459" s="51"/>
      <c r="S1459" s="51"/>
      <c r="T1459" s="51"/>
      <c r="U1459" s="51"/>
      <c r="V1459" s="51"/>
      <c r="W1459" s="51"/>
      <c r="X1459" s="51"/>
      <c r="Y1459" s="50"/>
      <c r="Z1459" s="31"/>
      <c r="AA1459" s="50"/>
      <c r="AB1459" s="31"/>
      <c r="AC1459" s="51"/>
      <c r="AD1459" s="52"/>
      <c r="AE1459" s="44" t="s">
        <v>54</v>
      </c>
      <c r="AF1459" s="51"/>
      <c r="AG1459" s="52"/>
      <c r="AH1459" s="52"/>
      <c r="AI1459" s="50" t="s">
        <v>4885</v>
      </c>
      <c r="AJ1459" s="160">
        <v>1451</v>
      </c>
      <c r="AK1459" s="128"/>
      <c r="AN1459" s="129" t="str">
        <f t="shared" si="62"/>
        <v>No</v>
      </c>
    </row>
    <row r="1460" spans="1:43" s="8" customFormat="1" ht="165.75" customHeight="1" x14ac:dyDescent="0.25">
      <c r="A1460" s="64"/>
      <c r="B1460" s="40" t="s">
        <v>4956</v>
      </c>
      <c r="C1460" s="37" t="s">
        <v>4957</v>
      </c>
      <c r="D1460" s="27" t="s">
        <v>2112</v>
      </c>
      <c r="E1460" s="218" t="s">
        <v>4958</v>
      </c>
      <c r="F1460" s="12" t="s">
        <v>4959</v>
      </c>
      <c r="G1460" s="44" t="s">
        <v>51</v>
      </c>
      <c r="H1460" s="52"/>
      <c r="I1460" s="52"/>
      <c r="J1460" s="52" t="s">
        <v>70</v>
      </c>
      <c r="K1460" s="98" t="str">
        <f t="shared" si="60"/>
        <v>00 21 00</v>
      </c>
      <c r="L1460" s="52" t="s">
        <v>199</v>
      </c>
      <c r="M1460" s="44" t="s">
        <v>54</v>
      </c>
      <c r="N1460" s="52"/>
      <c r="O1460" s="76" t="s">
        <v>54</v>
      </c>
      <c r="P1460" s="44" t="s">
        <v>54</v>
      </c>
      <c r="Q1460" s="51" t="s">
        <v>54</v>
      </c>
      <c r="R1460" s="51" t="s">
        <v>54</v>
      </c>
      <c r="S1460" s="51" t="s">
        <v>54</v>
      </c>
      <c r="T1460" s="51" t="s">
        <v>54</v>
      </c>
      <c r="U1460" s="51" t="s">
        <v>54</v>
      </c>
      <c r="V1460" s="51" t="s">
        <v>54</v>
      </c>
      <c r="W1460" s="51"/>
      <c r="X1460" s="51" t="s">
        <v>54</v>
      </c>
      <c r="Y1460" s="50" t="s">
        <v>54</v>
      </c>
      <c r="Z1460" s="31" t="s">
        <v>54</v>
      </c>
      <c r="AA1460" s="50" t="s">
        <v>54</v>
      </c>
      <c r="AB1460" s="31" t="s">
        <v>54</v>
      </c>
      <c r="AC1460" s="51" t="s">
        <v>54</v>
      </c>
      <c r="AD1460" s="52" t="s">
        <v>54</v>
      </c>
      <c r="AE1460" s="44" t="s">
        <v>54</v>
      </c>
      <c r="AF1460" s="51"/>
      <c r="AG1460" s="52"/>
      <c r="AH1460" s="52"/>
      <c r="AI1460" s="50" t="s">
        <v>4885</v>
      </c>
      <c r="AJ1460" s="160">
        <v>1452</v>
      </c>
      <c r="AK1460" s="128"/>
      <c r="AN1460" s="129" t="str">
        <f t="shared" si="62"/>
        <v>No</v>
      </c>
    </row>
    <row r="1461" spans="1:43" s="8" customFormat="1" ht="65.25" customHeight="1" x14ac:dyDescent="0.25">
      <c r="A1461" s="64"/>
      <c r="B1461" s="40" t="s">
        <v>4960</v>
      </c>
      <c r="C1461" s="37" t="s">
        <v>4961</v>
      </c>
      <c r="D1461" s="27" t="s">
        <v>2112</v>
      </c>
      <c r="E1461" s="218" t="s">
        <v>4962</v>
      </c>
      <c r="F1461" s="12" t="s">
        <v>4963</v>
      </c>
      <c r="G1461" s="44" t="s">
        <v>63</v>
      </c>
      <c r="H1461" s="52"/>
      <c r="I1461" s="52"/>
      <c r="J1461" s="52" t="s">
        <v>70</v>
      </c>
      <c r="K1461" s="98" t="str">
        <f t="shared" si="60"/>
        <v>00 72 00</v>
      </c>
      <c r="L1461" s="52" t="s">
        <v>57</v>
      </c>
      <c r="M1461" s="44" t="s">
        <v>54</v>
      </c>
      <c r="N1461" s="52" t="s">
        <v>54</v>
      </c>
      <c r="O1461" s="76" t="s">
        <v>54</v>
      </c>
      <c r="P1461" s="44" t="s">
        <v>54</v>
      </c>
      <c r="Q1461" s="51" t="s">
        <v>54</v>
      </c>
      <c r="R1461" s="51" t="s">
        <v>54</v>
      </c>
      <c r="S1461" s="51" t="s">
        <v>54</v>
      </c>
      <c r="T1461" s="51" t="s">
        <v>54</v>
      </c>
      <c r="U1461" s="51" t="s">
        <v>54</v>
      </c>
      <c r="V1461" s="51" t="s">
        <v>54</v>
      </c>
      <c r="W1461" s="51" t="s">
        <v>54</v>
      </c>
      <c r="X1461" s="51" t="s">
        <v>54</v>
      </c>
      <c r="Y1461" s="50" t="s">
        <v>54</v>
      </c>
      <c r="Z1461" s="31" t="s">
        <v>54</v>
      </c>
      <c r="AA1461" s="50" t="s">
        <v>54</v>
      </c>
      <c r="AB1461" s="31" t="s">
        <v>54</v>
      </c>
      <c r="AC1461" s="51" t="s">
        <v>54</v>
      </c>
      <c r="AD1461" s="52" t="s">
        <v>54</v>
      </c>
      <c r="AE1461" s="44" t="s">
        <v>54</v>
      </c>
      <c r="AF1461" s="51"/>
      <c r="AG1461" s="52"/>
      <c r="AH1461" s="52"/>
      <c r="AI1461" s="50" t="s">
        <v>4885</v>
      </c>
      <c r="AJ1461" s="160">
        <v>1453</v>
      </c>
      <c r="AK1461" s="128"/>
      <c r="AN1461" s="129" t="str">
        <f t="shared" si="62"/>
        <v>No</v>
      </c>
    </row>
    <row r="1462" spans="1:43" s="8" customFormat="1" ht="65.25" customHeight="1" x14ac:dyDescent="0.25">
      <c r="A1462" s="64"/>
      <c r="B1462" s="40" t="s">
        <v>4964</v>
      </c>
      <c r="C1462" s="37" t="s">
        <v>4965</v>
      </c>
      <c r="D1462" s="27" t="s">
        <v>2112</v>
      </c>
      <c r="E1462" s="218" t="s">
        <v>4966</v>
      </c>
      <c r="F1462" s="12" t="s">
        <v>4967</v>
      </c>
      <c r="G1462" s="44" t="s">
        <v>63</v>
      </c>
      <c r="H1462" s="52"/>
      <c r="I1462" s="52"/>
      <c r="J1462" s="52" t="s">
        <v>70</v>
      </c>
      <c r="K1462" s="98" t="str">
        <f t="shared" si="60"/>
        <v>00 72 00</v>
      </c>
      <c r="L1462" s="52" t="s">
        <v>57</v>
      </c>
      <c r="M1462" s="44" t="s">
        <v>54</v>
      </c>
      <c r="N1462" s="52" t="s">
        <v>54</v>
      </c>
      <c r="O1462" s="76" t="s">
        <v>54</v>
      </c>
      <c r="P1462" s="44" t="s">
        <v>54</v>
      </c>
      <c r="Q1462" s="51" t="s">
        <v>54</v>
      </c>
      <c r="R1462" s="51" t="s">
        <v>54</v>
      </c>
      <c r="S1462" s="51" t="s">
        <v>54</v>
      </c>
      <c r="T1462" s="51" t="s">
        <v>54</v>
      </c>
      <c r="U1462" s="51" t="s">
        <v>54</v>
      </c>
      <c r="V1462" s="51" t="s">
        <v>54</v>
      </c>
      <c r="W1462" s="51" t="s">
        <v>54</v>
      </c>
      <c r="X1462" s="51" t="s">
        <v>54</v>
      </c>
      <c r="Y1462" s="50" t="s">
        <v>54</v>
      </c>
      <c r="Z1462" s="31" t="s">
        <v>54</v>
      </c>
      <c r="AA1462" s="50" t="s">
        <v>54</v>
      </c>
      <c r="AB1462" s="31" t="s">
        <v>54</v>
      </c>
      <c r="AC1462" s="51" t="s">
        <v>54</v>
      </c>
      <c r="AD1462" s="52" t="s">
        <v>54</v>
      </c>
      <c r="AE1462" s="44" t="s">
        <v>54</v>
      </c>
      <c r="AF1462" s="51" t="s">
        <v>157</v>
      </c>
      <c r="AG1462" s="52"/>
      <c r="AH1462" s="52"/>
      <c r="AI1462" s="50" t="s">
        <v>4885</v>
      </c>
      <c r="AJ1462" s="160">
        <v>1454</v>
      </c>
      <c r="AK1462" s="128"/>
      <c r="AN1462" s="129" t="str">
        <f t="shared" si="62"/>
        <v>No</v>
      </c>
    </row>
    <row r="1463" spans="1:43" s="8" customFormat="1" ht="65.25" customHeight="1" x14ac:dyDescent="0.25">
      <c r="A1463" s="64"/>
      <c r="B1463" s="40" t="s">
        <v>4968</v>
      </c>
      <c r="C1463" s="37" t="s">
        <v>4969</v>
      </c>
      <c r="D1463" s="27" t="s">
        <v>2112</v>
      </c>
      <c r="E1463" s="218" t="s">
        <v>4970</v>
      </c>
      <c r="F1463" s="12" t="s">
        <v>4971</v>
      </c>
      <c r="G1463" s="44" t="s">
        <v>51</v>
      </c>
      <c r="H1463" s="52"/>
      <c r="I1463" s="52"/>
      <c r="J1463" s="52" t="s">
        <v>70</v>
      </c>
      <c r="K1463" s="98" t="str">
        <f t="shared" si="60"/>
        <v>00 45 00</v>
      </c>
      <c r="L1463" s="52" t="s">
        <v>53</v>
      </c>
      <c r="M1463" s="44" t="s">
        <v>54</v>
      </c>
      <c r="N1463" s="52" t="s">
        <v>54</v>
      </c>
      <c r="O1463" s="76" t="s">
        <v>54</v>
      </c>
      <c r="P1463" s="44" t="s">
        <v>54</v>
      </c>
      <c r="Q1463" s="51" t="s">
        <v>54</v>
      </c>
      <c r="R1463" s="51" t="s">
        <v>54</v>
      </c>
      <c r="S1463" s="51" t="s">
        <v>54</v>
      </c>
      <c r="T1463" s="51" t="s">
        <v>54</v>
      </c>
      <c r="U1463" s="51" t="s">
        <v>54</v>
      </c>
      <c r="V1463" s="51" t="s">
        <v>54</v>
      </c>
      <c r="W1463" s="51" t="s">
        <v>54</v>
      </c>
      <c r="X1463" s="51" t="s">
        <v>54</v>
      </c>
      <c r="Y1463" s="50" t="s">
        <v>54</v>
      </c>
      <c r="Z1463" s="31" t="s">
        <v>54</v>
      </c>
      <c r="AA1463" s="50" t="s">
        <v>54</v>
      </c>
      <c r="AB1463" s="31" t="s">
        <v>54</v>
      </c>
      <c r="AC1463" s="51" t="s">
        <v>54</v>
      </c>
      <c r="AD1463" s="52" t="s">
        <v>54</v>
      </c>
      <c r="AE1463" s="44" t="s">
        <v>54</v>
      </c>
      <c r="AF1463" s="51"/>
      <c r="AG1463" s="52"/>
      <c r="AH1463" s="52"/>
      <c r="AI1463" s="50" t="s">
        <v>4885</v>
      </c>
      <c r="AJ1463" s="160">
        <v>1455</v>
      </c>
      <c r="AK1463" s="128"/>
      <c r="AN1463" s="129" t="str">
        <f t="shared" si="62"/>
        <v>No</v>
      </c>
    </row>
    <row r="1464" spans="1:43" s="8" customFormat="1" ht="65.25" customHeight="1" x14ac:dyDescent="0.25">
      <c r="A1464" s="64"/>
      <c r="B1464" s="40" t="s">
        <v>4972</v>
      </c>
      <c r="C1464" s="37" t="s">
        <v>4973</v>
      </c>
      <c r="D1464" s="27" t="s">
        <v>3435</v>
      </c>
      <c r="E1464" s="218" t="s">
        <v>4974</v>
      </c>
      <c r="F1464" s="12" t="s">
        <v>4975</v>
      </c>
      <c r="G1464" s="44" t="s">
        <v>51</v>
      </c>
      <c r="H1464" s="52"/>
      <c r="I1464" s="52"/>
      <c r="J1464" s="52" t="s">
        <v>70</v>
      </c>
      <c r="K1464" s="98" t="str">
        <f t="shared" si="60"/>
        <v>00 72 00</v>
      </c>
      <c r="L1464" s="52" t="s">
        <v>57</v>
      </c>
      <c r="M1464" s="44" t="s">
        <v>54</v>
      </c>
      <c r="N1464" s="52"/>
      <c r="O1464" s="76"/>
      <c r="P1464" s="44"/>
      <c r="Q1464" s="51"/>
      <c r="R1464" s="51"/>
      <c r="S1464" s="51" t="s">
        <v>54</v>
      </c>
      <c r="T1464" s="51"/>
      <c r="U1464" s="51"/>
      <c r="V1464" s="51"/>
      <c r="W1464" s="51"/>
      <c r="X1464" s="51"/>
      <c r="Y1464" s="50"/>
      <c r="Z1464" s="31"/>
      <c r="AA1464" s="50"/>
      <c r="AB1464" s="31"/>
      <c r="AC1464" s="51"/>
      <c r="AD1464" s="52"/>
      <c r="AE1464" s="44"/>
      <c r="AF1464" s="51"/>
      <c r="AG1464" s="52"/>
      <c r="AH1464" s="52"/>
      <c r="AI1464" s="50" t="s">
        <v>4976</v>
      </c>
      <c r="AJ1464" s="160">
        <v>1456</v>
      </c>
      <c r="AK1464" s="128"/>
      <c r="AN1464" s="129" t="str">
        <f t="shared" si="62"/>
        <v>No</v>
      </c>
    </row>
    <row r="1465" spans="1:43" s="8" customFormat="1" ht="65.25" customHeight="1" x14ac:dyDescent="0.25">
      <c r="A1465" s="64"/>
      <c r="B1465" s="40" t="s">
        <v>4977</v>
      </c>
      <c r="C1465" s="37" t="s">
        <v>4978</v>
      </c>
      <c r="D1465" s="27" t="s">
        <v>3435</v>
      </c>
      <c r="E1465" s="218" t="s">
        <v>4979</v>
      </c>
      <c r="F1465" s="12" t="s">
        <v>4980</v>
      </c>
      <c r="G1465" s="44" t="s">
        <v>63</v>
      </c>
      <c r="H1465" s="52"/>
      <c r="I1465" s="52"/>
      <c r="J1465" s="52" t="s">
        <v>70</v>
      </c>
      <c r="K1465" s="98" t="str">
        <f t="shared" ref="K1465:K1528" si="63">IF(L1465="I","00 72 00",IF(L1465="K","00 45 00",IF(L1465="E","00 73 00",IF(L1465="F","00 73 00",IF(L1465="G","00 73 00",IF(L1465="H","00 73 00",IF(L1465="L","00 21 00", IF(L1465="M","00 22 00",""))))))))</f>
        <v>00 72 00</v>
      </c>
      <c r="L1465" s="52" t="s">
        <v>57</v>
      </c>
      <c r="M1465" s="44" t="s">
        <v>54</v>
      </c>
      <c r="N1465" s="52"/>
      <c r="O1465" s="76"/>
      <c r="P1465" s="44"/>
      <c r="Q1465" s="51"/>
      <c r="R1465" s="51"/>
      <c r="S1465" s="51" t="s">
        <v>54</v>
      </c>
      <c r="T1465" s="51"/>
      <c r="U1465" s="51"/>
      <c r="V1465" s="51"/>
      <c r="W1465" s="51"/>
      <c r="X1465" s="51"/>
      <c r="Y1465" s="50"/>
      <c r="Z1465" s="31"/>
      <c r="AA1465" s="50"/>
      <c r="AB1465" s="31"/>
      <c r="AC1465" s="51"/>
      <c r="AD1465" s="52"/>
      <c r="AE1465" s="44"/>
      <c r="AF1465" s="51"/>
      <c r="AG1465" s="52"/>
      <c r="AH1465" s="52"/>
      <c r="AI1465" s="50" t="s">
        <v>4976</v>
      </c>
      <c r="AJ1465" s="160">
        <v>1457</v>
      </c>
      <c r="AK1465" s="128"/>
      <c r="AN1465" s="129" t="str">
        <f t="shared" si="62"/>
        <v>No</v>
      </c>
    </row>
    <row r="1466" spans="1:43" s="8" customFormat="1" ht="65.25" customHeight="1" x14ac:dyDescent="0.25">
      <c r="A1466" s="64"/>
      <c r="B1466" s="40" t="s">
        <v>4981</v>
      </c>
      <c r="C1466" s="37" t="s">
        <v>4982</v>
      </c>
      <c r="D1466" s="27" t="s">
        <v>4983</v>
      </c>
      <c r="E1466" s="218" t="s">
        <v>4984</v>
      </c>
      <c r="F1466" s="12" t="s">
        <v>4985</v>
      </c>
      <c r="G1466" s="44" t="s">
        <v>51</v>
      </c>
      <c r="H1466" s="52"/>
      <c r="I1466" s="52"/>
      <c r="J1466" s="52" t="s">
        <v>70</v>
      </c>
      <c r="K1466" s="98" t="str">
        <f t="shared" si="63"/>
        <v>00 72 00</v>
      </c>
      <c r="L1466" s="52" t="s">
        <v>57</v>
      </c>
      <c r="M1466" s="44" t="s">
        <v>54</v>
      </c>
      <c r="N1466" s="52" t="s">
        <v>54</v>
      </c>
      <c r="O1466" s="76" t="s">
        <v>54</v>
      </c>
      <c r="P1466" s="44" t="s">
        <v>54</v>
      </c>
      <c r="Q1466" s="51" t="s">
        <v>54</v>
      </c>
      <c r="R1466" s="51" t="s">
        <v>54</v>
      </c>
      <c r="S1466" s="51" t="s">
        <v>54</v>
      </c>
      <c r="T1466" s="51" t="s">
        <v>54</v>
      </c>
      <c r="U1466" s="51" t="s">
        <v>54</v>
      </c>
      <c r="V1466" s="51" t="s">
        <v>54</v>
      </c>
      <c r="W1466" s="51" t="s">
        <v>54</v>
      </c>
      <c r="X1466" s="51" t="s">
        <v>54</v>
      </c>
      <c r="Y1466" s="50" t="s">
        <v>54</v>
      </c>
      <c r="Z1466" s="31" t="s">
        <v>54</v>
      </c>
      <c r="AA1466" s="50" t="s">
        <v>54</v>
      </c>
      <c r="AB1466" s="31" t="s">
        <v>54</v>
      </c>
      <c r="AC1466" s="51" t="s">
        <v>54</v>
      </c>
      <c r="AD1466" s="52" t="s">
        <v>54</v>
      </c>
      <c r="AE1466" s="44" t="s">
        <v>54</v>
      </c>
      <c r="AF1466" s="51"/>
      <c r="AG1466" s="52"/>
      <c r="AH1466" s="52"/>
      <c r="AI1466" s="50" t="s">
        <v>4976</v>
      </c>
      <c r="AJ1466" s="160">
        <v>1458</v>
      </c>
      <c r="AK1466" s="128"/>
      <c r="AN1466" s="129" t="str">
        <f t="shared" si="62"/>
        <v>No</v>
      </c>
    </row>
    <row r="1467" spans="1:43" s="8" customFormat="1" ht="65.25" customHeight="1" x14ac:dyDescent="0.25">
      <c r="A1467" s="64"/>
      <c r="B1467" s="40" t="s">
        <v>4986</v>
      </c>
      <c r="C1467" s="37" t="s">
        <v>4987</v>
      </c>
      <c r="D1467" s="27" t="s">
        <v>732</v>
      </c>
      <c r="E1467" s="218" t="s">
        <v>4988</v>
      </c>
      <c r="F1467" s="12" t="s">
        <v>4989</v>
      </c>
      <c r="G1467" s="44" t="s">
        <v>63</v>
      </c>
      <c r="H1467" s="52"/>
      <c r="I1467" s="52"/>
      <c r="J1467" s="52" t="s">
        <v>70</v>
      </c>
      <c r="K1467" s="98" t="str">
        <f t="shared" si="63"/>
        <v>00 72 00</v>
      </c>
      <c r="L1467" s="52" t="s">
        <v>57</v>
      </c>
      <c r="M1467" s="44" t="s">
        <v>54</v>
      </c>
      <c r="N1467" s="52" t="s">
        <v>54</v>
      </c>
      <c r="O1467" s="76" t="s">
        <v>54</v>
      </c>
      <c r="P1467" s="44" t="s">
        <v>54</v>
      </c>
      <c r="Q1467" s="51" t="s">
        <v>54</v>
      </c>
      <c r="R1467" s="51" t="s">
        <v>54</v>
      </c>
      <c r="S1467" s="51" t="s">
        <v>54</v>
      </c>
      <c r="T1467" s="51" t="s">
        <v>54</v>
      </c>
      <c r="U1467" s="51" t="s">
        <v>54</v>
      </c>
      <c r="V1467" s="51" t="s">
        <v>54</v>
      </c>
      <c r="W1467" s="51" t="s">
        <v>54</v>
      </c>
      <c r="X1467" s="51" t="s">
        <v>54</v>
      </c>
      <c r="Y1467" s="50" t="s">
        <v>54</v>
      </c>
      <c r="Z1467" s="31" t="s">
        <v>54</v>
      </c>
      <c r="AA1467" s="50" t="s">
        <v>54</v>
      </c>
      <c r="AB1467" s="31" t="s">
        <v>54</v>
      </c>
      <c r="AC1467" s="51" t="s">
        <v>54</v>
      </c>
      <c r="AD1467" s="52" t="s">
        <v>54</v>
      </c>
      <c r="AE1467" s="44" t="s">
        <v>54</v>
      </c>
      <c r="AF1467" s="51"/>
      <c r="AG1467" s="52"/>
      <c r="AH1467" s="52"/>
      <c r="AI1467" s="50" t="s">
        <v>4990</v>
      </c>
      <c r="AJ1467" s="160">
        <v>1459</v>
      </c>
      <c r="AK1467" s="128"/>
      <c r="AL1467" s="8" t="s">
        <v>4991</v>
      </c>
      <c r="AN1467" s="129" t="str">
        <f t="shared" si="62"/>
        <v>No</v>
      </c>
    </row>
    <row r="1468" spans="1:43" s="8" customFormat="1" ht="65.25" customHeight="1" x14ac:dyDescent="0.25">
      <c r="A1468" s="64"/>
      <c r="B1468" s="40" t="s">
        <v>4992</v>
      </c>
      <c r="C1468" s="37" t="s">
        <v>4993</v>
      </c>
      <c r="D1468" s="27" t="s">
        <v>1086</v>
      </c>
      <c r="E1468" s="218" t="s">
        <v>4994</v>
      </c>
      <c r="F1468" s="95" t="s">
        <v>4995</v>
      </c>
      <c r="G1468" s="44" t="s">
        <v>63</v>
      </c>
      <c r="H1468" s="52"/>
      <c r="I1468" s="52"/>
      <c r="J1468" s="52" t="s">
        <v>70</v>
      </c>
      <c r="K1468" s="98" t="str">
        <f t="shared" si="63"/>
        <v>00 72 00</v>
      </c>
      <c r="L1468" s="52" t="s">
        <v>57</v>
      </c>
      <c r="M1468" s="44" t="s">
        <v>157</v>
      </c>
      <c r="N1468" s="52" t="s">
        <v>157</v>
      </c>
      <c r="O1468" s="76" t="s">
        <v>157</v>
      </c>
      <c r="P1468" s="44" t="s">
        <v>157</v>
      </c>
      <c r="Q1468" s="51" t="s">
        <v>157</v>
      </c>
      <c r="R1468" s="51" t="s">
        <v>157</v>
      </c>
      <c r="S1468" s="51" t="s">
        <v>157</v>
      </c>
      <c r="T1468" s="51" t="s">
        <v>157</v>
      </c>
      <c r="U1468" s="51" t="s">
        <v>157</v>
      </c>
      <c r="V1468" s="51" t="s">
        <v>157</v>
      </c>
      <c r="W1468" s="51" t="s">
        <v>157</v>
      </c>
      <c r="X1468" s="51" t="s">
        <v>157</v>
      </c>
      <c r="Y1468" s="50" t="s">
        <v>157</v>
      </c>
      <c r="Z1468" s="31" t="s">
        <v>157</v>
      </c>
      <c r="AA1468" s="50" t="s">
        <v>157</v>
      </c>
      <c r="AB1468" s="31" t="s">
        <v>157</v>
      </c>
      <c r="AC1468" s="51" t="s">
        <v>157</v>
      </c>
      <c r="AD1468" s="52" t="s">
        <v>157</v>
      </c>
      <c r="AE1468" s="44" t="s">
        <v>157</v>
      </c>
      <c r="AF1468" s="51"/>
      <c r="AG1468" s="52"/>
      <c r="AH1468" s="52"/>
      <c r="AI1468" s="50" t="s">
        <v>4996</v>
      </c>
      <c r="AJ1468" s="160">
        <v>1460</v>
      </c>
      <c r="AK1468" s="128"/>
      <c r="AL1468" s="8" t="s">
        <v>4997</v>
      </c>
      <c r="AN1468" s="129" t="str">
        <f t="shared" si="62"/>
        <v>No</v>
      </c>
    </row>
    <row r="1469" spans="1:43" s="8" customFormat="1" ht="65.25" customHeight="1" x14ac:dyDescent="0.25">
      <c r="A1469" s="64"/>
      <c r="B1469" s="40" t="s">
        <v>4998</v>
      </c>
      <c r="C1469" s="37" t="s">
        <v>4999</v>
      </c>
      <c r="D1469" s="27" t="s">
        <v>1086</v>
      </c>
      <c r="E1469" s="218" t="s">
        <v>5000</v>
      </c>
      <c r="F1469" s="95" t="s">
        <v>5001</v>
      </c>
      <c r="G1469" s="44" t="s">
        <v>63</v>
      </c>
      <c r="H1469" s="52"/>
      <c r="I1469" s="52"/>
      <c r="J1469" s="52" t="s">
        <v>70</v>
      </c>
      <c r="K1469" s="98" t="str">
        <f t="shared" si="63"/>
        <v>00 72 00</v>
      </c>
      <c r="L1469" s="52" t="s">
        <v>57</v>
      </c>
      <c r="M1469" s="44" t="s">
        <v>54</v>
      </c>
      <c r="N1469" s="52" t="s">
        <v>54</v>
      </c>
      <c r="O1469" s="76" t="s">
        <v>54</v>
      </c>
      <c r="P1469" s="44" t="s">
        <v>54</v>
      </c>
      <c r="Q1469" s="51" t="s">
        <v>54</v>
      </c>
      <c r="R1469" s="51" t="s">
        <v>54</v>
      </c>
      <c r="S1469" s="51" t="s">
        <v>54</v>
      </c>
      <c r="T1469" s="51" t="s">
        <v>54</v>
      </c>
      <c r="U1469" s="51" t="s">
        <v>54</v>
      </c>
      <c r="V1469" s="51" t="s">
        <v>54</v>
      </c>
      <c r="W1469" s="51" t="s">
        <v>54</v>
      </c>
      <c r="X1469" s="51" t="s">
        <v>54</v>
      </c>
      <c r="Y1469" s="50" t="s">
        <v>54</v>
      </c>
      <c r="Z1469" s="31" t="s">
        <v>54</v>
      </c>
      <c r="AA1469" s="50" t="s">
        <v>54</v>
      </c>
      <c r="AB1469" s="31" t="s">
        <v>54</v>
      </c>
      <c r="AC1469" s="51" t="s">
        <v>54</v>
      </c>
      <c r="AD1469" s="52" t="s">
        <v>54</v>
      </c>
      <c r="AE1469" s="44" t="s">
        <v>54</v>
      </c>
      <c r="AF1469" s="51"/>
      <c r="AG1469" s="52"/>
      <c r="AH1469" s="52"/>
      <c r="AI1469" s="50" t="s">
        <v>4996</v>
      </c>
      <c r="AJ1469" s="160">
        <v>1461</v>
      </c>
      <c r="AK1469" s="128"/>
      <c r="AL1469" s="8" t="s">
        <v>5002</v>
      </c>
      <c r="AN1469" s="129" t="str">
        <f t="shared" si="62"/>
        <v>No</v>
      </c>
    </row>
    <row r="1470" spans="1:43" s="8" customFormat="1" ht="65.25" customHeight="1" x14ac:dyDescent="0.25">
      <c r="A1470" s="64"/>
      <c r="B1470" s="40" t="s">
        <v>5003</v>
      </c>
      <c r="C1470" s="37" t="s">
        <v>5004</v>
      </c>
      <c r="D1470" s="27" t="s">
        <v>1086</v>
      </c>
      <c r="E1470" s="218" t="s">
        <v>5005</v>
      </c>
      <c r="F1470" s="95" t="s">
        <v>5006</v>
      </c>
      <c r="G1470" s="44" t="s">
        <v>63</v>
      </c>
      <c r="H1470" s="52"/>
      <c r="I1470" s="52"/>
      <c r="J1470" s="52" t="s">
        <v>70</v>
      </c>
      <c r="K1470" s="98" t="str">
        <f t="shared" si="63"/>
        <v>00 72 00</v>
      </c>
      <c r="L1470" s="52" t="s">
        <v>57</v>
      </c>
      <c r="M1470" s="44" t="s">
        <v>54</v>
      </c>
      <c r="N1470" s="52" t="s">
        <v>54</v>
      </c>
      <c r="O1470" s="76" t="s">
        <v>54</v>
      </c>
      <c r="P1470" s="44" t="s">
        <v>54</v>
      </c>
      <c r="Q1470" s="51" t="s">
        <v>54</v>
      </c>
      <c r="R1470" s="51" t="s">
        <v>54</v>
      </c>
      <c r="S1470" s="51" t="s">
        <v>54</v>
      </c>
      <c r="T1470" s="51" t="s">
        <v>54</v>
      </c>
      <c r="U1470" s="51" t="s">
        <v>54</v>
      </c>
      <c r="V1470" s="51" t="s">
        <v>54</v>
      </c>
      <c r="W1470" s="51" t="s">
        <v>54</v>
      </c>
      <c r="X1470" s="51" t="s">
        <v>54</v>
      </c>
      <c r="Y1470" s="50" t="s">
        <v>54</v>
      </c>
      <c r="Z1470" s="31" t="s">
        <v>54</v>
      </c>
      <c r="AA1470" s="50" t="s">
        <v>54</v>
      </c>
      <c r="AB1470" s="31" t="s">
        <v>54</v>
      </c>
      <c r="AC1470" s="51" t="s">
        <v>54</v>
      </c>
      <c r="AD1470" s="52" t="s">
        <v>54</v>
      </c>
      <c r="AE1470" s="44" t="s">
        <v>54</v>
      </c>
      <c r="AF1470" s="51"/>
      <c r="AG1470" s="52"/>
      <c r="AH1470" s="52"/>
      <c r="AI1470" s="50" t="s">
        <v>4996</v>
      </c>
      <c r="AJ1470" s="160">
        <v>1462</v>
      </c>
      <c r="AK1470" s="128"/>
      <c r="AL1470" s="8" t="s">
        <v>5007</v>
      </c>
      <c r="AN1470" s="129" t="str">
        <f t="shared" si="62"/>
        <v>No</v>
      </c>
    </row>
    <row r="1471" spans="1:43" s="8" customFormat="1" ht="65.25" customHeight="1" x14ac:dyDescent="0.2">
      <c r="A1471" s="64"/>
      <c r="B1471" s="40" t="s">
        <v>5003</v>
      </c>
      <c r="C1471" s="37" t="s">
        <v>5008</v>
      </c>
      <c r="D1471" s="27" t="s">
        <v>1086</v>
      </c>
      <c r="E1471" s="218" t="s">
        <v>5009</v>
      </c>
      <c r="F1471" s="95" t="s">
        <v>5010</v>
      </c>
      <c r="G1471" s="44" t="s">
        <v>63</v>
      </c>
      <c r="H1471" s="52"/>
      <c r="I1471" s="52"/>
      <c r="J1471" s="52" t="s">
        <v>70</v>
      </c>
      <c r="K1471" s="98" t="str">
        <f t="shared" si="63"/>
        <v>00 72 00</v>
      </c>
      <c r="L1471" s="52" t="s">
        <v>57</v>
      </c>
      <c r="M1471" s="44" t="s">
        <v>54</v>
      </c>
      <c r="N1471" s="52" t="s">
        <v>54</v>
      </c>
      <c r="O1471" s="76" t="s">
        <v>54</v>
      </c>
      <c r="P1471" s="44" t="s">
        <v>54</v>
      </c>
      <c r="Q1471" s="51" t="s">
        <v>54</v>
      </c>
      <c r="R1471" s="51" t="s">
        <v>54</v>
      </c>
      <c r="S1471" s="51" t="s">
        <v>54</v>
      </c>
      <c r="T1471" s="51" t="s">
        <v>54</v>
      </c>
      <c r="U1471" s="51" t="s">
        <v>54</v>
      </c>
      <c r="V1471" s="51" t="s">
        <v>54</v>
      </c>
      <c r="W1471" s="51" t="s">
        <v>54</v>
      </c>
      <c r="X1471" s="51" t="s">
        <v>54</v>
      </c>
      <c r="Y1471" s="50" t="s">
        <v>54</v>
      </c>
      <c r="Z1471" s="31" t="s">
        <v>54</v>
      </c>
      <c r="AA1471" s="50" t="s">
        <v>54</v>
      </c>
      <c r="AB1471" s="31" t="s">
        <v>54</v>
      </c>
      <c r="AC1471" s="51" t="s">
        <v>54</v>
      </c>
      <c r="AD1471" s="52" t="s">
        <v>54</v>
      </c>
      <c r="AE1471" s="44" t="s">
        <v>54</v>
      </c>
      <c r="AF1471" s="51"/>
      <c r="AG1471" s="52"/>
      <c r="AH1471" s="52"/>
      <c r="AI1471" s="50" t="s">
        <v>4996</v>
      </c>
      <c r="AJ1471" s="160">
        <v>1463</v>
      </c>
      <c r="AK1471" s="128"/>
      <c r="AL1471" s="8" t="s">
        <v>5011</v>
      </c>
      <c r="AN1471" s="129" t="str">
        <f t="shared" si="62"/>
        <v>No</v>
      </c>
      <c r="AO1471" s="129" t="s">
        <v>57</v>
      </c>
      <c r="AP1471" s="130"/>
      <c r="AQ1471" s="130"/>
    </row>
    <row r="1472" spans="1:43" s="8" customFormat="1" ht="65.25" customHeight="1" x14ac:dyDescent="0.2">
      <c r="A1472" s="64"/>
      <c r="B1472" s="40" t="s">
        <v>5003</v>
      </c>
      <c r="C1472" s="37" t="s">
        <v>5012</v>
      </c>
      <c r="D1472" s="27" t="s">
        <v>1086</v>
      </c>
      <c r="E1472" s="218" t="s">
        <v>5013</v>
      </c>
      <c r="F1472" s="95" t="s">
        <v>5014</v>
      </c>
      <c r="G1472" s="44" t="s">
        <v>63</v>
      </c>
      <c r="H1472" s="52"/>
      <c r="I1472" s="52"/>
      <c r="J1472" s="52" t="s">
        <v>70</v>
      </c>
      <c r="K1472" s="98" t="str">
        <f t="shared" si="63"/>
        <v>00 72 00</v>
      </c>
      <c r="L1472" s="52" t="s">
        <v>57</v>
      </c>
      <c r="M1472" s="44" t="s">
        <v>54</v>
      </c>
      <c r="N1472" s="52" t="s">
        <v>54</v>
      </c>
      <c r="O1472" s="76" t="s">
        <v>54</v>
      </c>
      <c r="P1472" s="44" t="s">
        <v>54</v>
      </c>
      <c r="Q1472" s="51" t="s">
        <v>54</v>
      </c>
      <c r="R1472" s="51" t="s">
        <v>54</v>
      </c>
      <c r="S1472" s="51" t="s">
        <v>54</v>
      </c>
      <c r="T1472" s="51" t="s">
        <v>54</v>
      </c>
      <c r="U1472" s="51" t="s">
        <v>54</v>
      </c>
      <c r="V1472" s="51" t="s">
        <v>54</v>
      </c>
      <c r="W1472" s="51" t="s">
        <v>54</v>
      </c>
      <c r="X1472" s="51" t="s">
        <v>54</v>
      </c>
      <c r="Y1472" s="50" t="s">
        <v>54</v>
      </c>
      <c r="Z1472" s="31" t="s">
        <v>54</v>
      </c>
      <c r="AA1472" s="50" t="s">
        <v>54</v>
      </c>
      <c r="AB1472" s="31" t="s">
        <v>54</v>
      </c>
      <c r="AC1472" s="51" t="s">
        <v>54</v>
      </c>
      <c r="AD1472" s="52" t="s">
        <v>54</v>
      </c>
      <c r="AE1472" s="44" t="s">
        <v>54</v>
      </c>
      <c r="AF1472" s="51"/>
      <c r="AG1472" s="52"/>
      <c r="AH1472" s="52"/>
      <c r="AI1472" s="50" t="s">
        <v>4996</v>
      </c>
      <c r="AJ1472" s="160">
        <v>1464</v>
      </c>
      <c r="AK1472" s="128"/>
      <c r="AL1472" s="8" t="s">
        <v>5015</v>
      </c>
      <c r="AN1472" s="129" t="str">
        <f t="shared" si="62"/>
        <v>No</v>
      </c>
      <c r="AO1472" s="129" t="s">
        <v>179</v>
      </c>
      <c r="AP1472" s="130"/>
      <c r="AQ1472" s="130"/>
    </row>
    <row r="1473" spans="1:43" s="8" customFormat="1" ht="65.25" customHeight="1" x14ac:dyDescent="0.2">
      <c r="A1473" s="64"/>
      <c r="B1473" s="40" t="s">
        <v>5003</v>
      </c>
      <c r="C1473" s="37" t="s">
        <v>5016</v>
      </c>
      <c r="D1473" s="27" t="s">
        <v>1086</v>
      </c>
      <c r="E1473" s="218" t="s">
        <v>5017</v>
      </c>
      <c r="F1473" s="95" t="s">
        <v>5018</v>
      </c>
      <c r="G1473" s="44" t="s">
        <v>63</v>
      </c>
      <c r="H1473" s="52"/>
      <c r="I1473" s="52"/>
      <c r="J1473" s="52" t="s">
        <v>70</v>
      </c>
      <c r="K1473" s="98" t="str">
        <f t="shared" si="63"/>
        <v>00 72 00</v>
      </c>
      <c r="L1473" s="52" t="s">
        <v>57</v>
      </c>
      <c r="M1473" s="44" t="s">
        <v>54</v>
      </c>
      <c r="N1473" s="52" t="s">
        <v>54</v>
      </c>
      <c r="O1473" s="76" t="s">
        <v>54</v>
      </c>
      <c r="P1473" s="44" t="s">
        <v>54</v>
      </c>
      <c r="Q1473" s="51" t="s">
        <v>54</v>
      </c>
      <c r="R1473" s="51" t="s">
        <v>54</v>
      </c>
      <c r="S1473" s="51" t="s">
        <v>54</v>
      </c>
      <c r="T1473" s="51" t="s">
        <v>54</v>
      </c>
      <c r="U1473" s="51" t="s">
        <v>54</v>
      </c>
      <c r="V1473" s="51" t="s">
        <v>54</v>
      </c>
      <c r="W1473" s="51" t="s">
        <v>54</v>
      </c>
      <c r="X1473" s="51" t="s">
        <v>54</v>
      </c>
      <c r="Y1473" s="50" t="s">
        <v>54</v>
      </c>
      <c r="Z1473" s="31" t="s">
        <v>54</v>
      </c>
      <c r="AA1473" s="50" t="s">
        <v>54</v>
      </c>
      <c r="AB1473" s="31" t="s">
        <v>54</v>
      </c>
      <c r="AC1473" s="51" t="s">
        <v>54</v>
      </c>
      <c r="AD1473" s="52" t="s">
        <v>54</v>
      </c>
      <c r="AE1473" s="44" t="s">
        <v>54</v>
      </c>
      <c r="AF1473" s="51"/>
      <c r="AG1473" s="52"/>
      <c r="AH1473" s="52"/>
      <c r="AI1473" s="50" t="s">
        <v>4996</v>
      </c>
      <c r="AJ1473" s="160">
        <v>1465</v>
      </c>
      <c r="AK1473" s="128"/>
      <c r="AL1473" s="8" t="s">
        <v>5019</v>
      </c>
      <c r="AN1473" s="129" t="str">
        <f t="shared" ref="AN1473:AN1483" si="64">IFERROR(IF(AND(FIND("Alternate",E1473),"Yes",AL1473=""),,"Yes"),"No")</f>
        <v>No</v>
      </c>
      <c r="AO1473" s="129" t="s">
        <v>515</v>
      </c>
      <c r="AP1473" s="130"/>
      <c r="AQ1473" s="130"/>
    </row>
    <row r="1474" spans="1:43" s="8" customFormat="1" ht="65.25" customHeight="1" x14ac:dyDescent="0.2">
      <c r="A1474" s="64"/>
      <c r="B1474" s="40" t="s">
        <v>5003</v>
      </c>
      <c r="C1474" s="37" t="s">
        <v>5020</v>
      </c>
      <c r="D1474" s="27" t="s">
        <v>1086</v>
      </c>
      <c r="E1474" s="218" t="s">
        <v>5021</v>
      </c>
      <c r="F1474" s="95" t="s">
        <v>5022</v>
      </c>
      <c r="G1474" s="44" t="s">
        <v>63</v>
      </c>
      <c r="H1474" s="52"/>
      <c r="I1474" s="52"/>
      <c r="J1474" s="52" t="s">
        <v>70</v>
      </c>
      <c r="K1474" s="98" t="str">
        <f t="shared" si="63"/>
        <v>00 72 00</v>
      </c>
      <c r="L1474" s="52" t="s">
        <v>57</v>
      </c>
      <c r="M1474" s="44" t="s">
        <v>54</v>
      </c>
      <c r="N1474" s="52" t="s">
        <v>54</v>
      </c>
      <c r="O1474" s="76" t="s">
        <v>54</v>
      </c>
      <c r="P1474" s="44" t="s">
        <v>54</v>
      </c>
      <c r="Q1474" s="51" t="s">
        <v>54</v>
      </c>
      <c r="R1474" s="51" t="s">
        <v>54</v>
      </c>
      <c r="S1474" s="51" t="s">
        <v>54</v>
      </c>
      <c r="T1474" s="51" t="s">
        <v>54</v>
      </c>
      <c r="U1474" s="51" t="s">
        <v>54</v>
      </c>
      <c r="V1474" s="51" t="s">
        <v>54</v>
      </c>
      <c r="W1474" s="51" t="s">
        <v>54</v>
      </c>
      <c r="X1474" s="51" t="s">
        <v>54</v>
      </c>
      <c r="Y1474" s="50" t="s">
        <v>54</v>
      </c>
      <c r="Z1474" s="31" t="s">
        <v>54</v>
      </c>
      <c r="AA1474" s="50" t="s">
        <v>54</v>
      </c>
      <c r="AB1474" s="31" t="s">
        <v>54</v>
      </c>
      <c r="AC1474" s="51" t="s">
        <v>54</v>
      </c>
      <c r="AD1474" s="52" t="s">
        <v>54</v>
      </c>
      <c r="AE1474" s="44" t="s">
        <v>54</v>
      </c>
      <c r="AF1474" s="51"/>
      <c r="AG1474" s="52"/>
      <c r="AH1474" s="52"/>
      <c r="AI1474" s="50" t="s">
        <v>4996</v>
      </c>
      <c r="AJ1474" s="160">
        <v>1466</v>
      </c>
      <c r="AK1474" s="128"/>
      <c r="AL1474" s="8" t="s">
        <v>5023</v>
      </c>
      <c r="AN1474" s="129" t="str">
        <f t="shared" si="64"/>
        <v>No</v>
      </c>
      <c r="AO1474" s="129" t="s">
        <v>828</v>
      </c>
      <c r="AP1474" s="130"/>
      <c r="AQ1474" s="130"/>
    </row>
    <row r="1475" spans="1:43" s="8" customFormat="1" ht="65.25" customHeight="1" x14ac:dyDescent="0.2">
      <c r="A1475" s="64"/>
      <c r="B1475" s="40" t="s">
        <v>5003</v>
      </c>
      <c r="C1475" s="37" t="s">
        <v>5024</v>
      </c>
      <c r="D1475" s="27" t="s">
        <v>1086</v>
      </c>
      <c r="E1475" s="218" t="s">
        <v>5025</v>
      </c>
      <c r="F1475" s="95" t="s">
        <v>5026</v>
      </c>
      <c r="G1475" s="44" t="s">
        <v>63</v>
      </c>
      <c r="H1475" s="52"/>
      <c r="I1475" s="52"/>
      <c r="J1475" s="52" t="s">
        <v>70</v>
      </c>
      <c r="K1475" s="98" t="str">
        <f t="shared" si="63"/>
        <v>00 72 00</v>
      </c>
      <c r="L1475" s="52" t="s">
        <v>57</v>
      </c>
      <c r="M1475" s="44" t="s">
        <v>54</v>
      </c>
      <c r="N1475" s="52" t="s">
        <v>54</v>
      </c>
      <c r="O1475" s="76" t="s">
        <v>54</v>
      </c>
      <c r="P1475" s="44" t="s">
        <v>54</v>
      </c>
      <c r="Q1475" s="51" t="s">
        <v>54</v>
      </c>
      <c r="R1475" s="51" t="s">
        <v>54</v>
      </c>
      <c r="S1475" s="51" t="s">
        <v>54</v>
      </c>
      <c r="T1475" s="51" t="s">
        <v>54</v>
      </c>
      <c r="U1475" s="51" t="s">
        <v>54</v>
      </c>
      <c r="V1475" s="51" t="s">
        <v>54</v>
      </c>
      <c r="W1475" s="51" t="s">
        <v>54</v>
      </c>
      <c r="X1475" s="51" t="s">
        <v>54</v>
      </c>
      <c r="Y1475" s="50" t="s">
        <v>54</v>
      </c>
      <c r="Z1475" s="31" t="s">
        <v>54</v>
      </c>
      <c r="AA1475" s="50" t="s">
        <v>54</v>
      </c>
      <c r="AB1475" s="31" t="s">
        <v>54</v>
      </c>
      <c r="AC1475" s="51" t="s">
        <v>54</v>
      </c>
      <c r="AD1475" s="52" t="s">
        <v>54</v>
      </c>
      <c r="AE1475" s="44" t="s">
        <v>54</v>
      </c>
      <c r="AF1475" s="51"/>
      <c r="AG1475" s="52"/>
      <c r="AH1475" s="52"/>
      <c r="AI1475" s="50" t="s">
        <v>4996</v>
      </c>
      <c r="AJ1475" s="160">
        <v>1467</v>
      </c>
      <c r="AK1475" s="128"/>
      <c r="AL1475" s="8" t="s">
        <v>5027</v>
      </c>
      <c r="AN1475" s="129" t="str">
        <f t="shared" si="64"/>
        <v>No</v>
      </c>
      <c r="AO1475" s="129" t="s">
        <v>1620</v>
      </c>
      <c r="AP1475" s="130"/>
      <c r="AQ1475" s="130"/>
    </row>
    <row r="1476" spans="1:43" s="8" customFormat="1" ht="65.25" customHeight="1" x14ac:dyDescent="0.2">
      <c r="A1476" s="64"/>
      <c r="B1476" s="40" t="s">
        <v>5003</v>
      </c>
      <c r="C1476" s="37" t="s">
        <v>5028</v>
      </c>
      <c r="D1476" s="27" t="s">
        <v>1086</v>
      </c>
      <c r="E1476" s="218" t="s">
        <v>5029</v>
      </c>
      <c r="F1476" s="95" t="s">
        <v>5030</v>
      </c>
      <c r="G1476" s="44" t="s">
        <v>63</v>
      </c>
      <c r="H1476" s="52"/>
      <c r="I1476" s="52"/>
      <c r="J1476" s="52" t="s">
        <v>70</v>
      </c>
      <c r="K1476" s="98" t="str">
        <f t="shared" si="63"/>
        <v>00 72 00</v>
      </c>
      <c r="L1476" s="52" t="s">
        <v>57</v>
      </c>
      <c r="M1476" s="44" t="s">
        <v>54</v>
      </c>
      <c r="N1476" s="52" t="s">
        <v>54</v>
      </c>
      <c r="O1476" s="76" t="s">
        <v>54</v>
      </c>
      <c r="P1476" s="44" t="s">
        <v>54</v>
      </c>
      <c r="Q1476" s="51" t="s">
        <v>54</v>
      </c>
      <c r="R1476" s="51" t="s">
        <v>54</v>
      </c>
      <c r="S1476" s="51" t="s">
        <v>54</v>
      </c>
      <c r="T1476" s="51" t="s">
        <v>54</v>
      </c>
      <c r="U1476" s="51" t="s">
        <v>54</v>
      </c>
      <c r="V1476" s="51" t="s">
        <v>54</v>
      </c>
      <c r="W1476" s="51" t="s">
        <v>54</v>
      </c>
      <c r="X1476" s="51" t="s">
        <v>54</v>
      </c>
      <c r="Y1476" s="50" t="s">
        <v>54</v>
      </c>
      <c r="Z1476" s="31" t="s">
        <v>54</v>
      </c>
      <c r="AA1476" s="50" t="s">
        <v>54</v>
      </c>
      <c r="AB1476" s="31" t="s">
        <v>54</v>
      </c>
      <c r="AC1476" s="51" t="s">
        <v>54</v>
      </c>
      <c r="AD1476" s="52" t="s">
        <v>54</v>
      </c>
      <c r="AE1476" s="44" t="s">
        <v>54</v>
      </c>
      <c r="AF1476" s="51"/>
      <c r="AG1476" s="52"/>
      <c r="AH1476" s="52"/>
      <c r="AI1476" s="50" t="s">
        <v>4996</v>
      </c>
      <c r="AJ1476" s="160">
        <v>1468</v>
      </c>
      <c r="AK1476" s="128"/>
      <c r="AL1476" s="8" t="s">
        <v>5031</v>
      </c>
      <c r="AN1476" s="129" t="str">
        <f t="shared" si="64"/>
        <v>No</v>
      </c>
      <c r="AO1476" s="129" t="s">
        <v>3932</v>
      </c>
      <c r="AP1476" s="130"/>
      <c r="AQ1476" s="130"/>
    </row>
    <row r="1477" spans="1:43" s="8" customFormat="1" ht="65.25" customHeight="1" x14ac:dyDescent="0.25">
      <c r="A1477" s="64"/>
      <c r="B1477" s="40" t="s">
        <v>5032</v>
      </c>
      <c r="C1477" s="37" t="s">
        <v>5033</v>
      </c>
      <c r="D1477" s="27" t="s">
        <v>1086</v>
      </c>
      <c r="E1477" s="218" t="s">
        <v>5034</v>
      </c>
      <c r="F1477" s="95" t="s">
        <v>5035</v>
      </c>
      <c r="G1477" s="44" t="s">
        <v>51</v>
      </c>
      <c r="H1477" s="52"/>
      <c r="I1477" s="52"/>
      <c r="J1477" s="52" t="s">
        <v>70</v>
      </c>
      <c r="K1477" s="98" t="str">
        <f t="shared" si="63"/>
        <v>00 21 00</v>
      </c>
      <c r="L1477" s="52" t="s">
        <v>199</v>
      </c>
      <c r="M1477" s="44" t="s">
        <v>54</v>
      </c>
      <c r="N1477" s="52" t="s">
        <v>54</v>
      </c>
      <c r="O1477" s="76" t="s">
        <v>54</v>
      </c>
      <c r="P1477" s="44" t="s">
        <v>54</v>
      </c>
      <c r="Q1477" s="51" t="s">
        <v>54</v>
      </c>
      <c r="R1477" s="51" t="s">
        <v>54</v>
      </c>
      <c r="S1477" s="51" t="s">
        <v>54</v>
      </c>
      <c r="T1477" s="51" t="s">
        <v>54</v>
      </c>
      <c r="U1477" s="51" t="s">
        <v>54</v>
      </c>
      <c r="V1477" s="51" t="s">
        <v>54</v>
      </c>
      <c r="W1477" s="51" t="s">
        <v>54</v>
      </c>
      <c r="X1477" s="51" t="s">
        <v>54</v>
      </c>
      <c r="Y1477" s="50" t="s">
        <v>54</v>
      </c>
      <c r="Z1477" s="31" t="s">
        <v>54</v>
      </c>
      <c r="AA1477" s="50" t="s">
        <v>54</v>
      </c>
      <c r="AB1477" s="31" t="s">
        <v>54</v>
      </c>
      <c r="AC1477" s="51" t="s">
        <v>54</v>
      </c>
      <c r="AD1477" s="52" t="s">
        <v>54</v>
      </c>
      <c r="AE1477" s="44" t="s">
        <v>54</v>
      </c>
      <c r="AF1477" s="51"/>
      <c r="AG1477" s="52"/>
      <c r="AH1477" s="52"/>
      <c r="AI1477" s="50" t="s">
        <v>4996</v>
      </c>
      <c r="AJ1477" s="160">
        <v>1469</v>
      </c>
      <c r="AK1477" s="128"/>
      <c r="AL1477" s="8" t="s">
        <v>5036</v>
      </c>
      <c r="AN1477" s="129" t="str">
        <f t="shared" si="64"/>
        <v>No</v>
      </c>
    </row>
    <row r="1478" spans="1:43" s="8" customFormat="1" ht="65.25" customHeight="1" x14ac:dyDescent="0.2">
      <c r="A1478" s="64"/>
      <c r="B1478" s="40" t="s">
        <v>5032</v>
      </c>
      <c r="C1478" s="37" t="s">
        <v>5037</v>
      </c>
      <c r="D1478" s="27" t="s">
        <v>1086</v>
      </c>
      <c r="E1478" s="218" t="s">
        <v>5034</v>
      </c>
      <c r="F1478" s="95" t="s">
        <v>5038</v>
      </c>
      <c r="G1478" s="44" t="s">
        <v>51</v>
      </c>
      <c r="H1478" s="52"/>
      <c r="I1478" s="52"/>
      <c r="J1478" s="52" t="s">
        <v>70</v>
      </c>
      <c r="K1478" s="98" t="str">
        <f t="shared" si="63"/>
        <v>00 21 00</v>
      </c>
      <c r="L1478" s="52" t="s">
        <v>199</v>
      </c>
      <c r="M1478" s="44" t="s">
        <v>54</v>
      </c>
      <c r="N1478" s="52" t="s">
        <v>54</v>
      </c>
      <c r="O1478" s="76" t="s">
        <v>54</v>
      </c>
      <c r="P1478" s="44" t="s">
        <v>54</v>
      </c>
      <c r="Q1478" s="51" t="s">
        <v>54</v>
      </c>
      <c r="R1478" s="51" t="s">
        <v>54</v>
      </c>
      <c r="S1478" s="51" t="s">
        <v>54</v>
      </c>
      <c r="T1478" s="51" t="s">
        <v>54</v>
      </c>
      <c r="U1478" s="51" t="s">
        <v>54</v>
      </c>
      <c r="V1478" s="51" t="s">
        <v>54</v>
      </c>
      <c r="W1478" s="51" t="s">
        <v>54</v>
      </c>
      <c r="X1478" s="51" t="s">
        <v>54</v>
      </c>
      <c r="Y1478" s="50" t="s">
        <v>54</v>
      </c>
      <c r="Z1478" s="31" t="s">
        <v>54</v>
      </c>
      <c r="AA1478" s="50" t="s">
        <v>54</v>
      </c>
      <c r="AB1478" s="31" t="s">
        <v>54</v>
      </c>
      <c r="AC1478" s="51" t="s">
        <v>54</v>
      </c>
      <c r="AD1478" s="52" t="s">
        <v>54</v>
      </c>
      <c r="AE1478" s="44" t="s">
        <v>54</v>
      </c>
      <c r="AF1478" s="51"/>
      <c r="AG1478" s="52"/>
      <c r="AH1478" s="52"/>
      <c r="AI1478" s="50" t="s">
        <v>4996</v>
      </c>
      <c r="AJ1478" s="160">
        <v>1470</v>
      </c>
      <c r="AK1478" s="128"/>
      <c r="AL1478" s="8" t="s">
        <v>5039</v>
      </c>
      <c r="AN1478" s="129" t="str">
        <f t="shared" si="64"/>
        <v>No</v>
      </c>
      <c r="AO1478" s="129" t="s">
        <v>57</v>
      </c>
      <c r="AP1478" s="130"/>
      <c r="AQ1478" s="130"/>
    </row>
    <row r="1479" spans="1:43" s="8" customFormat="1" ht="65.25" customHeight="1" x14ac:dyDescent="0.25">
      <c r="A1479" s="64"/>
      <c r="B1479" s="40" t="s">
        <v>5040</v>
      </c>
      <c r="C1479" s="37" t="s">
        <v>5041</v>
      </c>
      <c r="D1479" s="27" t="s">
        <v>1086</v>
      </c>
      <c r="E1479" s="218" t="s">
        <v>5042</v>
      </c>
      <c r="F1479" s="95" t="s">
        <v>5043</v>
      </c>
      <c r="G1479" s="44" t="s">
        <v>63</v>
      </c>
      <c r="H1479" s="52"/>
      <c r="I1479" s="52"/>
      <c r="J1479" s="52" t="s">
        <v>70</v>
      </c>
      <c r="K1479" s="98" t="str">
        <f t="shared" si="63"/>
        <v>00 72 00</v>
      </c>
      <c r="L1479" s="52" t="s">
        <v>57</v>
      </c>
      <c r="M1479" s="44" t="s">
        <v>54</v>
      </c>
      <c r="N1479" s="52" t="s">
        <v>54</v>
      </c>
      <c r="O1479" s="76" t="s">
        <v>54</v>
      </c>
      <c r="P1479" s="44" t="s">
        <v>54</v>
      </c>
      <c r="Q1479" s="51" t="s">
        <v>54</v>
      </c>
      <c r="R1479" s="51" t="s">
        <v>54</v>
      </c>
      <c r="S1479" s="51" t="s">
        <v>54</v>
      </c>
      <c r="T1479" s="51" t="s">
        <v>54</v>
      </c>
      <c r="U1479" s="51" t="s">
        <v>54</v>
      </c>
      <c r="V1479" s="51" t="s">
        <v>54</v>
      </c>
      <c r="W1479" s="51" t="s">
        <v>54</v>
      </c>
      <c r="X1479" s="51" t="s">
        <v>54</v>
      </c>
      <c r="Y1479" s="50" t="s">
        <v>54</v>
      </c>
      <c r="Z1479" s="31" t="s">
        <v>54</v>
      </c>
      <c r="AA1479" s="50" t="s">
        <v>54</v>
      </c>
      <c r="AB1479" s="31" t="s">
        <v>54</v>
      </c>
      <c r="AC1479" s="51" t="s">
        <v>54</v>
      </c>
      <c r="AD1479" s="52" t="s">
        <v>54</v>
      </c>
      <c r="AE1479" s="44" t="s">
        <v>54</v>
      </c>
      <c r="AF1479" s="51"/>
      <c r="AG1479" s="52"/>
      <c r="AH1479" s="52"/>
      <c r="AI1479" s="50" t="s">
        <v>4996</v>
      </c>
      <c r="AJ1479" s="160">
        <v>1471</v>
      </c>
      <c r="AK1479" s="128"/>
      <c r="AL1479" s="8" t="s">
        <v>5044</v>
      </c>
      <c r="AN1479" s="129" t="str">
        <f t="shared" si="64"/>
        <v>No</v>
      </c>
    </row>
    <row r="1480" spans="1:43" s="8" customFormat="1" ht="65.25" customHeight="1" x14ac:dyDescent="0.25">
      <c r="A1480" s="64"/>
      <c r="B1480" s="40" t="s">
        <v>5045</v>
      </c>
      <c r="C1480" s="37" t="s">
        <v>5046</v>
      </c>
      <c r="D1480" s="27" t="s">
        <v>1086</v>
      </c>
      <c r="E1480" s="218" t="s">
        <v>5047</v>
      </c>
      <c r="F1480" s="95" t="s">
        <v>5048</v>
      </c>
      <c r="G1480" s="44" t="s">
        <v>63</v>
      </c>
      <c r="H1480" s="52"/>
      <c r="I1480" s="52"/>
      <c r="J1480" s="52" t="s">
        <v>70</v>
      </c>
      <c r="K1480" s="98" t="str">
        <f t="shared" si="63"/>
        <v>00 72 00</v>
      </c>
      <c r="L1480" s="52" t="s">
        <v>57</v>
      </c>
      <c r="M1480" s="44" t="s">
        <v>54</v>
      </c>
      <c r="N1480" s="52" t="s">
        <v>54</v>
      </c>
      <c r="O1480" s="76" t="s">
        <v>54</v>
      </c>
      <c r="P1480" s="44" t="s">
        <v>54</v>
      </c>
      <c r="Q1480" s="51" t="s">
        <v>54</v>
      </c>
      <c r="R1480" s="51" t="s">
        <v>54</v>
      </c>
      <c r="S1480" s="51" t="s">
        <v>54</v>
      </c>
      <c r="T1480" s="51" t="s">
        <v>54</v>
      </c>
      <c r="U1480" s="51" t="s">
        <v>54</v>
      </c>
      <c r="V1480" s="51" t="s">
        <v>54</v>
      </c>
      <c r="W1480" s="51" t="s">
        <v>54</v>
      </c>
      <c r="X1480" s="51" t="s">
        <v>54</v>
      </c>
      <c r="Y1480" s="50" t="s">
        <v>54</v>
      </c>
      <c r="Z1480" s="31" t="s">
        <v>54</v>
      </c>
      <c r="AA1480" s="50" t="s">
        <v>54</v>
      </c>
      <c r="AB1480" s="31" t="s">
        <v>54</v>
      </c>
      <c r="AC1480" s="51" t="s">
        <v>54</v>
      </c>
      <c r="AD1480" s="52" t="s">
        <v>54</v>
      </c>
      <c r="AE1480" s="44" t="s">
        <v>54</v>
      </c>
      <c r="AF1480" s="51"/>
      <c r="AG1480" s="52"/>
      <c r="AH1480" s="52"/>
      <c r="AI1480" s="50" t="s">
        <v>4996</v>
      </c>
      <c r="AJ1480" s="160">
        <v>1472</v>
      </c>
      <c r="AK1480" s="128"/>
      <c r="AL1480" s="8" t="s">
        <v>5049</v>
      </c>
      <c r="AN1480" s="129" t="str">
        <f t="shared" si="64"/>
        <v>No</v>
      </c>
    </row>
    <row r="1481" spans="1:43" s="8" customFormat="1" ht="65.25" customHeight="1" x14ac:dyDescent="0.25">
      <c r="A1481" s="64"/>
      <c r="B1481" s="40" t="s">
        <v>5050</v>
      </c>
      <c r="C1481" s="37" t="s">
        <v>5051</v>
      </c>
      <c r="D1481" s="27" t="s">
        <v>1086</v>
      </c>
      <c r="E1481" s="218" t="s">
        <v>5052</v>
      </c>
      <c r="F1481" s="95" t="s">
        <v>5053</v>
      </c>
      <c r="G1481" s="44" t="s">
        <v>63</v>
      </c>
      <c r="H1481" s="52"/>
      <c r="I1481" s="52"/>
      <c r="J1481" s="52" t="s">
        <v>70</v>
      </c>
      <c r="K1481" s="98" t="str">
        <f t="shared" si="63"/>
        <v>00 72 00</v>
      </c>
      <c r="L1481" s="52" t="s">
        <v>57</v>
      </c>
      <c r="M1481" s="44" t="s">
        <v>54</v>
      </c>
      <c r="N1481" s="52" t="s">
        <v>54</v>
      </c>
      <c r="O1481" s="76" t="s">
        <v>54</v>
      </c>
      <c r="P1481" s="44" t="s">
        <v>54</v>
      </c>
      <c r="Q1481" s="51" t="s">
        <v>54</v>
      </c>
      <c r="R1481" s="51" t="s">
        <v>54</v>
      </c>
      <c r="S1481" s="51"/>
      <c r="T1481" s="51" t="s">
        <v>54</v>
      </c>
      <c r="U1481" s="51"/>
      <c r="V1481" s="51" t="s">
        <v>54</v>
      </c>
      <c r="W1481" s="51" t="s">
        <v>54</v>
      </c>
      <c r="X1481" s="51" t="s">
        <v>54</v>
      </c>
      <c r="Y1481" s="50" t="s">
        <v>54</v>
      </c>
      <c r="Z1481" s="31" t="s">
        <v>54</v>
      </c>
      <c r="AA1481" s="50" t="s">
        <v>54</v>
      </c>
      <c r="AB1481" s="31" t="s">
        <v>54</v>
      </c>
      <c r="AC1481" s="51" t="s">
        <v>54</v>
      </c>
      <c r="AD1481" s="52" t="s">
        <v>54</v>
      </c>
      <c r="AE1481" s="44" t="s">
        <v>54</v>
      </c>
      <c r="AF1481" s="51"/>
      <c r="AG1481" s="52"/>
      <c r="AH1481" s="52"/>
      <c r="AI1481" s="50" t="s">
        <v>4996</v>
      </c>
      <c r="AJ1481" s="160">
        <v>1473</v>
      </c>
      <c r="AK1481" s="128"/>
      <c r="AL1481" s="8" t="s">
        <v>5054</v>
      </c>
      <c r="AN1481" s="129" t="str">
        <f t="shared" si="64"/>
        <v>No</v>
      </c>
    </row>
    <row r="1482" spans="1:43" s="8" customFormat="1" ht="65.25" customHeight="1" x14ac:dyDescent="0.25">
      <c r="A1482" s="64"/>
      <c r="B1482" s="40" t="s">
        <v>5055</v>
      </c>
      <c r="C1482" s="37" t="s">
        <v>5056</v>
      </c>
      <c r="D1482" s="27" t="s">
        <v>1086</v>
      </c>
      <c r="E1482" s="218" t="s">
        <v>5057</v>
      </c>
      <c r="F1482" s="95" t="s">
        <v>5058</v>
      </c>
      <c r="G1482" s="44" t="s">
        <v>63</v>
      </c>
      <c r="H1482" s="52"/>
      <c r="I1482" s="52"/>
      <c r="J1482" s="52" t="s">
        <v>52</v>
      </c>
      <c r="K1482" s="98" t="str">
        <f t="shared" si="63"/>
        <v>00 72 00</v>
      </c>
      <c r="L1482" s="52" t="s">
        <v>57</v>
      </c>
      <c r="M1482" s="44" t="s">
        <v>54</v>
      </c>
      <c r="N1482" s="52" t="s">
        <v>54</v>
      </c>
      <c r="O1482" s="76" t="s">
        <v>54</v>
      </c>
      <c r="P1482" s="44" t="s">
        <v>54</v>
      </c>
      <c r="Q1482" s="51" t="s">
        <v>54</v>
      </c>
      <c r="R1482" s="51" t="s">
        <v>54</v>
      </c>
      <c r="S1482" s="51" t="s">
        <v>54</v>
      </c>
      <c r="T1482" s="51" t="s">
        <v>54</v>
      </c>
      <c r="U1482" s="51" t="s">
        <v>54</v>
      </c>
      <c r="V1482" s="51" t="s">
        <v>54</v>
      </c>
      <c r="W1482" s="51" t="s">
        <v>54</v>
      </c>
      <c r="X1482" s="51" t="s">
        <v>54</v>
      </c>
      <c r="Y1482" s="50" t="s">
        <v>54</v>
      </c>
      <c r="Z1482" s="31" t="s">
        <v>54</v>
      </c>
      <c r="AA1482" s="50" t="s">
        <v>54</v>
      </c>
      <c r="AB1482" s="31" t="s">
        <v>54</v>
      </c>
      <c r="AC1482" s="51" t="s">
        <v>54</v>
      </c>
      <c r="AD1482" s="52" t="s">
        <v>54</v>
      </c>
      <c r="AE1482" s="44" t="s">
        <v>54</v>
      </c>
      <c r="AF1482" s="51"/>
      <c r="AG1482" s="52"/>
      <c r="AH1482" s="52"/>
      <c r="AI1482" s="50" t="s">
        <v>4996</v>
      </c>
      <c r="AJ1482" s="160">
        <v>1474</v>
      </c>
      <c r="AK1482" s="128"/>
      <c r="AL1482" s="8" t="s">
        <v>5059</v>
      </c>
      <c r="AN1482" s="129" t="str">
        <f t="shared" si="64"/>
        <v>No</v>
      </c>
    </row>
    <row r="1483" spans="1:43" s="8" customFormat="1" ht="65.25" customHeight="1" x14ac:dyDescent="0.25">
      <c r="A1483" s="64"/>
      <c r="B1483" s="40" t="s">
        <v>5060</v>
      </c>
      <c r="C1483" s="37" t="s">
        <v>5061</v>
      </c>
      <c r="D1483" s="27" t="s">
        <v>1086</v>
      </c>
      <c r="E1483" s="218" t="s">
        <v>5062</v>
      </c>
      <c r="F1483" s="95" t="s">
        <v>5063</v>
      </c>
      <c r="G1483" s="44" t="s">
        <v>63</v>
      </c>
      <c r="H1483" s="52"/>
      <c r="I1483" s="52"/>
      <c r="J1483" s="52" t="s">
        <v>52</v>
      </c>
      <c r="K1483" s="98" t="str">
        <f t="shared" si="63"/>
        <v>00 72 00</v>
      </c>
      <c r="L1483" s="52" t="s">
        <v>57</v>
      </c>
      <c r="M1483" s="44" t="s">
        <v>54</v>
      </c>
      <c r="N1483" s="52" t="s">
        <v>54</v>
      </c>
      <c r="O1483" s="76" t="s">
        <v>54</v>
      </c>
      <c r="P1483" s="44" t="s">
        <v>54</v>
      </c>
      <c r="Q1483" s="51" t="s">
        <v>54</v>
      </c>
      <c r="R1483" s="51" t="s">
        <v>54</v>
      </c>
      <c r="S1483" s="51" t="s">
        <v>54</v>
      </c>
      <c r="T1483" s="51" t="s">
        <v>54</v>
      </c>
      <c r="U1483" s="51" t="s">
        <v>54</v>
      </c>
      <c r="V1483" s="51" t="s">
        <v>54</v>
      </c>
      <c r="W1483" s="51" t="s">
        <v>54</v>
      </c>
      <c r="X1483" s="51" t="s">
        <v>54</v>
      </c>
      <c r="Y1483" s="50" t="s">
        <v>54</v>
      </c>
      <c r="Z1483" s="31" t="s">
        <v>54</v>
      </c>
      <c r="AA1483" s="50" t="s">
        <v>54</v>
      </c>
      <c r="AB1483" s="31" t="s">
        <v>54</v>
      </c>
      <c r="AC1483" s="51" t="s">
        <v>54</v>
      </c>
      <c r="AD1483" s="52" t="s">
        <v>54</v>
      </c>
      <c r="AE1483" s="44" t="s">
        <v>54</v>
      </c>
      <c r="AF1483" s="51" t="s">
        <v>54</v>
      </c>
      <c r="AG1483" s="52" t="s">
        <v>54</v>
      </c>
      <c r="AH1483" s="52"/>
      <c r="AI1483" s="50" t="s">
        <v>4996</v>
      </c>
      <c r="AJ1483" s="160">
        <v>1475</v>
      </c>
      <c r="AK1483" s="128"/>
      <c r="AL1483" s="8" t="s">
        <v>5064</v>
      </c>
      <c r="AN1483" s="129" t="str">
        <f t="shared" si="64"/>
        <v>No</v>
      </c>
    </row>
    <row r="1484" spans="1:43" s="8" customFormat="1" ht="65.25" customHeight="1" x14ac:dyDescent="0.2">
      <c r="A1484" s="64"/>
      <c r="B1484" s="40" t="s">
        <v>5065</v>
      </c>
      <c r="C1484" s="37" t="s">
        <v>5066</v>
      </c>
      <c r="D1484" s="27" t="s">
        <v>1086</v>
      </c>
      <c r="E1484" s="218" t="s">
        <v>5067</v>
      </c>
      <c r="F1484" s="95" t="s">
        <v>5068</v>
      </c>
      <c r="G1484" s="44" t="s">
        <v>63</v>
      </c>
      <c r="H1484" s="52"/>
      <c r="I1484" s="52"/>
      <c r="J1484" s="52" t="s">
        <v>70</v>
      </c>
      <c r="K1484" s="98" t="str">
        <f t="shared" si="63"/>
        <v>00 72 00</v>
      </c>
      <c r="L1484" s="52" t="s">
        <v>57</v>
      </c>
      <c r="M1484" s="44" t="s">
        <v>54</v>
      </c>
      <c r="N1484" s="52" t="s">
        <v>54</v>
      </c>
      <c r="O1484" s="76" t="s">
        <v>54</v>
      </c>
      <c r="P1484" s="44" t="s">
        <v>54</v>
      </c>
      <c r="Q1484" s="51" t="s">
        <v>54</v>
      </c>
      <c r="R1484" s="51" t="s">
        <v>54</v>
      </c>
      <c r="S1484" s="51" t="s">
        <v>54</v>
      </c>
      <c r="T1484" s="51" t="s">
        <v>54</v>
      </c>
      <c r="U1484" s="51" t="s">
        <v>54</v>
      </c>
      <c r="V1484" s="51" t="s">
        <v>54</v>
      </c>
      <c r="W1484" s="51" t="s">
        <v>54</v>
      </c>
      <c r="X1484" s="51" t="s">
        <v>54</v>
      </c>
      <c r="Y1484" s="50" t="s">
        <v>54</v>
      </c>
      <c r="Z1484" s="31" t="s">
        <v>54</v>
      </c>
      <c r="AA1484" s="50" t="s">
        <v>54</v>
      </c>
      <c r="AB1484" s="31" t="s">
        <v>54</v>
      </c>
      <c r="AC1484" s="51" t="s">
        <v>54</v>
      </c>
      <c r="AD1484" s="52" t="s">
        <v>54</v>
      </c>
      <c r="AE1484" s="44" t="s">
        <v>54</v>
      </c>
      <c r="AF1484" s="51" t="s">
        <v>54</v>
      </c>
      <c r="AG1484" s="52" t="s">
        <v>54</v>
      </c>
      <c r="AH1484" s="52"/>
      <c r="AI1484" s="50" t="s">
        <v>4996</v>
      </c>
      <c r="AJ1484" s="160">
        <v>1476</v>
      </c>
      <c r="AK1484" s="128"/>
      <c r="AO1484" s="130"/>
      <c r="AP1484" s="130"/>
      <c r="AQ1484" s="130"/>
    </row>
    <row r="1485" spans="1:43" s="8" customFormat="1" ht="65.25" customHeight="1" x14ac:dyDescent="0.2">
      <c r="A1485" s="64"/>
      <c r="B1485" s="40" t="s">
        <v>78</v>
      </c>
      <c r="C1485" s="37" t="s">
        <v>5069</v>
      </c>
      <c r="D1485" s="27" t="s">
        <v>5070</v>
      </c>
      <c r="E1485" s="218" t="s">
        <v>5071</v>
      </c>
      <c r="F1485" s="12" t="s">
        <v>5072</v>
      </c>
      <c r="G1485" s="44" t="s">
        <v>63</v>
      </c>
      <c r="H1485" s="52"/>
      <c r="I1485" s="52"/>
      <c r="J1485" s="52" t="s">
        <v>70</v>
      </c>
      <c r="K1485" s="98" t="str">
        <f t="shared" si="63"/>
        <v>00 72 00</v>
      </c>
      <c r="L1485" s="52" t="s">
        <v>57</v>
      </c>
      <c r="M1485" s="44" t="s">
        <v>54</v>
      </c>
      <c r="N1485" s="52"/>
      <c r="O1485" s="76"/>
      <c r="P1485" s="44" t="s">
        <v>54</v>
      </c>
      <c r="Q1485" s="51"/>
      <c r="R1485" s="51"/>
      <c r="S1485" s="51"/>
      <c r="T1485" s="51"/>
      <c r="U1485" s="51"/>
      <c r="V1485" s="51"/>
      <c r="W1485" s="51"/>
      <c r="X1485" s="51"/>
      <c r="Y1485" s="50"/>
      <c r="Z1485" s="31"/>
      <c r="AA1485" s="50"/>
      <c r="AB1485" s="31" t="s">
        <v>54</v>
      </c>
      <c r="AC1485" s="51" t="s">
        <v>54</v>
      </c>
      <c r="AD1485" s="52" t="s">
        <v>54</v>
      </c>
      <c r="AE1485" s="44"/>
      <c r="AF1485" s="51"/>
      <c r="AG1485" s="52"/>
      <c r="AH1485" s="52"/>
      <c r="AI1485" s="50" t="s">
        <v>5073</v>
      </c>
      <c r="AJ1485" s="160">
        <v>1477</v>
      </c>
      <c r="AK1485" s="128"/>
      <c r="AO1485" s="130"/>
      <c r="AP1485" s="130"/>
      <c r="AQ1485" s="130"/>
    </row>
    <row r="1486" spans="1:43" s="8" customFormat="1" ht="65.25" customHeight="1" x14ac:dyDescent="0.2">
      <c r="A1486" s="64"/>
      <c r="B1486" s="40" t="s">
        <v>5074</v>
      </c>
      <c r="C1486" s="37" t="s">
        <v>5075</v>
      </c>
      <c r="D1486" s="27" t="s">
        <v>5076</v>
      </c>
      <c r="E1486" s="218" t="s">
        <v>5077</v>
      </c>
      <c r="F1486" s="12" t="s">
        <v>5078</v>
      </c>
      <c r="G1486" s="44" t="s">
        <v>63</v>
      </c>
      <c r="H1486" s="52"/>
      <c r="I1486" s="52"/>
      <c r="J1486" s="52" t="s">
        <v>70</v>
      </c>
      <c r="K1486" s="98" t="str">
        <f t="shared" si="63"/>
        <v>00 72 00</v>
      </c>
      <c r="L1486" s="52" t="s">
        <v>57</v>
      </c>
      <c r="M1486" s="44" t="s">
        <v>54</v>
      </c>
      <c r="N1486" s="52" t="s">
        <v>54</v>
      </c>
      <c r="O1486" s="76" t="s">
        <v>54</v>
      </c>
      <c r="P1486" s="44" t="s">
        <v>54</v>
      </c>
      <c r="Q1486" s="51" t="s">
        <v>54</v>
      </c>
      <c r="R1486" s="51" t="s">
        <v>54</v>
      </c>
      <c r="S1486" s="51" t="s">
        <v>54</v>
      </c>
      <c r="T1486" s="51" t="s">
        <v>54</v>
      </c>
      <c r="U1486" s="51" t="s">
        <v>54</v>
      </c>
      <c r="V1486" s="51" t="s">
        <v>54</v>
      </c>
      <c r="W1486" s="51" t="s">
        <v>54</v>
      </c>
      <c r="X1486" s="51" t="s">
        <v>54</v>
      </c>
      <c r="Y1486" s="50" t="s">
        <v>54</v>
      </c>
      <c r="Z1486" s="31"/>
      <c r="AA1486" s="50"/>
      <c r="AB1486" s="31" t="s">
        <v>54</v>
      </c>
      <c r="AC1486" s="51" t="s">
        <v>54</v>
      </c>
      <c r="AD1486" s="52" t="s">
        <v>54</v>
      </c>
      <c r="AE1486" s="44" t="s">
        <v>54</v>
      </c>
      <c r="AF1486" s="51"/>
      <c r="AG1486" s="52"/>
      <c r="AH1486" s="52"/>
      <c r="AI1486" s="50" t="s">
        <v>5073</v>
      </c>
      <c r="AJ1486" s="160">
        <v>1478</v>
      </c>
      <c r="AK1486" s="128"/>
      <c r="AO1486" s="130"/>
      <c r="AP1486" s="130"/>
      <c r="AQ1486" s="130"/>
    </row>
    <row r="1487" spans="1:43" s="8" customFormat="1" ht="65.25" customHeight="1" x14ac:dyDescent="0.2">
      <c r="A1487" s="64"/>
      <c r="B1487" s="42" t="s">
        <v>5079</v>
      </c>
      <c r="C1487" s="37" t="s">
        <v>5080</v>
      </c>
      <c r="D1487" s="27" t="s">
        <v>4683</v>
      </c>
      <c r="E1487" s="218" t="s">
        <v>5081</v>
      </c>
      <c r="F1487" s="12" t="s">
        <v>5082</v>
      </c>
      <c r="G1487" s="44" t="s">
        <v>63</v>
      </c>
      <c r="H1487" s="52"/>
      <c r="I1487" s="52"/>
      <c r="J1487" s="52" t="s">
        <v>70</v>
      </c>
      <c r="K1487" s="98" t="str">
        <f t="shared" si="63"/>
        <v>00 72 00</v>
      </c>
      <c r="L1487" s="52" t="s">
        <v>57</v>
      </c>
      <c r="M1487" s="44" t="s">
        <v>157</v>
      </c>
      <c r="N1487" s="52" t="s">
        <v>157</v>
      </c>
      <c r="O1487" s="76" t="s">
        <v>157</v>
      </c>
      <c r="P1487" s="44" t="s">
        <v>157</v>
      </c>
      <c r="Q1487" s="51" t="s">
        <v>157</v>
      </c>
      <c r="R1487" s="51" t="s">
        <v>157</v>
      </c>
      <c r="S1487" s="51" t="s">
        <v>157</v>
      </c>
      <c r="T1487" s="51" t="s">
        <v>157</v>
      </c>
      <c r="U1487" s="51" t="s">
        <v>157</v>
      </c>
      <c r="V1487" s="51" t="s">
        <v>157</v>
      </c>
      <c r="W1487" s="51" t="s">
        <v>157</v>
      </c>
      <c r="X1487" s="51" t="s">
        <v>157</v>
      </c>
      <c r="Y1487" s="50" t="s">
        <v>157</v>
      </c>
      <c r="Z1487" s="31" t="s">
        <v>397</v>
      </c>
      <c r="AA1487" s="50" t="s">
        <v>397</v>
      </c>
      <c r="AB1487" s="31" t="s">
        <v>54</v>
      </c>
      <c r="AC1487" s="51" t="s">
        <v>54</v>
      </c>
      <c r="AD1487" s="52" t="s">
        <v>54</v>
      </c>
      <c r="AE1487" s="44" t="s">
        <v>54</v>
      </c>
      <c r="AF1487" s="51"/>
      <c r="AG1487" s="52"/>
      <c r="AH1487" s="52"/>
      <c r="AI1487" s="50" t="s">
        <v>5083</v>
      </c>
      <c r="AJ1487" s="160">
        <v>1479</v>
      </c>
      <c r="AK1487" s="128"/>
      <c r="AO1487" s="130"/>
      <c r="AP1487" s="130"/>
      <c r="AQ1487" s="130"/>
    </row>
    <row r="1488" spans="1:43" s="8" customFormat="1" ht="65.25" customHeight="1" x14ac:dyDescent="0.2">
      <c r="A1488" s="64"/>
      <c r="B1488" s="42" t="s">
        <v>5084</v>
      </c>
      <c r="C1488" s="37" t="s">
        <v>5085</v>
      </c>
      <c r="D1488" s="27" t="s">
        <v>5086</v>
      </c>
      <c r="E1488" s="218" t="s">
        <v>5087</v>
      </c>
      <c r="F1488" s="12" t="s">
        <v>5088</v>
      </c>
      <c r="G1488" s="44" t="s">
        <v>63</v>
      </c>
      <c r="H1488" s="52"/>
      <c r="I1488" s="52"/>
      <c r="J1488" s="52" t="s">
        <v>70</v>
      </c>
      <c r="K1488" s="98" t="str">
        <f t="shared" si="63"/>
        <v>00 72 00</v>
      </c>
      <c r="L1488" s="52" t="s">
        <v>57</v>
      </c>
      <c r="M1488" s="44" t="s">
        <v>54</v>
      </c>
      <c r="N1488" s="52" t="s">
        <v>54</v>
      </c>
      <c r="O1488" s="76" t="s">
        <v>54</v>
      </c>
      <c r="P1488" s="44" t="s">
        <v>54</v>
      </c>
      <c r="Q1488" s="51" t="s">
        <v>54</v>
      </c>
      <c r="R1488" s="51" t="s">
        <v>54</v>
      </c>
      <c r="S1488" s="51" t="s">
        <v>54</v>
      </c>
      <c r="T1488" s="51" t="s">
        <v>54</v>
      </c>
      <c r="U1488" s="51" t="s">
        <v>54</v>
      </c>
      <c r="V1488" s="51" t="s">
        <v>54</v>
      </c>
      <c r="W1488" s="51" t="s">
        <v>54</v>
      </c>
      <c r="X1488" s="51" t="s">
        <v>54</v>
      </c>
      <c r="Y1488" s="50" t="s">
        <v>54</v>
      </c>
      <c r="Z1488" s="31" t="s">
        <v>397</v>
      </c>
      <c r="AA1488" s="50" t="s">
        <v>397</v>
      </c>
      <c r="AB1488" s="31"/>
      <c r="AC1488" s="51" t="s">
        <v>54</v>
      </c>
      <c r="AD1488" s="52" t="s">
        <v>54</v>
      </c>
      <c r="AE1488" s="44" t="s">
        <v>54</v>
      </c>
      <c r="AF1488" s="51"/>
      <c r="AG1488" s="52"/>
      <c r="AH1488" s="52"/>
      <c r="AI1488" s="50" t="s">
        <v>5083</v>
      </c>
      <c r="AJ1488" s="160">
        <v>1480</v>
      </c>
      <c r="AK1488" s="128"/>
      <c r="AO1488" s="130"/>
      <c r="AP1488" s="130"/>
      <c r="AQ1488" s="130"/>
    </row>
    <row r="1489" spans="1:43" s="8" customFormat="1" ht="65.25" customHeight="1" x14ac:dyDescent="0.2">
      <c r="A1489" s="64"/>
      <c r="B1489" s="42" t="s">
        <v>5089</v>
      </c>
      <c r="C1489" s="37" t="s">
        <v>5090</v>
      </c>
      <c r="D1489" s="27" t="s">
        <v>4683</v>
      </c>
      <c r="E1489" s="218" t="s">
        <v>5091</v>
      </c>
      <c r="F1489" s="12" t="s">
        <v>5092</v>
      </c>
      <c r="G1489" s="44" t="s">
        <v>63</v>
      </c>
      <c r="H1489" s="52"/>
      <c r="I1489" s="52"/>
      <c r="J1489" s="52" t="s">
        <v>70</v>
      </c>
      <c r="K1489" s="98" t="str">
        <f t="shared" si="63"/>
        <v>00 72 00</v>
      </c>
      <c r="L1489" s="52" t="s">
        <v>57</v>
      </c>
      <c r="M1489" s="44" t="s">
        <v>54</v>
      </c>
      <c r="N1489" s="52" t="s">
        <v>54</v>
      </c>
      <c r="O1489" s="76" t="s">
        <v>54</v>
      </c>
      <c r="P1489" s="44" t="s">
        <v>54</v>
      </c>
      <c r="Q1489" s="51" t="s">
        <v>54</v>
      </c>
      <c r="R1489" s="51" t="s">
        <v>54</v>
      </c>
      <c r="S1489" s="51" t="s">
        <v>54</v>
      </c>
      <c r="T1489" s="51" t="s">
        <v>54</v>
      </c>
      <c r="U1489" s="51" t="s">
        <v>54</v>
      </c>
      <c r="V1489" s="51" t="s">
        <v>54</v>
      </c>
      <c r="W1489" s="51" t="s">
        <v>54</v>
      </c>
      <c r="X1489" s="51" t="s">
        <v>54</v>
      </c>
      <c r="Y1489" s="50" t="s">
        <v>54</v>
      </c>
      <c r="Z1489" s="31"/>
      <c r="AA1489" s="50" t="s">
        <v>397</v>
      </c>
      <c r="AB1489" s="31" t="s">
        <v>54</v>
      </c>
      <c r="AC1489" s="51" t="s">
        <v>54</v>
      </c>
      <c r="AD1489" s="52" t="s">
        <v>54</v>
      </c>
      <c r="AE1489" s="44" t="s">
        <v>54</v>
      </c>
      <c r="AF1489" s="51"/>
      <c r="AG1489" s="52"/>
      <c r="AH1489" s="52"/>
      <c r="AI1489" s="50" t="s">
        <v>5083</v>
      </c>
      <c r="AJ1489" s="160">
        <v>1481</v>
      </c>
      <c r="AK1489" s="128"/>
      <c r="AO1489" s="130"/>
      <c r="AP1489" s="130"/>
      <c r="AQ1489" s="130"/>
    </row>
    <row r="1490" spans="1:43" s="8" customFormat="1" ht="65.25" customHeight="1" x14ac:dyDescent="0.2">
      <c r="A1490" s="64"/>
      <c r="B1490" s="42" t="s">
        <v>5089</v>
      </c>
      <c r="C1490" s="37" t="s">
        <v>5090</v>
      </c>
      <c r="D1490" s="27" t="s">
        <v>4683</v>
      </c>
      <c r="E1490" s="218" t="s">
        <v>5093</v>
      </c>
      <c r="F1490" s="12" t="s">
        <v>5094</v>
      </c>
      <c r="G1490" s="44" t="s">
        <v>63</v>
      </c>
      <c r="H1490" s="52"/>
      <c r="I1490" s="52"/>
      <c r="J1490" s="52" t="s">
        <v>70</v>
      </c>
      <c r="K1490" s="98" t="str">
        <f t="shared" si="63"/>
        <v>00 72 00</v>
      </c>
      <c r="L1490" s="52" t="s">
        <v>57</v>
      </c>
      <c r="M1490" s="44" t="s">
        <v>54</v>
      </c>
      <c r="N1490" s="52" t="s">
        <v>54</v>
      </c>
      <c r="O1490" s="76" t="s">
        <v>54</v>
      </c>
      <c r="P1490" s="44" t="s">
        <v>54</v>
      </c>
      <c r="Q1490" s="51" t="s">
        <v>54</v>
      </c>
      <c r="R1490" s="51" t="s">
        <v>54</v>
      </c>
      <c r="S1490" s="51" t="s">
        <v>54</v>
      </c>
      <c r="T1490" s="51" t="s">
        <v>54</v>
      </c>
      <c r="U1490" s="51" t="s">
        <v>54</v>
      </c>
      <c r="V1490" s="51" t="s">
        <v>54</v>
      </c>
      <c r="W1490" s="51" t="s">
        <v>54</v>
      </c>
      <c r="X1490" s="51" t="s">
        <v>54</v>
      </c>
      <c r="Y1490" s="50" t="s">
        <v>54</v>
      </c>
      <c r="Z1490" s="31"/>
      <c r="AA1490" s="50" t="s">
        <v>397</v>
      </c>
      <c r="AB1490" s="31" t="s">
        <v>54</v>
      </c>
      <c r="AC1490" s="51" t="s">
        <v>54</v>
      </c>
      <c r="AD1490" s="52" t="s">
        <v>54</v>
      </c>
      <c r="AE1490" s="44" t="s">
        <v>54</v>
      </c>
      <c r="AF1490" s="51"/>
      <c r="AG1490" s="52"/>
      <c r="AH1490" s="52"/>
      <c r="AI1490" s="50" t="s">
        <v>5083</v>
      </c>
      <c r="AJ1490" s="160">
        <v>1482</v>
      </c>
      <c r="AK1490" s="128"/>
      <c r="AO1490" s="130"/>
      <c r="AP1490" s="130"/>
      <c r="AQ1490" s="130"/>
    </row>
    <row r="1491" spans="1:43" s="8" customFormat="1" ht="65.25" customHeight="1" x14ac:dyDescent="0.2">
      <c r="A1491" s="64"/>
      <c r="B1491" s="42" t="s">
        <v>5095</v>
      </c>
      <c r="C1491" s="37" t="s">
        <v>5096</v>
      </c>
      <c r="D1491" s="27" t="s">
        <v>4683</v>
      </c>
      <c r="E1491" s="218" t="s">
        <v>5097</v>
      </c>
      <c r="F1491" s="12" t="s">
        <v>5098</v>
      </c>
      <c r="G1491" s="44" t="s">
        <v>51</v>
      </c>
      <c r="H1491" s="52"/>
      <c r="I1491" s="52"/>
      <c r="J1491" s="52" t="s">
        <v>70</v>
      </c>
      <c r="K1491" s="98" t="str">
        <f t="shared" si="63"/>
        <v>00 21 00</v>
      </c>
      <c r="L1491" s="52" t="s">
        <v>199</v>
      </c>
      <c r="M1491" s="44" t="s">
        <v>54</v>
      </c>
      <c r="N1491" s="52" t="s">
        <v>54</v>
      </c>
      <c r="O1491" s="76" t="s">
        <v>54</v>
      </c>
      <c r="P1491" s="44"/>
      <c r="Q1491" s="51" t="s">
        <v>54</v>
      </c>
      <c r="R1491" s="51"/>
      <c r="S1491" s="51"/>
      <c r="T1491" s="51"/>
      <c r="U1491" s="51" t="s">
        <v>54</v>
      </c>
      <c r="V1491" s="51"/>
      <c r="W1491" s="51" t="s">
        <v>54</v>
      </c>
      <c r="X1491" s="51"/>
      <c r="Y1491" s="50" t="s">
        <v>54</v>
      </c>
      <c r="Z1491" s="31"/>
      <c r="AA1491" s="50" t="s">
        <v>397</v>
      </c>
      <c r="AB1491" s="31" t="s">
        <v>54</v>
      </c>
      <c r="AC1491" s="51" t="s">
        <v>54</v>
      </c>
      <c r="AD1491" s="52" t="s">
        <v>54</v>
      </c>
      <c r="AE1491" s="44" t="s">
        <v>54</v>
      </c>
      <c r="AF1491" s="51"/>
      <c r="AG1491" s="52"/>
      <c r="AH1491" s="52"/>
      <c r="AI1491" s="50" t="s">
        <v>5083</v>
      </c>
      <c r="AJ1491" s="160">
        <v>1483</v>
      </c>
      <c r="AK1491" s="128"/>
      <c r="AO1491" s="130"/>
      <c r="AP1491" s="130"/>
      <c r="AQ1491" s="130"/>
    </row>
    <row r="1492" spans="1:43" s="8" customFormat="1" ht="65.25" customHeight="1" x14ac:dyDescent="0.2">
      <c r="A1492" s="64"/>
      <c r="B1492" s="42" t="s">
        <v>5099</v>
      </c>
      <c r="C1492" s="37" t="s">
        <v>5100</v>
      </c>
      <c r="D1492" s="27" t="s">
        <v>5101</v>
      </c>
      <c r="E1492" s="218" t="s">
        <v>5102</v>
      </c>
      <c r="F1492" s="12" t="s">
        <v>5103</v>
      </c>
      <c r="G1492" s="44" t="s">
        <v>63</v>
      </c>
      <c r="H1492" s="52"/>
      <c r="I1492" s="52"/>
      <c r="J1492" s="52" t="s">
        <v>70</v>
      </c>
      <c r="K1492" s="98" t="str">
        <f t="shared" si="63"/>
        <v>00 72 00</v>
      </c>
      <c r="L1492" s="52" t="s">
        <v>57</v>
      </c>
      <c r="M1492" s="44" t="s">
        <v>54</v>
      </c>
      <c r="N1492" s="52" t="s">
        <v>54</v>
      </c>
      <c r="O1492" s="76" t="s">
        <v>54</v>
      </c>
      <c r="P1492" s="44" t="s">
        <v>54</v>
      </c>
      <c r="Q1492" s="51"/>
      <c r="R1492" s="51" t="s">
        <v>54</v>
      </c>
      <c r="S1492" s="51"/>
      <c r="T1492" s="51"/>
      <c r="U1492" s="51"/>
      <c r="V1492" s="51"/>
      <c r="W1492" s="51"/>
      <c r="X1492" s="51"/>
      <c r="Y1492" s="50"/>
      <c r="Z1492" s="31" t="s">
        <v>397</v>
      </c>
      <c r="AA1492" s="50"/>
      <c r="AB1492" s="31" t="s">
        <v>54</v>
      </c>
      <c r="AC1492" s="51" t="s">
        <v>54</v>
      </c>
      <c r="AD1492" s="52" t="s">
        <v>54</v>
      </c>
      <c r="AE1492" s="44" t="s">
        <v>54</v>
      </c>
      <c r="AF1492" s="51"/>
      <c r="AG1492" s="52"/>
      <c r="AH1492" s="52"/>
      <c r="AI1492" s="50" t="s">
        <v>5083</v>
      </c>
      <c r="AJ1492" s="160">
        <v>1484</v>
      </c>
      <c r="AK1492" s="128"/>
      <c r="AO1492" s="130"/>
      <c r="AP1492" s="130"/>
      <c r="AQ1492" s="130"/>
    </row>
    <row r="1493" spans="1:43" s="8" customFormat="1" ht="65.25" customHeight="1" x14ac:dyDescent="0.2">
      <c r="A1493" s="64"/>
      <c r="B1493" s="42" t="s">
        <v>5104</v>
      </c>
      <c r="C1493" s="37" t="s">
        <v>5105</v>
      </c>
      <c r="D1493" s="27" t="s">
        <v>5101</v>
      </c>
      <c r="E1493" s="218" t="s">
        <v>5106</v>
      </c>
      <c r="F1493" s="12" t="s">
        <v>5107</v>
      </c>
      <c r="G1493" s="44" t="s">
        <v>63</v>
      </c>
      <c r="H1493" s="52"/>
      <c r="I1493" s="52"/>
      <c r="J1493" s="52" t="s">
        <v>70</v>
      </c>
      <c r="K1493" s="98" t="str">
        <f t="shared" si="63"/>
        <v>00 72 00</v>
      </c>
      <c r="L1493" s="52" t="s">
        <v>57</v>
      </c>
      <c r="M1493" s="44" t="s">
        <v>54</v>
      </c>
      <c r="N1493" s="52" t="s">
        <v>54</v>
      </c>
      <c r="O1493" s="76" t="s">
        <v>54</v>
      </c>
      <c r="P1493" s="44" t="s">
        <v>54</v>
      </c>
      <c r="Q1493" s="51"/>
      <c r="R1493" s="51" t="s">
        <v>54</v>
      </c>
      <c r="S1493" s="51"/>
      <c r="T1493" s="51"/>
      <c r="U1493" s="51"/>
      <c r="V1493" s="51"/>
      <c r="W1493" s="51"/>
      <c r="X1493" s="51"/>
      <c r="Y1493" s="50"/>
      <c r="Z1493" s="31" t="s">
        <v>397</v>
      </c>
      <c r="AA1493" s="50"/>
      <c r="AB1493" s="31" t="s">
        <v>54</v>
      </c>
      <c r="AC1493" s="51" t="s">
        <v>54</v>
      </c>
      <c r="AD1493" s="52" t="s">
        <v>54</v>
      </c>
      <c r="AE1493" s="44" t="s">
        <v>54</v>
      </c>
      <c r="AF1493" s="51"/>
      <c r="AG1493" s="52"/>
      <c r="AH1493" s="52"/>
      <c r="AI1493" s="50" t="s">
        <v>5083</v>
      </c>
      <c r="AJ1493" s="160">
        <v>1485</v>
      </c>
      <c r="AK1493" s="128"/>
      <c r="AO1493" s="130"/>
      <c r="AP1493" s="130"/>
      <c r="AQ1493" s="130"/>
    </row>
    <row r="1494" spans="1:43" s="8" customFormat="1" ht="65.25" customHeight="1" x14ac:dyDescent="0.2">
      <c r="A1494" s="64"/>
      <c r="B1494" s="42" t="s">
        <v>5108</v>
      </c>
      <c r="C1494" s="37" t="s">
        <v>5109</v>
      </c>
      <c r="D1494" s="27" t="s">
        <v>4683</v>
      </c>
      <c r="E1494" s="218" t="s">
        <v>5110</v>
      </c>
      <c r="F1494" s="12" t="s">
        <v>5111</v>
      </c>
      <c r="G1494" s="44" t="s">
        <v>51</v>
      </c>
      <c r="H1494" s="52"/>
      <c r="I1494" s="52"/>
      <c r="J1494" s="52" t="s">
        <v>70</v>
      </c>
      <c r="K1494" s="98" t="str">
        <f t="shared" si="63"/>
        <v>00 21 00</v>
      </c>
      <c r="L1494" s="52" t="s">
        <v>199</v>
      </c>
      <c r="M1494" s="44" t="s">
        <v>54</v>
      </c>
      <c r="N1494" s="52"/>
      <c r="O1494" s="76"/>
      <c r="P1494" s="44" t="s">
        <v>54</v>
      </c>
      <c r="Q1494" s="51" t="s">
        <v>54</v>
      </c>
      <c r="R1494" s="51"/>
      <c r="S1494" s="51" t="s">
        <v>54</v>
      </c>
      <c r="T1494" s="51" t="s">
        <v>54</v>
      </c>
      <c r="U1494" s="51" t="s">
        <v>54</v>
      </c>
      <c r="V1494" s="51" t="s">
        <v>54</v>
      </c>
      <c r="W1494" s="51"/>
      <c r="X1494" s="51" t="s">
        <v>54</v>
      </c>
      <c r="Y1494" s="50" t="s">
        <v>54</v>
      </c>
      <c r="Z1494" s="31" t="s">
        <v>397</v>
      </c>
      <c r="AA1494" s="50" t="s">
        <v>397</v>
      </c>
      <c r="AB1494" s="31"/>
      <c r="AC1494" s="51" t="s">
        <v>54</v>
      </c>
      <c r="AD1494" s="52"/>
      <c r="AE1494" s="44" t="s">
        <v>54</v>
      </c>
      <c r="AF1494" s="51"/>
      <c r="AG1494" s="52"/>
      <c r="AH1494" s="52"/>
      <c r="AI1494" s="50" t="s">
        <v>5083</v>
      </c>
      <c r="AJ1494" s="160">
        <v>1486</v>
      </c>
      <c r="AK1494" s="128"/>
      <c r="AO1494" s="130"/>
      <c r="AP1494" s="130"/>
      <c r="AQ1494" s="130"/>
    </row>
    <row r="1495" spans="1:43" s="8" customFormat="1" ht="65.25" customHeight="1" x14ac:dyDescent="0.2">
      <c r="A1495" s="64"/>
      <c r="B1495" s="42" t="s">
        <v>5112</v>
      </c>
      <c r="C1495" s="37" t="s">
        <v>5113</v>
      </c>
      <c r="D1495" s="27" t="s">
        <v>4683</v>
      </c>
      <c r="E1495" s="218" t="s">
        <v>5114</v>
      </c>
      <c r="F1495" s="12" t="s">
        <v>5115</v>
      </c>
      <c r="G1495" s="44" t="s">
        <v>51</v>
      </c>
      <c r="H1495" s="52"/>
      <c r="I1495" s="52"/>
      <c r="J1495" s="52" t="s">
        <v>70</v>
      </c>
      <c r="K1495" s="98" t="str">
        <f t="shared" si="63"/>
        <v>00 21 00</v>
      </c>
      <c r="L1495" s="52" t="s">
        <v>199</v>
      </c>
      <c r="M1495" s="44" t="s">
        <v>54</v>
      </c>
      <c r="N1495" s="52"/>
      <c r="O1495" s="76"/>
      <c r="P1495" s="44" t="s">
        <v>54</v>
      </c>
      <c r="Q1495" s="51" t="s">
        <v>54</v>
      </c>
      <c r="R1495" s="51"/>
      <c r="S1495" s="51" t="s">
        <v>54</v>
      </c>
      <c r="T1495" s="51" t="s">
        <v>54</v>
      </c>
      <c r="U1495" s="51" t="s">
        <v>54</v>
      </c>
      <c r="V1495" s="51"/>
      <c r="W1495" s="51"/>
      <c r="X1495" s="51" t="s">
        <v>54</v>
      </c>
      <c r="Y1495" s="50" t="s">
        <v>54</v>
      </c>
      <c r="Z1495" s="31" t="s">
        <v>397</v>
      </c>
      <c r="AA1495" s="50" t="s">
        <v>397</v>
      </c>
      <c r="AB1495" s="31"/>
      <c r="AC1495" s="51" t="s">
        <v>54</v>
      </c>
      <c r="AD1495" s="52"/>
      <c r="AE1495" s="44" t="s">
        <v>54</v>
      </c>
      <c r="AF1495" s="51"/>
      <c r="AG1495" s="52"/>
      <c r="AH1495" s="52"/>
      <c r="AI1495" s="50" t="s">
        <v>5083</v>
      </c>
      <c r="AJ1495" s="160">
        <v>1487</v>
      </c>
      <c r="AK1495" s="128"/>
      <c r="AO1495" s="130"/>
      <c r="AP1495" s="130"/>
      <c r="AQ1495" s="130"/>
    </row>
    <row r="1496" spans="1:43" s="8" customFormat="1" ht="65.25" customHeight="1" x14ac:dyDescent="0.2">
      <c r="A1496" s="64"/>
      <c r="B1496" s="42" t="s">
        <v>5116</v>
      </c>
      <c r="C1496" s="37" t="s">
        <v>5117</v>
      </c>
      <c r="D1496" s="27" t="s">
        <v>4683</v>
      </c>
      <c r="E1496" s="218" t="s">
        <v>5118</v>
      </c>
      <c r="F1496" s="12" t="s">
        <v>5119</v>
      </c>
      <c r="G1496" s="44" t="s">
        <v>51</v>
      </c>
      <c r="H1496" s="52"/>
      <c r="I1496" s="52"/>
      <c r="J1496" s="52" t="s">
        <v>70</v>
      </c>
      <c r="K1496" s="98" t="str">
        <f t="shared" si="63"/>
        <v>00 21 00</v>
      </c>
      <c r="L1496" s="52" t="s">
        <v>199</v>
      </c>
      <c r="M1496" s="44" t="s">
        <v>54</v>
      </c>
      <c r="N1496" s="52"/>
      <c r="O1496" s="76"/>
      <c r="P1496" s="44" t="s">
        <v>54</v>
      </c>
      <c r="Q1496" s="51" t="s">
        <v>54</v>
      </c>
      <c r="R1496" s="51"/>
      <c r="S1496" s="51" t="s">
        <v>54</v>
      </c>
      <c r="T1496" s="51" t="s">
        <v>54</v>
      </c>
      <c r="U1496" s="51" t="s">
        <v>54</v>
      </c>
      <c r="V1496" s="51"/>
      <c r="W1496" s="51"/>
      <c r="X1496" s="51" t="s">
        <v>54</v>
      </c>
      <c r="Y1496" s="50" t="s">
        <v>54</v>
      </c>
      <c r="Z1496" s="31" t="s">
        <v>397</v>
      </c>
      <c r="AA1496" s="50" t="s">
        <v>397</v>
      </c>
      <c r="AB1496" s="31"/>
      <c r="AC1496" s="51" t="s">
        <v>54</v>
      </c>
      <c r="AD1496" s="52"/>
      <c r="AE1496" s="44" t="s">
        <v>54</v>
      </c>
      <c r="AF1496" s="51"/>
      <c r="AG1496" s="52"/>
      <c r="AH1496" s="52"/>
      <c r="AI1496" s="50" t="s">
        <v>5083</v>
      </c>
      <c r="AJ1496" s="160">
        <v>1488</v>
      </c>
      <c r="AK1496" s="128"/>
      <c r="AO1496" s="130"/>
      <c r="AP1496" s="130"/>
      <c r="AQ1496" s="130"/>
    </row>
    <row r="1497" spans="1:43" s="8" customFormat="1" ht="65.25" customHeight="1" x14ac:dyDescent="0.2">
      <c r="A1497" s="64"/>
      <c r="B1497" s="42" t="s">
        <v>5120</v>
      </c>
      <c r="C1497" s="37" t="s">
        <v>5121</v>
      </c>
      <c r="D1497" s="27" t="s">
        <v>4683</v>
      </c>
      <c r="E1497" s="218" t="s">
        <v>5122</v>
      </c>
      <c r="F1497" s="12" t="s">
        <v>5123</v>
      </c>
      <c r="G1497" s="44" t="s">
        <v>51</v>
      </c>
      <c r="H1497" s="52"/>
      <c r="I1497" s="52"/>
      <c r="J1497" s="52" t="s">
        <v>70</v>
      </c>
      <c r="K1497" s="98" t="str">
        <f t="shared" si="63"/>
        <v>00 21 00</v>
      </c>
      <c r="L1497" s="52" t="s">
        <v>199</v>
      </c>
      <c r="M1497" s="44" t="s">
        <v>54</v>
      </c>
      <c r="N1497" s="52"/>
      <c r="O1497" s="76"/>
      <c r="P1497" s="44" t="s">
        <v>54</v>
      </c>
      <c r="Q1497" s="51" t="s">
        <v>54</v>
      </c>
      <c r="R1497" s="51"/>
      <c r="S1497" s="51" t="s">
        <v>54</v>
      </c>
      <c r="T1497" s="51" t="s">
        <v>54</v>
      </c>
      <c r="U1497" s="51" t="s">
        <v>54</v>
      </c>
      <c r="V1497" s="51"/>
      <c r="W1497" s="51"/>
      <c r="X1497" s="51" t="s">
        <v>54</v>
      </c>
      <c r="Y1497" s="50" t="s">
        <v>54</v>
      </c>
      <c r="Z1497" s="31" t="s">
        <v>397</v>
      </c>
      <c r="AA1497" s="50"/>
      <c r="AB1497" s="31"/>
      <c r="AC1497" s="51" t="s">
        <v>54</v>
      </c>
      <c r="AD1497" s="52"/>
      <c r="AE1497" s="44" t="s">
        <v>54</v>
      </c>
      <c r="AF1497" s="51"/>
      <c r="AG1497" s="52"/>
      <c r="AH1497" s="52"/>
      <c r="AI1497" s="50" t="s">
        <v>5083</v>
      </c>
      <c r="AJ1497" s="160">
        <v>1489</v>
      </c>
      <c r="AK1497" s="128"/>
      <c r="AO1497" s="130"/>
      <c r="AP1497" s="130"/>
      <c r="AQ1497" s="130"/>
    </row>
    <row r="1498" spans="1:43" s="8" customFormat="1" ht="65.25" customHeight="1" x14ac:dyDescent="0.2">
      <c r="A1498" s="64"/>
      <c r="B1498" s="42" t="s">
        <v>5124</v>
      </c>
      <c r="C1498" s="37" t="s">
        <v>5125</v>
      </c>
      <c r="D1498" s="27" t="s">
        <v>4683</v>
      </c>
      <c r="E1498" s="218" t="s">
        <v>5126</v>
      </c>
      <c r="F1498" s="12" t="s">
        <v>5127</v>
      </c>
      <c r="G1498" s="44" t="s">
        <v>51</v>
      </c>
      <c r="H1498" s="52"/>
      <c r="I1498" s="52"/>
      <c r="J1498" s="52" t="s">
        <v>70</v>
      </c>
      <c r="K1498" s="98" t="str">
        <f t="shared" si="63"/>
        <v>00 21 00</v>
      </c>
      <c r="L1498" s="52" t="s">
        <v>199</v>
      </c>
      <c r="M1498" s="44" t="s">
        <v>54</v>
      </c>
      <c r="N1498" s="52"/>
      <c r="O1498" s="76"/>
      <c r="P1498" s="44" t="s">
        <v>54</v>
      </c>
      <c r="Q1498" s="51" t="s">
        <v>54</v>
      </c>
      <c r="R1498" s="51"/>
      <c r="S1498" s="51"/>
      <c r="T1498" s="51" t="s">
        <v>54</v>
      </c>
      <c r="U1498" s="51"/>
      <c r="V1498" s="51"/>
      <c r="W1498" s="51"/>
      <c r="X1498" s="51"/>
      <c r="Y1498" s="50"/>
      <c r="Z1498" s="31" t="s">
        <v>397</v>
      </c>
      <c r="AA1498" s="50" t="s">
        <v>397</v>
      </c>
      <c r="AB1498" s="31"/>
      <c r="AC1498" s="51" t="s">
        <v>54</v>
      </c>
      <c r="AD1498" s="52"/>
      <c r="AE1498" s="44" t="s">
        <v>54</v>
      </c>
      <c r="AF1498" s="51"/>
      <c r="AG1498" s="52"/>
      <c r="AH1498" s="52"/>
      <c r="AI1498" s="50" t="s">
        <v>5083</v>
      </c>
      <c r="AJ1498" s="160">
        <v>1490</v>
      </c>
      <c r="AK1498" s="128"/>
      <c r="AO1498" s="130"/>
      <c r="AP1498" s="130"/>
      <c r="AQ1498" s="130"/>
    </row>
    <row r="1499" spans="1:43" s="8" customFormat="1" ht="65.25" customHeight="1" x14ac:dyDescent="0.2">
      <c r="A1499" s="64"/>
      <c r="B1499" s="42" t="s">
        <v>5128</v>
      </c>
      <c r="C1499" s="37" t="s">
        <v>5129</v>
      </c>
      <c r="D1499" s="27" t="s">
        <v>1086</v>
      </c>
      <c r="E1499" s="218" t="s">
        <v>5130</v>
      </c>
      <c r="F1499" s="12" t="s">
        <v>5131</v>
      </c>
      <c r="G1499" s="44" t="s">
        <v>51</v>
      </c>
      <c r="H1499" s="52"/>
      <c r="I1499" s="52"/>
      <c r="J1499" s="52" t="s">
        <v>70</v>
      </c>
      <c r="K1499" s="98" t="str">
        <f t="shared" si="63"/>
        <v>00 21 00</v>
      </c>
      <c r="L1499" s="52" t="s">
        <v>199</v>
      </c>
      <c r="M1499" s="44" t="s">
        <v>54</v>
      </c>
      <c r="N1499" s="52" t="s">
        <v>54</v>
      </c>
      <c r="O1499" s="76" t="s">
        <v>54</v>
      </c>
      <c r="P1499" s="44" t="s">
        <v>54</v>
      </c>
      <c r="Q1499" s="51" t="s">
        <v>54</v>
      </c>
      <c r="R1499" s="51" t="s">
        <v>54</v>
      </c>
      <c r="S1499" s="51" t="s">
        <v>54</v>
      </c>
      <c r="T1499" s="51" t="s">
        <v>54</v>
      </c>
      <c r="U1499" s="51" t="s">
        <v>54</v>
      </c>
      <c r="V1499" s="51" t="s">
        <v>54</v>
      </c>
      <c r="W1499" s="51"/>
      <c r="X1499" s="51" t="s">
        <v>54</v>
      </c>
      <c r="Y1499" s="50" t="s">
        <v>54</v>
      </c>
      <c r="Z1499" s="31"/>
      <c r="AA1499" s="50"/>
      <c r="AB1499" s="31"/>
      <c r="AC1499" s="51"/>
      <c r="AD1499" s="52" t="s">
        <v>54</v>
      </c>
      <c r="AE1499" s="44" t="s">
        <v>54</v>
      </c>
      <c r="AF1499" s="51"/>
      <c r="AG1499" s="52"/>
      <c r="AH1499" s="52"/>
      <c r="AI1499" s="50" t="s">
        <v>5083</v>
      </c>
      <c r="AJ1499" s="160">
        <v>1491</v>
      </c>
      <c r="AK1499" s="128"/>
      <c r="AO1499" s="130"/>
      <c r="AP1499" s="130"/>
      <c r="AQ1499" s="130"/>
    </row>
    <row r="1500" spans="1:43" s="8" customFormat="1" ht="65.25" customHeight="1" x14ac:dyDescent="0.2">
      <c r="A1500" s="64"/>
      <c r="B1500" s="42" t="s">
        <v>5132</v>
      </c>
      <c r="C1500" s="37" t="s">
        <v>5133</v>
      </c>
      <c r="D1500" s="27" t="s">
        <v>1086</v>
      </c>
      <c r="E1500" s="218" t="s">
        <v>5134</v>
      </c>
      <c r="F1500" s="12" t="s">
        <v>5135</v>
      </c>
      <c r="G1500" s="44" t="s">
        <v>63</v>
      </c>
      <c r="H1500" s="52"/>
      <c r="I1500" s="52"/>
      <c r="J1500" s="52" t="s">
        <v>70</v>
      </c>
      <c r="K1500" s="98" t="str">
        <f t="shared" si="63"/>
        <v>00 72 00</v>
      </c>
      <c r="L1500" s="52" t="s">
        <v>57</v>
      </c>
      <c r="M1500" s="44" t="s">
        <v>54</v>
      </c>
      <c r="N1500" s="52" t="s">
        <v>54</v>
      </c>
      <c r="O1500" s="76" t="s">
        <v>54</v>
      </c>
      <c r="P1500" s="44" t="s">
        <v>54</v>
      </c>
      <c r="Q1500" s="51" t="s">
        <v>54</v>
      </c>
      <c r="R1500" s="51" t="s">
        <v>54</v>
      </c>
      <c r="S1500" s="51" t="s">
        <v>54</v>
      </c>
      <c r="T1500" s="51" t="s">
        <v>54</v>
      </c>
      <c r="U1500" s="51" t="s">
        <v>54</v>
      </c>
      <c r="V1500" s="51" t="s">
        <v>54</v>
      </c>
      <c r="W1500" s="51"/>
      <c r="X1500" s="51" t="s">
        <v>54</v>
      </c>
      <c r="Y1500" s="50" t="s">
        <v>54</v>
      </c>
      <c r="Z1500" s="31"/>
      <c r="AA1500" s="50"/>
      <c r="AB1500" s="31"/>
      <c r="AC1500" s="51"/>
      <c r="AD1500" s="52" t="s">
        <v>54</v>
      </c>
      <c r="AE1500" s="44" t="s">
        <v>54</v>
      </c>
      <c r="AF1500" s="51"/>
      <c r="AG1500" s="52"/>
      <c r="AH1500" s="52"/>
      <c r="AI1500" s="50" t="s">
        <v>5083</v>
      </c>
      <c r="AJ1500" s="160">
        <v>1492</v>
      </c>
      <c r="AK1500" s="128"/>
      <c r="AO1500" s="130"/>
      <c r="AP1500" s="130"/>
      <c r="AQ1500" s="130"/>
    </row>
    <row r="1501" spans="1:43" s="8" customFormat="1" ht="65.25" customHeight="1" x14ac:dyDescent="0.2">
      <c r="A1501" s="64"/>
      <c r="B1501" s="42" t="s">
        <v>5136</v>
      </c>
      <c r="C1501" s="37" t="s">
        <v>5137</v>
      </c>
      <c r="D1501" s="27" t="s">
        <v>1086</v>
      </c>
      <c r="E1501" s="218" t="s">
        <v>5138</v>
      </c>
      <c r="F1501" s="12"/>
      <c r="G1501" s="44"/>
      <c r="H1501" s="52"/>
      <c r="I1501" s="52"/>
      <c r="J1501" s="52"/>
      <c r="K1501" s="98" t="str">
        <f t="shared" si="63"/>
        <v/>
      </c>
      <c r="L1501" s="52"/>
      <c r="M1501" s="44"/>
      <c r="N1501" s="52"/>
      <c r="O1501" s="76"/>
      <c r="P1501" s="44"/>
      <c r="Q1501" s="51"/>
      <c r="R1501" s="51"/>
      <c r="S1501" s="51"/>
      <c r="T1501" s="51"/>
      <c r="U1501" s="51"/>
      <c r="V1501" s="51"/>
      <c r="W1501" s="51"/>
      <c r="X1501" s="51"/>
      <c r="Y1501" s="50"/>
      <c r="Z1501" s="31"/>
      <c r="AA1501" s="50"/>
      <c r="AB1501" s="31"/>
      <c r="AC1501" s="51"/>
      <c r="AD1501" s="52"/>
      <c r="AE1501" s="44"/>
      <c r="AF1501" s="51"/>
      <c r="AG1501" s="52"/>
      <c r="AH1501" s="52"/>
      <c r="AI1501" s="50"/>
      <c r="AJ1501" s="160">
        <v>1493</v>
      </c>
      <c r="AK1501" s="128"/>
      <c r="AO1501" s="130"/>
      <c r="AP1501" s="130"/>
      <c r="AQ1501" s="130"/>
    </row>
    <row r="1502" spans="1:43" s="8" customFormat="1" ht="65.25" customHeight="1" x14ac:dyDescent="0.2">
      <c r="A1502" s="64"/>
      <c r="B1502" s="42" t="s">
        <v>5139</v>
      </c>
      <c r="C1502" s="37" t="s">
        <v>5140</v>
      </c>
      <c r="D1502" s="27" t="s">
        <v>5141</v>
      </c>
      <c r="E1502" s="218" t="s">
        <v>5142</v>
      </c>
      <c r="F1502" s="12" t="s">
        <v>5143</v>
      </c>
      <c r="G1502" s="44" t="s">
        <v>63</v>
      </c>
      <c r="H1502" s="52"/>
      <c r="I1502" s="52"/>
      <c r="J1502" s="52" t="s">
        <v>70</v>
      </c>
      <c r="K1502" s="98" t="str">
        <f t="shared" si="63"/>
        <v>00 72 00</v>
      </c>
      <c r="L1502" s="52" t="s">
        <v>57</v>
      </c>
      <c r="M1502" s="44" t="s">
        <v>54</v>
      </c>
      <c r="N1502" s="52"/>
      <c r="O1502" s="76"/>
      <c r="P1502" s="44" t="s">
        <v>54</v>
      </c>
      <c r="Q1502" s="51" t="s">
        <v>54</v>
      </c>
      <c r="R1502" s="51" t="s">
        <v>54</v>
      </c>
      <c r="S1502" s="51" t="s">
        <v>54</v>
      </c>
      <c r="T1502" s="51" t="s">
        <v>54</v>
      </c>
      <c r="U1502" s="51" t="s">
        <v>54</v>
      </c>
      <c r="V1502" s="51" t="s">
        <v>54</v>
      </c>
      <c r="W1502" s="51" t="s">
        <v>54</v>
      </c>
      <c r="X1502" s="51" t="s">
        <v>54</v>
      </c>
      <c r="Y1502" s="50" t="s">
        <v>54</v>
      </c>
      <c r="Z1502" s="31"/>
      <c r="AA1502" s="50"/>
      <c r="AB1502" s="31" t="s">
        <v>54</v>
      </c>
      <c r="AC1502" s="51"/>
      <c r="AD1502" s="52" t="s">
        <v>54</v>
      </c>
      <c r="AE1502" s="44" t="s">
        <v>54</v>
      </c>
      <c r="AF1502" s="51"/>
      <c r="AG1502" s="52"/>
      <c r="AH1502" s="52"/>
      <c r="AI1502" s="50" t="s">
        <v>5083</v>
      </c>
      <c r="AJ1502" s="160">
        <v>1494</v>
      </c>
      <c r="AK1502" s="128"/>
      <c r="AO1502" s="130"/>
      <c r="AP1502" s="130"/>
      <c r="AQ1502" s="130"/>
    </row>
    <row r="1503" spans="1:43" s="8" customFormat="1" ht="65.25" customHeight="1" x14ac:dyDescent="0.2">
      <c r="A1503" s="64"/>
      <c r="B1503" s="42" t="s">
        <v>5144</v>
      </c>
      <c r="C1503" s="37" t="s">
        <v>5145</v>
      </c>
      <c r="D1503" s="27" t="s">
        <v>5141</v>
      </c>
      <c r="E1503" s="218" t="s">
        <v>5146</v>
      </c>
      <c r="F1503" s="12" t="s">
        <v>5147</v>
      </c>
      <c r="G1503" s="44" t="s">
        <v>63</v>
      </c>
      <c r="H1503" s="52"/>
      <c r="I1503" s="52"/>
      <c r="J1503" s="52" t="s">
        <v>70</v>
      </c>
      <c r="K1503" s="98" t="str">
        <f t="shared" si="63"/>
        <v>00 72 00</v>
      </c>
      <c r="L1503" s="52" t="s">
        <v>57</v>
      </c>
      <c r="M1503" s="44" t="s">
        <v>54</v>
      </c>
      <c r="N1503" s="52"/>
      <c r="O1503" s="76"/>
      <c r="P1503" s="44" t="s">
        <v>54</v>
      </c>
      <c r="Q1503" s="51" t="s">
        <v>54</v>
      </c>
      <c r="R1503" s="51" t="s">
        <v>54</v>
      </c>
      <c r="S1503" s="51" t="s">
        <v>54</v>
      </c>
      <c r="T1503" s="51" t="s">
        <v>54</v>
      </c>
      <c r="U1503" s="51" t="s">
        <v>54</v>
      </c>
      <c r="V1503" s="51" t="s">
        <v>54</v>
      </c>
      <c r="W1503" s="51" t="s">
        <v>54</v>
      </c>
      <c r="X1503" s="51" t="s">
        <v>54</v>
      </c>
      <c r="Y1503" s="50" t="s">
        <v>54</v>
      </c>
      <c r="Z1503" s="31"/>
      <c r="AA1503" s="50"/>
      <c r="AB1503" s="31" t="s">
        <v>54</v>
      </c>
      <c r="AC1503" s="51"/>
      <c r="AD1503" s="52" t="s">
        <v>54</v>
      </c>
      <c r="AE1503" s="44" t="s">
        <v>54</v>
      </c>
      <c r="AF1503" s="51"/>
      <c r="AG1503" s="52"/>
      <c r="AH1503" s="52"/>
      <c r="AI1503" s="50" t="s">
        <v>5083</v>
      </c>
      <c r="AJ1503" s="160">
        <v>1495</v>
      </c>
      <c r="AK1503" s="128"/>
      <c r="AO1503" s="130"/>
      <c r="AP1503" s="130"/>
      <c r="AQ1503" s="130"/>
    </row>
    <row r="1504" spans="1:43" s="8" customFormat="1" ht="65.25" customHeight="1" x14ac:dyDescent="0.2">
      <c r="A1504" s="64"/>
      <c r="B1504" s="42" t="s">
        <v>5148</v>
      </c>
      <c r="C1504" s="37" t="s">
        <v>5149</v>
      </c>
      <c r="D1504" s="27" t="s">
        <v>5141</v>
      </c>
      <c r="E1504" s="218" t="s">
        <v>5150</v>
      </c>
      <c r="F1504" s="12" t="s">
        <v>5151</v>
      </c>
      <c r="G1504" s="44" t="s">
        <v>63</v>
      </c>
      <c r="H1504" s="52"/>
      <c r="I1504" s="52"/>
      <c r="J1504" s="52" t="s">
        <v>70</v>
      </c>
      <c r="K1504" s="98" t="str">
        <f t="shared" si="63"/>
        <v>00 72 00</v>
      </c>
      <c r="L1504" s="52" t="s">
        <v>57</v>
      </c>
      <c r="M1504" s="44" t="s">
        <v>54</v>
      </c>
      <c r="N1504" s="52"/>
      <c r="O1504" s="76"/>
      <c r="P1504" s="44" t="s">
        <v>54</v>
      </c>
      <c r="Q1504" s="51" t="s">
        <v>54</v>
      </c>
      <c r="R1504" s="51" t="s">
        <v>54</v>
      </c>
      <c r="S1504" s="51" t="s">
        <v>54</v>
      </c>
      <c r="T1504" s="51" t="s">
        <v>54</v>
      </c>
      <c r="U1504" s="51" t="s">
        <v>54</v>
      </c>
      <c r="V1504" s="51" t="s">
        <v>54</v>
      </c>
      <c r="W1504" s="51" t="s">
        <v>54</v>
      </c>
      <c r="X1504" s="51" t="s">
        <v>54</v>
      </c>
      <c r="Y1504" s="50" t="s">
        <v>54</v>
      </c>
      <c r="Z1504" s="31"/>
      <c r="AA1504" s="50"/>
      <c r="AB1504" s="31" t="s">
        <v>54</v>
      </c>
      <c r="AC1504" s="51"/>
      <c r="AD1504" s="52" t="s">
        <v>54</v>
      </c>
      <c r="AE1504" s="44" t="s">
        <v>54</v>
      </c>
      <c r="AF1504" s="51"/>
      <c r="AG1504" s="52"/>
      <c r="AH1504" s="52"/>
      <c r="AI1504" s="50" t="s">
        <v>5083</v>
      </c>
      <c r="AJ1504" s="160">
        <v>1496</v>
      </c>
      <c r="AK1504" s="128"/>
      <c r="AO1504" s="130"/>
      <c r="AP1504" s="130"/>
      <c r="AQ1504" s="130"/>
    </row>
    <row r="1505" spans="1:43" s="8" customFormat="1" ht="65.25" customHeight="1" x14ac:dyDescent="0.2">
      <c r="A1505" s="64"/>
      <c r="B1505" s="42" t="s">
        <v>5152</v>
      </c>
      <c r="C1505" s="37" t="s">
        <v>5149</v>
      </c>
      <c r="D1505" s="27" t="s">
        <v>5141</v>
      </c>
      <c r="E1505" s="218" t="s">
        <v>5153</v>
      </c>
      <c r="F1505" s="12" t="s">
        <v>5154</v>
      </c>
      <c r="G1505" s="44" t="s">
        <v>63</v>
      </c>
      <c r="H1505" s="52"/>
      <c r="I1505" s="52"/>
      <c r="J1505" s="52" t="s">
        <v>70</v>
      </c>
      <c r="K1505" s="98" t="str">
        <f t="shared" si="63"/>
        <v>00 72 00</v>
      </c>
      <c r="L1505" s="52" t="s">
        <v>57</v>
      </c>
      <c r="M1505" s="44" t="s">
        <v>54</v>
      </c>
      <c r="N1505" s="52"/>
      <c r="O1505" s="76"/>
      <c r="P1505" s="44" t="s">
        <v>54</v>
      </c>
      <c r="Q1505" s="51" t="s">
        <v>54</v>
      </c>
      <c r="R1505" s="51" t="s">
        <v>54</v>
      </c>
      <c r="S1505" s="51" t="s">
        <v>54</v>
      </c>
      <c r="T1505" s="51" t="s">
        <v>54</v>
      </c>
      <c r="U1505" s="51" t="s">
        <v>54</v>
      </c>
      <c r="V1505" s="51" t="s">
        <v>54</v>
      </c>
      <c r="W1505" s="51" t="s">
        <v>54</v>
      </c>
      <c r="X1505" s="51" t="s">
        <v>54</v>
      </c>
      <c r="Y1505" s="50" t="s">
        <v>54</v>
      </c>
      <c r="Z1505" s="31"/>
      <c r="AA1505" s="50"/>
      <c r="AB1505" s="31" t="s">
        <v>54</v>
      </c>
      <c r="AC1505" s="51"/>
      <c r="AD1505" s="52" t="s">
        <v>54</v>
      </c>
      <c r="AE1505" s="44" t="s">
        <v>54</v>
      </c>
      <c r="AF1505" s="51"/>
      <c r="AG1505" s="52"/>
      <c r="AH1505" s="52"/>
      <c r="AI1505" s="50" t="s">
        <v>5083</v>
      </c>
      <c r="AJ1505" s="160">
        <v>1497</v>
      </c>
      <c r="AK1505" s="128"/>
      <c r="AO1505" s="130"/>
      <c r="AP1505" s="130"/>
      <c r="AQ1505" s="130"/>
    </row>
    <row r="1506" spans="1:43" s="8" customFormat="1" ht="65.25" customHeight="1" x14ac:dyDescent="0.2">
      <c r="A1506" s="64"/>
      <c r="B1506" s="42" t="s">
        <v>5155</v>
      </c>
      <c r="C1506" s="37" t="s">
        <v>5156</v>
      </c>
      <c r="D1506" s="27" t="s">
        <v>5141</v>
      </c>
      <c r="E1506" s="218" t="s">
        <v>5157</v>
      </c>
      <c r="F1506" s="12" t="s">
        <v>5158</v>
      </c>
      <c r="G1506" s="44" t="s">
        <v>63</v>
      </c>
      <c r="H1506" s="52"/>
      <c r="I1506" s="52"/>
      <c r="J1506" s="52" t="s">
        <v>70</v>
      </c>
      <c r="K1506" s="98" t="str">
        <f t="shared" si="63"/>
        <v>00 72 00</v>
      </c>
      <c r="L1506" s="52" t="s">
        <v>57</v>
      </c>
      <c r="M1506" s="44" t="s">
        <v>54</v>
      </c>
      <c r="N1506" s="52"/>
      <c r="O1506" s="76"/>
      <c r="P1506" s="44" t="s">
        <v>54</v>
      </c>
      <c r="Q1506" s="51" t="s">
        <v>54</v>
      </c>
      <c r="R1506" s="51" t="s">
        <v>54</v>
      </c>
      <c r="S1506" s="51" t="s">
        <v>54</v>
      </c>
      <c r="T1506" s="51" t="s">
        <v>54</v>
      </c>
      <c r="U1506" s="51" t="s">
        <v>54</v>
      </c>
      <c r="V1506" s="51" t="s">
        <v>54</v>
      </c>
      <c r="W1506" s="51" t="s">
        <v>54</v>
      </c>
      <c r="X1506" s="51" t="s">
        <v>54</v>
      </c>
      <c r="Y1506" s="50" t="s">
        <v>54</v>
      </c>
      <c r="Z1506" s="31"/>
      <c r="AA1506" s="50"/>
      <c r="AB1506" s="31" t="s">
        <v>54</v>
      </c>
      <c r="AC1506" s="51"/>
      <c r="AD1506" s="52" t="s">
        <v>54</v>
      </c>
      <c r="AE1506" s="44" t="s">
        <v>54</v>
      </c>
      <c r="AF1506" s="51"/>
      <c r="AG1506" s="52"/>
      <c r="AH1506" s="52"/>
      <c r="AI1506" s="50" t="s">
        <v>5083</v>
      </c>
      <c r="AJ1506" s="160">
        <v>1498</v>
      </c>
      <c r="AK1506" s="128"/>
      <c r="AO1506" s="130"/>
      <c r="AP1506" s="130"/>
      <c r="AQ1506" s="130"/>
    </row>
    <row r="1507" spans="1:43" s="8" customFormat="1" ht="65.25" customHeight="1" x14ac:dyDescent="0.2">
      <c r="A1507" s="64"/>
      <c r="B1507" s="42" t="s">
        <v>5159</v>
      </c>
      <c r="C1507" s="37" t="s">
        <v>5160</v>
      </c>
      <c r="D1507" s="27" t="s">
        <v>1086</v>
      </c>
      <c r="E1507" s="218" t="s">
        <v>5161</v>
      </c>
      <c r="F1507" s="12"/>
      <c r="G1507" s="44"/>
      <c r="H1507" s="52"/>
      <c r="I1507" s="52"/>
      <c r="J1507" s="52"/>
      <c r="K1507" s="98" t="str">
        <f t="shared" si="63"/>
        <v/>
      </c>
      <c r="L1507" s="52"/>
      <c r="M1507" s="44"/>
      <c r="N1507" s="52"/>
      <c r="O1507" s="76"/>
      <c r="P1507" s="44"/>
      <c r="Q1507" s="51"/>
      <c r="R1507" s="51"/>
      <c r="S1507" s="51"/>
      <c r="T1507" s="51"/>
      <c r="U1507" s="51"/>
      <c r="V1507" s="51"/>
      <c r="W1507" s="51"/>
      <c r="X1507" s="51"/>
      <c r="Y1507" s="50"/>
      <c r="Z1507" s="31"/>
      <c r="AA1507" s="50"/>
      <c r="AB1507" s="31"/>
      <c r="AC1507" s="51"/>
      <c r="AD1507" s="52"/>
      <c r="AE1507" s="44"/>
      <c r="AF1507" s="51"/>
      <c r="AG1507" s="52"/>
      <c r="AH1507" s="52"/>
      <c r="AI1507" s="50"/>
      <c r="AJ1507" s="160">
        <v>1499</v>
      </c>
      <c r="AK1507" s="128"/>
      <c r="AO1507" s="130"/>
      <c r="AP1507" s="130"/>
      <c r="AQ1507" s="130"/>
    </row>
    <row r="1508" spans="1:43" s="8" customFormat="1" ht="65.25" customHeight="1" x14ac:dyDescent="0.2">
      <c r="A1508" s="64"/>
      <c r="B1508" s="42" t="s">
        <v>5162</v>
      </c>
      <c r="C1508" s="37" t="s">
        <v>5163</v>
      </c>
      <c r="D1508" s="27" t="s">
        <v>5164</v>
      </c>
      <c r="E1508" s="218" t="s">
        <v>5165</v>
      </c>
      <c r="F1508" s="12" t="s">
        <v>5166</v>
      </c>
      <c r="G1508" s="44" t="s">
        <v>63</v>
      </c>
      <c r="H1508" s="52"/>
      <c r="I1508" s="52"/>
      <c r="J1508" s="52" t="s">
        <v>70</v>
      </c>
      <c r="K1508" s="98" t="str">
        <f t="shared" si="63"/>
        <v>00 72 00</v>
      </c>
      <c r="L1508" s="52" t="s">
        <v>57</v>
      </c>
      <c r="M1508" s="44"/>
      <c r="N1508" s="52"/>
      <c r="O1508" s="76"/>
      <c r="P1508" s="44"/>
      <c r="Q1508" s="51"/>
      <c r="R1508" s="51"/>
      <c r="S1508" s="51"/>
      <c r="T1508" s="51"/>
      <c r="U1508" s="51"/>
      <c r="V1508" s="51"/>
      <c r="W1508" s="51"/>
      <c r="X1508" s="51"/>
      <c r="Y1508" s="50"/>
      <c r="Z1508" s="31"/>
      <c r="AA1508" s="50"/>
      <c r="AB1508" s="31"/>
      <c r="AC1508" s="51"/>
      <c r="AD1508" s="52"/>
      <c r="AE1508" s="44"/>
      <c r="AF1508" s="51"/>
      <c r="AG1508" s="52"/>
      <c r="AH1508" s="52"/>
      <c r="AI1508" s="50"/>
      <c r="AJ1508" s="160">
        <v>1500</v>
      </c>
      <c r="AK1508" s="128"/>
      <c r="AO1508" s="130"/>
      <c r="AP1508" s="130"/>
      <c r="AQ1508" s="130"/>
    </row>
    <row r="1509" spans="1:43" s="8" customFormat="1" ht="65.25" customHeight="1" x14ac:dyDescent="0.2">
      <c r="A1509" s="64"/>
      <c r="B1509" s="42" t="s">
        <v>5167</v>
      </c>
      <c r="C1509" s="37" t="s">
        <v>5168</v>
      </c>
      <c r="D1509" s="27" t="s">
        <v>3866</v>
      </c>
      <c r="E1509" s="218" t="s">
        <v>5169</v>
      </c>
      <c r="F1509" s="12" t="s">
        <v>5170</v>
      </c>
      <c r="G1509" s="44" t="s">
        <v>63</v>
      </c>
      <c r="H1509" s="52"/>
      <c r="I1509" s="52"/>
      <c r="J1509" s="52" t="s">
        <v>70</v>
      </c>
      <c r="K1509" s="98" t="str">
        <f t="shared" si="63"/>
        <v>00 72 00</v>
      </c>
      <c r="L1509" s="52" t="s">
        <v>57</v>
      </c>
      <c r="M1509" s="44" t="s">
        <v>54</v>
      </c>
      <c r="N1509" s="52" t="s">
        <v>54</v>
      </c>
      <c r="O1509" s="76" t="s">
        <v>54</v>
      </c>
      <c r="P1509" s="44" t="s">
        <v>54</v>
      </c>
      <c r="Q1509" s="51" t="s">
        <v>54</v>
      </c>
      <c r="R1509" s="51" t="s">
        <v>54</v>
      </c>
      <c r="S1509" s="51" t="s">
        <v>54</v>
      </c>
      <c r="T1509" s="51" t="s">
        <v>54</v>
      </c>
      <c r="U1509" s="51" t="s">
        <v>54</v>
      </c>
      <c r="V1509" s="51" t="s">
        <v>54</v>
      </c>
      <c r="W1509" s="51" t="s">
        <v>54</v>
      </c>
      <c r="X1509" s="51" t="s">
        <v>54</v>
      </c>
      <c r="Y1509" s="50" t="s">
        <v>54</v>
      </c>
      <c r="Z1509" s="31" t="s">
        <v>54</v>
      </c>
      <c r="AA1509" s="50" t="s">
        <v>54</v>
      </c>
      <c r="AB1509" s="31" t="s">
        <v>54</v>
      </c>
      <c r="AC1509" s="51" t="s">
        <v>54</v>
      </c>
      <c r="AD1509" s="52" t="s">
        <v>54</v>
      </c>
      <c r="AE1509" s="44" t="s">
        <v>54</v>
      </c>
      <c r="AF1509" s="51"/>
      <c r="AG1509" s="52"/>
      <c r="AH1509" s="52"/>
      <c r="AI1509" s="50" t="s">
        <v>5083</v>
      </c>
      <c r="AJ1509" s="160">
        <v>1501</v>
      </c>
      <c r="AK1509" s="128"/>
      <c r="AO1509" s="130"/>
      <c r="AP1509" s="130"/>
      <c r="AQ1509" s="130"/>
    </row>
    <row r="1510" spans="1:43" s="8" customFormat="1" ht="65.25" customHeight="1" x14ac:dyDescent="0.2">
      <c r="A1510" s="64"/>
      <c r="B1510" s="42" t="s">
        <v>5171</v>
      </c>
      <c r="C1510" s="37" t="s">
        <v>5172</v>
      </c>
      <c r="D1510" s="27" t="s">
        <v>3866</v>
      </c>
      <c r="E1510" s="218" t="s">
        <v>5169</v>
      </c>
      <c r="F1510" s="12" t="s">
        <v>5173</v>
      </c>
      <c r="G1510" s="44" t="s">
        <v>63</v>
      </c>
      <c r="H1510" s="52"/>
      <c r="I1510" s="52"/>
      <c r="J1510" s="52" t="s">
        <v>70</v>
      </c>
      <c r="K1510" s="98" t="str">
        <f t="shared" si="63"/>
        <v>00 72 00</v>
      </c>
      <c r="L1510" s="52" t="s">
        <v>57</v>
      </c>
      <c r="M1510" s="44" t="s">
        <v>54</v>
      </c>
      <c r="N1510" s="52" t="s">
        <v>54</v>
      </c>
      <c r="O1510" s="76" t="s">
        <v>54</v>
      </c>
      <c r="P1510" s="44" t="s">
        <v>54</v>
      </c>
      <c r="Q1510" s="51" t="s">
        <v>54</v>
      </c>
      <c r="R1510" s="51" t="s">
        <v>54</v>
      </c>
      <c r="S1510" s="51" t="s">
        <v>54</v>
      </c>
      <c r="T1510" s="51" t="s">
        <v>54</v>
      </c>
      <c r="U1510" s="51" t="s">
        <v>54</v>
      </c>
      <c r="V1510" s="51" t="s">
        <v>54</v>
      </c>
      <c r="W1510" s="51" t="s">
        <v>54</v>
      </c>
      <c r="X1510" s="51" t="s">
        <v>54</v>
      </c>
      <c r="Y1510" s="50" t="s">
        <v>54</v>
      </c>
      <c r="Z1510" s="31" t="s">
        <v>54</v>
      </c>
      <c r="AA1510" s="50" t="s">
        <v>54</v>
      </c>
      <c r="AB1510" s="31" t="s">
        <v>54</v>
      </c>
      <c r="AC1510" s="51" t="s">
        <v>54</v>
      </c>
      <c r="AD1510" s="52" t="s">
        <v>54</v>
      </c>
      <c r="AE1510" s="44" t="s">
        <v>54</v>
      </c>
      <c r="AF1510" s="51"/>
      <c r="AG1510" s="52"/>
      <c r="AH1510" s="52"/>
      <c r="AI1510" s="50" t="s">
        <v>5083</v>
      </c>
      <c r="AJ1510" s="160">
        <v>1502</v>
      </c>
      <c r="AK1510" s="128"/>
      <c r="AO1510" s="130"/>
      <c r="AP1510" s="130"/>
      <c r="AQ1510" s="130"/>
    </row>
    <row r="1511" spans="1:43" s="8" customFormat="1" ht="65.25" customHeight="1" x14ac:dyDescent="0.2">
      <c r="A1511" s="64"/>
      <c r="B1511" s="42" t="s">
        <v>5174</v>
      </c>
      <c r="C1511" s="37" t="s">
        <v>5175</v>
      </c>
      <c r="D1511" s="27" t="s">
        <v>3866</v>
      </c>
      <c r="E1511" s="218" t="s">
        <v>5176</v>
      </c>
      <c r="F1511" s="12" t="s">
        <v>5177</v>
      </c>
      <c r="G1511" s="44" t="s">
        <v>63</v>
      </c>
      <c r="H1511" s="52"/>
      <c r="I1511" s="52"/>
      <c r="J1511" s="52" t="s">
        <v>70</v>
      </c>
      <c r="K1511" s="98" t="str">
        <f t="shared" si="63"/>
        <v>00 72 00</v>
      </c>
      <c r="L1511" s="52" t="s">
        <v>57</v>
      </c>
      <c r="M1511" s="44" t="s">
        <v>54</v>
      </c>
      <c r="N1511" s="52" t="s">
        <v>54</v>
      </c>
      <c r="O1511" s="76" t="s">
        <v>54</v>
      </c>
      <c r="P1511" s="44" t="s">
        <v>54</v>
      </c>
      <c r="Q1511" s="51" t="s">
        <v>54</v>
      </c>
      <c r="R1511" s="51" t="s">
        <v>54</v>
      </c>
      <c r="S1511" s="51" t="s">
        <v>54</v>
      </c>
      <c r="T1511" s="51" t="s">
        <v>54</v>
      </c>
      <c r="U1511" s="51" t="s">
        <v>54</v>
      </c>
      <c r="V1511" s="51" t="s">
        <v>54</v>
      </c>
      <c r="W1511" s="51" t="s">
        <v>54</v>
      </c>
      <c r="X1511" s="51" t="s">
        <v>54</v>
      </c>
      <c r="Y1511" s="50" t="s">
        <v>54</v>
      </c>
      <c r="Z1511" s="31"/>
      <c r="AA1511" s="50"/>
      <c r="AB1511" s="31" t="s">
        <v>54</v>
      </c>
      <c r="AC1511" s="51" t="s">
        <v>54</v>
      </c>
      <c r="AD1511" s="52" t="s">
        <v>54</v>
      </c>
      <c r="AE1511" s="44"/>
      <c r="AF1511" s="51"/>
      <c r="AG1511" s="52"/>
      <c r="AH1511" s="52"/>
      <c r="AI1511" s="50" t="s">
        <v>5083</v>
      </c>
      <c r="AJ1511" s="160">
        <v>1503</v>
      </c>
      <c r="AK1511" s="128"/>
      <c r="AO1511" s="130"/>
      <c r="AP1511" s="130"/>
      <c r="AQ1511" s="130"/>
    </row>
    <row r="1512" spans="1:43" s="8" customFormat="1" ht="65.25" customHeight="1" x14ac:dyDescent="0.2">
      <c r="A1512" s="64"/>
      <c r="B1512" s="42" t="s">
        <v>5178</v>
      </c>
      <c r="C1512" s="37" t="s">
        <v>5179</v>
      </c>
      <c r="D1512" s="27" t="s">
        <v>3866</v>
      </c>
      <c r="E1512" s="218" t="s">
        <v>5180</v>
      </c>
      <c r="F1512" s="12" t="s">
        <v>5181</v>
      </c>
      <c r="G1512" s="44" t="s">
        <v>63</v>
      </c>
      <c r="H1512" s="52"/>
      <c r="I1512" s="52"/>
      <c r="J1512" s="52" t="s">
        <v>70</v>
      </c>
      <c r="K1512" s="98" t="str">
        <f t="shared" si="63"/>
        <v>00 72 00</v>
      </c>
      <c r="L1512" s="52" t="s">
        <v>57</v>
      </c>
      <c r="M1512" s="44"/>
      <c r="N1512" s="52"/>
      <c r="O1512" s="76"/>
      <c r="P1512" s="44"/>
      <c r="Q1512" s="51"/>
      <c r="R1512" s="51"/>
      <c r="S1512" s="51"/>
      <c r="T1512" s="51"/>
      <c r="U1512" s="51"/>
      <c r="V1512" s="51"/>
      <c r="W1512" s="51"/>
      <c r="X1512" s="51"/>
      <c r="Y1512" s="50"/>
      <c r="Z1512" s="31"/>
      <c r="AA1512" s="50"/>
      <c r="AB1512" s="31"/>
      <c r="AC1512" s="51"/>
      <c r="AD1512" s="52"/>
      <c r="AE1512" s="44"/>
      <c r="AF1512" s="51"/>
      <c r="AG1512" s="52"/>
      <c r="AH1512" s="52"/>
      <c r="AI1512" s="50" t="s">
        <v>5083</v>
      </c>
      <c r="AJ1512" s="160">
        <v>1504</v>
      </c>
      <c r="AK1512" s="128"/>
      <c r="AO1512" s="130"/>
      <c r="AP1512" s="130"/>
      <c r="AQ1512" s="130"/>
    </row>
    <row r="1513" spans="1:43" s="8" customFormat="1" ht="65.25" customHeight="1" x14ac:dyDescent="0.2">
      <c r="A1513" s="64"/>
      <c r="B1513" s="42" t="s">
        <v>5182</v>
      </c>
      <c r="C1513" s="37" t="s">
        <v>5183</v>
      </c>
      <c r="D1513" s="27" t="s">
        <v>3866</v>
      </c>
      <c r="E1513" s="218" t="s">
        <v>5184</v>
      </c>
      <c r="F1513" s="12" t="s">
        <v>5185</v>
      </c>
      <c r="G1513" s="44" t="s">
        <v>63</v>
      </c>
      <c r="H1513" s="52"/>
      <c r="I1513" s="52"/>
      <c r="J1513" s="52" t="s">
        <v>70</v>
      </c>
      <c r="K1513" s="98" t="str">
        <f t="shared" si="63"/>
        <v>00 72 00</v>
      </c>
      <c r="L1513" s="52" t="s">
        <v>57</v>
      </c>
      <c r="M1513" s="44" t="s">
        <v>54</v>
      </c>
      <c r="N1513" s="52" t="s">
        <v>54</v>
      </c>
      <c r="O1513" s="76" t="s">
        <v>54</v>
      </c>
      <c r="P1513" s="44" t="s">
        <v>54</v>
      </c>
      <c r="Q1513" s="51" t="s">
        <v>54</v>
      </c>
      <c r="R1513" s="51" t="s">
        <v>54</v>
      </c>
      <c r="S1513" s="51" t="s">
        <v>54</v>
      </c>
      <c r="T1513" s="51" t="s">
        <v>54</v>
      </c>
      <c r="U1513" s="51" t="s">
        <v>54</v>
      </c>
      <c r="V1513" s="51" t="s">
        <v>54</v>
      </c>
      <c r="W1513" s="51" t="s">
        <v>54</v>
      </c>
      <c r="X1513" s="51" t="s">
        <v>54</v>
      </c>
      <c r="Y1513" s="50" t="s">
        <v>54</v>
      </c>
      <c r="Z1513" s="31" t="s">
        <v>54</v>
      </c>
      <c r="AA1513" s="50" t="s">
        <v>54</v>
      </c>
      <c r="AB1513" s="31" t="s">
        <v>54</v>
      </c>
      <c r="AC1513" s="51" t="s">
        <v>54</v>
      </c>
      <c r="AD1513" s="52" t="s">
        <v>54</v>
      </c>
      <c r="AE1513" s="44"/>
      <c r="AF1513" s="51"/>
      <c r="AG1513" s="52"/>
      <c r="AH1513" s="52"/>
      <c r="AI1513" s="50" t="s">
        <v>5083</v>
      </c>
      <c r="AJ1513" s="160">
        <v>1505</v>
      </c>
      <c r="AK1513" s="128"/>
      <c r="AO1513" s="130"/>
      <c r="AP1513" s="130"/>
      <c r="AQ1513" s="130"/>
    </row>
    <row r="1514" spans="1:43" s="8" customFormat="1" ht="65.25" customHeight="1" x14ac:dyDescent="0.2">
      <c r="A1514" s="64"/>
      <c r="B1514" s="42" t="s">
        <v>5186</v>
      </c>
      <c r="C1514" s="37" t="s">
        <v>5187</v>
      </c>
      <c r="D1514" s="27" t="s">
        <v>4683</v>
      </c>
      <c r="E1514" s="218" t="s">
        <v>5188</v>
      </c>
      <c r="F1514" s="12" t="s">
        <v>5189</v>
      </c>
      <c r="G1514" s="44" t="s">
        <v>63</v>
      </c>
      <c r="H1514" s="52"/>
      <c r="I1514" s="52"/>
      <c r="J1514" s="52" t="s">
        <v>70</v>
      </c>
      <c r="K1514" s="98" t="str">
        <f t="shared" si="63"/>
        <v>00 72 00</v>
      </c>
      <c r="L1514" s="52" t="s">
        <v>57</v>
      </c>
      <c r="M1514" s="44" t="s">
        <v>54</v>
      </c>
      <c r="N1514" s="52" t="s">
        <v>54</v>
      </c>
      <c r="O1514" s="76" t="s">
        <v>54</v>
      </c>
      <c r="P1514" s="44"/>
      <c r="Q1514" s="51" t="s">
        <v>54</v>
      </c>
      <c r="R1514" s="51"/>
      <c r="S1514" s="51"/>
      <c r="T1514" s="51"/>
      <c r="U1514" s="51"/>
      <c r="V1514" s="51"/>
      <c r="W1514" s="51"/>
      <c r="X1514" s="51"/>
      <c r="Y1514" s="50"/>
      <c r="Z1514" s="31"/>
      <c r="AA1514" s="50" t="s">
        <v>54</v>
      </c>
      <c r="AB1514" s="31" t="s">
        <v>54</v>
      </c>
      <c r="AC1514" s="51" t="s">
        <v>54</v>
      </c>
      <c r="AD1514" s="52" t="s">
        <v>54</v>
      </c>
      <c r="AE1514" s="44" t="s">
        <v>54</v>
      </c>
      <c r="AF1514" s="51"/>
      <c r="AG1514" s="52"/>
      <c r="AH1514" s="52"/>
      <c r="AI1514" s="50" t="s">
        <v>5083</v>
      </c>
      <c r="AJ1514" s="160">
        <v>1506</v>
      </c>
      <c r="AK1514" s="128"/>
      <c r="AO1514" s="130"/>
      <c r="AP1514" s="130"/>
      <c r="AQ1514" s="130"/>
    </row>
    <row r="1515" spans="1:43" s="8" customFormat="1" ht="65.25" customHeight="1" x14ac:dyDescent="0.2">
      <c r="A1515" s="64"/>
      <c r="B1515" s="42" t="s">
        <v>5190</v>
      </c>
      <c r="C1515" s="37" t="s">
        <v>5191</v>
      </c>
      <c r="D1515" s="27" t="s">
        <v>3369</v>
      </c>
      <c r="E1515" s="218" t="s">
        <v>5192</v>
      </c>
      <c r="F1515" s="12" t="s">
        <v>5193</v>
      </c>
      <c r="G1515" s="44"/>
      <c r="H1515" s="52"/>
      <c r="I1515" s="52"/>
      <c r="J1515" s="52"/>
      <c r="K1515" s="98" t="str">
        <f t="shared" si="63"/>
        <v/>
      </c>
      <c r="L1515" s="52"/>
      <c r="M1515" s="44"/>
      <c r="N1515" s="52"/>
      <c r="O1515" s="76"/>
      <c r="P1515" s="44"/>
      <c r="Q1515" s="51"/>
      <c r="R1515" s="51"/>
      <c r="S1515" s="51"/>
      <c r="T1515" s="51"/>
      <c r="U1515" s="51"/>
      <c r="V1515" s="51"/>
      <c r="W1515" s="51"/>
      <c r="X1515" s="51"/>
      <c r="Y1515" s="50"/>
      <c r="Z1515" s="31"/>
      <c r="AA1515" s="50"/>
      <c r="AB1515" s="31"/>
      <c r="AC1515" s="51"/>
      <c r="AD1515" s="52"/>
      <c r="AE1515" s="44"/>
      <c r="AF1515" s="51"/>
      <c r="AG1515" s="52"/>
      <c r="AH1515" s="52"/>
      <c r="AI1515" s="50"/>
      <c r="AJ1515" s="160">
        <v>1507</v>
      </c>
      <c r="AK1515" s="128"/>
      <c r="AO1515" s="130"/>
      <c r="AP1515" s="130"/>
      <c r="AQ1515" s="130"/>
    </row>
    <row r="1516" spans="1:43" s="8" customFormat="1" ht="65.25" customHeight="1" x14ac:dyDescent="0.2">
      <c r="A1516" s="64"/>
      <c r="B1516" s="42" t="s">
        <v>5194</v>
      </c>
      <c r="C1516" s="37" t="s">
        <v>3668</v>
      </c>
      <c r="D1516" s="27" t="s">
        <v>3369</v>
      </c>
      <c r="E1516" s="218" t="s">
        <v>5195</v>
      </c>
      <c r="F1516" s="12"/>
      <c r="G1516" s="44"/>
      <c r="H1516" s="52"/>
      <c r="I1516" s="52"/>
      <c r="J1516" s="52"/>
      <c r="K1516" s="98" t="str">
        <f t="shared" si="63"/>
        <v/>
      </c>
      <c r="L1516" s="52"/>
      <c r="M1516" s="44"/>
      <c r="N1516" s="52"/>
      <c r="O1516" s="76"/>
      <c r="P1516" s="44"/>
      <c r="Q1516" s="51"/>
      <c r="R1516" s="51"/>
      <c r="S1516" s="51"/>
      <c r="T1516" s="51"/>
      <c r="U1516" s="51"/>
      <c r="V1516" s="51"/>
      <c r="W1516" s="51"/>
      <c r="X1516" s="51"/>
      <c r="Y1516" s="50"/>
      <c r="Z1516" s="31"/>
      <c r="AA1516" s="50"/>
      <c r="AB1516" s="31"/>
      <c r="AC1516" s="51"/>
      <c r="AD1516" s="52"/>
      <c r="AE1516" s="44"/>
      <c r="AF1516" s="51"/>
      <c r="AG1516" s="52"/>
      <c r="AH1516" s="52"/>
      <c r="AI1516" s="50"/>
      <c r="AJ1516" s="160">
        <v>1508</v>
      </c>
      <c r="AK1516" s="128"/>
      <c r="AO1516" s="130"/>
      <c r="AP1516" s="130"/>
      <c r="AQ1516" s="130"/>
    </row>
    <row r="1517" spans="1:43" s="8" customFormat="1" ht="65.25" customHeight="1" x14ac:dyDescent="0.2">
      <c r="A1517" s="64"/>
      <c r="B1517" s="42" t="s">
        <v>5196</v>
      </c>
      <c r="C1517" s="37" t="s">
        <v>5197</v>
      </c>
      <c r="D1517" s="27" t="s">
        <v>4683</v>
      </c>
      <c r="E1517" s="218" t="s">
        <v>5198</v>
      </c>
      <c r="F1517" s="12" t="s">
        <v>5199</v>
      </c>
      <c r="G1517" s="44" t="s">
        <v>63</v>
      </c>
      <c r="H1517" s="52"/>
      <c r="I1517" s="52"/>
      <c r="J1517" s="52" t="s">
        <v>70</v>
      </c>
      <c r="K1517" s="98" t="str">
        <f t="shared" si="63"/>
        <v>00 72 00</v>
      </c>
      <c r="L1517" s="52" t="s">
        <v>57</v>
      </c>
      <c r="M1517" s="44" t="s">
        <v>54</v>
      </c>
      <c r="N1517" s="52" t="s">
        <v>54</v>
      </c>
      <c r="O1517" s="76" t="s">
        <v>54</v>
      </c>
      <c r="P1517" s="44"/>
      <c r="Q1517" s="51"/>
      <c r="R1517" s="51"/>
      <c r="S1517" s="51" t="s">
        <v>54</v>
      </c>
      <c r="T1517" s="51"/>
      <c r="U1517" s="51"/>
      <c r="V1517" s="51" t="s">
        <v>54</v>
      </c>
      <c r="W1517" s="51"/>
      <c r="X1517" s="51"/>
      <c r="Y1517" s="50" t="s">
        <v>54</v>
      </c>
      <c r="Z1517" s="31" t="s">
        <v>54</v>
      </c>
      <c r="AA1517" s="50" t="s">
        <v>54</v>
      </c>
      <c r="AB1517" s="31" t="s">
        <v>54</v>
      </c>
      <c r="AC1517" s="51" t="s">
        <v>54</v>
      </c>
      <c r="AD1517" s="52" t="s">
        <v>54</v>
      </c>
      <c r="AE1517" s="44" t="s">
        <v>54</v>
      </c>
      <c r="AF1517" s="51"/>
      <c r="AG1517" s="52"/>
      <c r="AH1517" s="52"/>
      <c r="AI1517" s="50" t="s">
        <v>5083</v>
      </c>
      <c r="AJ1517" s="160">
        <v>1509</v>
      </c>
      <c r="AK1517" s="128"/>
      <c r="AO1517" s="130"/>
      <c r="AP1517" s="130"/>
      <c r="AQ1517" s="130"/>
    </row>
    <row r="1518" spans="1:43" s="8" customFormat="1" ht="65.25" customHeight="1" x14ac:dyDescent="0.2">
      <c r="A1518" s="64"/>
      <c r="B1518" s="42" t="s">
        <v>5200</v>
      </c>
      <c r="C1518" s="37" t="s">
        <v>5201</v>
      </c>
      <c r="D1518" s="27" t="s">
        <v>5141</v>
      </c>
      <c r="E1518" s="218" t="s">
        <v>5202</v>
      </c>
      <c r="F1518" s="12" t="s">
        <v>5203</v>
      </c>
      <c r="G1518" s="44" t="s">
        <v>51</v>
      </c>
      <c r="H1518" s="52"/>
      <c r="I1518" s="52"/>
      <c r="J1518" s="52" t="s">
        <v>70</v>
      </c>
      <c r="K1518" s="98" t="str">
        <f t="shared" si="63"/>
        <v>00 21 00</v>
      </c>
      <c r="L1518" s="52" t="s">
        <v>199</v>
      </c>
      <c r="M1518" s="44" t="s">
        <v>54</v>
      </c>
      <c r="N1518" s="52" t="s">
        <v>54</v>
      </c>
      <c r="O1518" s="76" t="s">
        <v>54</v>
      </c>
      <c r="P1518" s="44"/>
      <c r="Q1518" s="51" t="s">
        <v>54</v>
      </c>
      <c r="R1518" s="51"/>
      <c r="S1518" s="51"/>
      <c r="T1518" s="51" t="s">
        <v>54</v>
      </c>
      <c r="U1518" s="51" t="s">
        <v>54</v>
      </c>
      <c r="V1518" s="51"/>
      <c r="W1518" s="51"/>
      <c r="X1518" s="51" t="s">
        <v>54</v>
      </c>
      <c r="Y1518" s="50"/>
      <c r="Z1518" s="31"/>
      <c r="AA1518" s="50" t="s">
        <v>54</v>
      </c>
      <c r="AB1518" s="31" t="s">
        <v>54</v>
      </c>
      <c r="AC1518" s="51" t="s">
        <v>54</v>
      </c>
      <c r="AD1518" s="52" t="s">
        <v>54</v>
      </c>
      <c r="AE1518" s="44" t="s">
        <v>54</v>
      </c>
      <c r="AF1518" s="51"/>
      <c r="AG1518" s="52"/>
      <c r="AH1518" s="52"/>
      <c r="AI1518" s="50" t="s">
        <v>5083</v>
      </c>
      <c r="AJ1518" s="160">
        <v>1510</v>
      </c>
      <c r="AK1518" s="128"/>
      <c r="AO1518" s="130"/>
      <c r="AP1518" s="130"/>
      <c r="AQ1518" s="130"/>
    </row>
    <row r="1519" spans="1:43" s="8" customFormat="1" ht="65.25" customHeight="1" x14ac:dyDescent="0.2">
      <c r="A1519" s="64"/>
      <c r="B1519" s="42" t="s">
        <v>5204</v>
      </c>
      <c r="C1519" s="37" t="s">
        <v>5205</v>
      </c>
      <c r="D1519" s="27" t="s">
        <v>3866</v>
      </c>
      <c r="E1519" s="218" t="s">
        <v>5206</v>
      </c>
      <c r="F1519" s="12" t="s">
        <v>5207</v>
      </c>
      <c r="G1519" s="44" t="s">
        <v>63</v>
      </c>
      <c r="H1519" s="49"/>
      <c r="I1519" s="49"/>
      <c r="J1519" s="52" t="s">
        <v>70</v>
      </c>
      <c r="K1519" s="98" t="str">
        <f t="shared" si="63"/>
        <v>00 72 00</v>
      </c>
      <c r="L1519" s="52" t="s">
        <v>57</v>
      </c>
      <c r="M1519" s="44" t="s">
        <v>54</v>
      </c>
      <c r="N1519" s="52" t="s">
        <v>54</v>
      </c>
      <c r="O1519" s="76" t="s">
        <v>54</v>
      </c>
      <c r="P1519" s="44" t="s">
        <v>54</v>
      </c>
      <c r="Q1519" s="51" t="s">
        <v>54</v>
      </c>
      <c r="R1519" s="51" t="s">
        <v>54</v>
      </c>
      <c r="S1519" s="51" t="s">
        <v>54</v>
      </c>
      <c r="T1519" s="51" t="s">
        <v>54</v>
      </c>
      <c r="U1519" s="51" t="s">
        <v>54</v>
      </c>
      <c r="V1519" s="51" t="s">
        <v>54</v>
      </c>
      <c r="W1519" s="51" t="s">
        <v>54</v>
      </c>
      <c r="X1519" s="51" t="s">
        <v>54</v>
      </c>
      <c r="Y1519" s="50" t="s">
        <v>54</v>
      </c>
      <c r="Z1519" s="31"/>
      <c r="AA1519" s="50"/>
      <c r="AB1519" s="31" t="s">
        <v>54</v>
      </c>
      <c r="AC1519" s="51" t="s">
        <v>54</v>
      </c>
      <c r="AD1519" s="52" t="s">
        <v>54</v>
      </c>
      <c r="AE1519" s="44" t="s">
        <v>54</v>
      </c>
      <c r="AF1519" s="51"/>
      <c r="AG1519" s="52"/>
      <c r="AH1519" s="52"/>
      <c r="AI1519" s="50" t="s">
        <v>5083</v>
      </c>
      <c r="AJ1519" s="160">
        <v>1511</v>
      </c>
      <c r="AK1519" s="128"/>
      <c r="AO1519" s="130"/>
      <c r="AP1519" s="130"/>
      <c r="AQ1519" s="130"/>
    </row>
    <row r="1520" spans="1:43" s="8" customFormat="1" ht="65.25" customHeight="1" x14ac:dyDescent="0.2">
      <c r="A1520" s="64"/>
      <c r="B1520" s="42" t="s">
        <v>5208</v>
      </c>
      <c r="C1520" s="37" t="s">
        <v>5209</v>
      </c>
      <c r="D1520" s="27" t="s">
        <v>5141</v>
      </c>
      <c r="E1520" s="218" t="s">
        <v>5210</v>
      </c>
      <c r="F1520" s="12" t="s">
        <v>5211</v>
      </c>
      <c r="G1520" s="44" t="s">
        <v>63</v>
      </c>
      <c r="H1520" s="49"/>
      <c r="I1520" s="49"/>
      <c r="J1520" s="52" t="s">
        <v>70</v>
      </c>
      <c r="K1520" s="98" t="str">
        <f t="shared" si="63"/>
        <v>00 72 00</v>
      </c>
      <c r="L1520" s="52" t="s">
        <v>57</v>
      </c>
      <c r="M1520" s="44" t="s">
        <v>54</v>
      </c>
      <c r="N1520" s="52" t="s">
        <v>54</v>
      </c>
      <c r="O1520" s="76" t="s">
        <v>54</v>
      </c>
      <c r="P1520" s="44" t="s">
        <v>54</v>
      </c>
      <c r="Q1520" s="51" t="s">
        <v>54</v>
      </c>
      <c r="R1520" s="51" t="s">
        <v>54</v>
      </c>
      <c r="S1520" s="51" t="s">
        <v>54</v>
      </c>
      <c r="T1520" s="51" t="s">
        <v>54</v>
      </c>
      <c r="U1520" s="51" t="s">
        <v>54</v>
      </c>
      <c r="V1520" s="51" t="s">
        <v>54</v>
      </c>
      <c r="W1520" s="51" t="s">
        <v>54</v>
      </c>
      <c r="X1520" s="51" t="s">
        <v>54</v>
      </c>
      <c r="Y1520" s="50" t="s">
        <v>54</v>
      </c>
      <c r="Z1520" s="31"/>
      <c r="AA1520" s="50"/>
      <c r="AB1520" s="31" t="s">
        <v>54</v>
      </c>
      <c r="AC1520" s="51" t="s">
        <v>54</v>
      </c>
      <c r="AD1520" s="52" t="s">
        <v>54</v>
      </c>
      <c r="AE1520" s="44" t="s">
        <v>54</v>
      </c>
      <c r="AF1520" s="51"/>
      <c r="AG1520" s="52"/>
      <c r="AH1520" s="52"/>
      <c r="AI1520" s="50" t="s">
        <v>5083</v>
      </c>
      <c r="AJ1520" s="160">
        <v>1512</v>
      </c>
      <c r="AK1520" s="128"/>
      <c r="AO1520" s="130"/>
      <c r="AP1520" s="130"/>
      <c r="AQ1520" s="130"/>
    </row>
    <row r="1521" spans="1:43" s="8" customFormat="1" ht="65.25" customHeight="1" x14ac:dyDescent="0.2">
      <c r="A1521" s="64"/>
      <c r="B1521" s="42" t="s">
        <v>5212</v>
      </c>
      <c r="C1521" s="37" t="s">
        <v>5213</v>
      </c>
      <c r="D1521" s="27" t="s">
        <v>4683</v>
      </c>
      <c r="E1521" s="218" t="s">
        <v>5214</v>
      </c>
      <c r="F1521" s="12" t="s">
        <v>5215</v>
      </c>
      <c r="G1521" s="44" t="s">
        <v>63</v>
      </c>
      <c r="H1521" s="52"/>
      <c r="I1521" s="52"/>
      <c r="J1521" s="52" t="s">
        <v>70</v>
      </c>
      <c r="K1521" s="98" t="str">
        <f t="shared" si="63"/>
        <v>00 72 00</v>
      </c>
      <c r="L1521" s="52" t="s">
        <v>57</v>
      </c>
      <c r="M1521" s="44" t="s">
        <v>54</v>
      </c>
      <c r="N1521" s="52" t="s">
        <v>54</v>
      </c>
      <c r="O1521" s="76" t="s">
        <v>54</v>
      </c>
      <c r="P1521" s="44" t="s">
        <v>54</v>
      </c>
      <c r="Q1521" s="51" t="s">
        <v>54</v>
      </c>
      <c r="R1521" s="51"/>
      <c r="S1521" s="51"/>
      <c r="T1521" s="51"/>
      <c r="U1521" s="51"/>
      <c r="V1521" s="51"/>
      <c r="W1521" s="51"/>
      <c r="X1521" s="51"/>
      <c r="Y1521" s="50"/>
      <c r="Z1521" s="31" t="s">
        <v>54</v>
      </c>
      <c r="AA1521" s="50" t="s">
        <v>54</v>
      </c>
      <c r="AB1521" s="31" t="s">
        <v>54</v>
      </c>
      <c r="AC1521" s="51" t="s">
        <v>54</v>
      </c>
      <c r="AD1521" s="52" t="s">
        <v>54</v>
      </c>
      <c r="AE1521" s="44" t="s">
        <v>54</v>
      </c>
      <c r="AF1521" s="51"/>
      <c r="AG1521" s="52"/>
      <c r="AH1521" s="52"/>
      <c r="AI1521" s="50" t="s">
        <v>5083</v>
      </c>
      <c r="AJ1521" s="160">
        <v>1513</v>
      </c>
      <c r="AK1521" s="128"/>
      <c r="AO1521" s="130"/>
      <c r="AP1521" s="130"/>
      <c r="AQ1521" s="130"/>
    </row>
    <row r="1522" spans="1:43" s="8" customFormat="1" ht="65.25" customHeight="1" x14ac:dyDescent="0.2">
      <c r="A1522" s="64"/>
      <c r="B1522" s="42" t="s">
        <v>5216</v>
      </c>
      <c r="C1522" s="37" t="s">
        <v>5217</v>
      </c>
      <c r="D1522" s="27" t="s">
        <v>5101</v>
      </c>
      <c r="E1522" s="218" t="s">
        <v>5218</v>
      </c>
      <c r="F1522" s="12" t="s">
        <v>5219</v>
      </c>
      <c r="G1522" s="44" t="s">
        <v>63</v>
      </c>
      <c r="H1522" s="52"/>
      <c r="I1522" s="52"/>
      <c r="J1522" s="52" t="s">
        <v>70</v>
      </c>
      <c r="K1522" s="98" t="str">
        <f t="shared" si="63"/>
        <v>00 72 00</v>
      </c>
      <c r="L1522" s="52" t="s">
        <v>57</v>
      </c>
      <c r="M1522" s="44" t="s">
        <v>54</v>
      </c>
      <c r="N1522" s="52"/>
      <c r="O1522" s="76"/>
      <c r="P1522" s="44"/>
      <c r="Q1522" s="51"/>
      <c r="R1522" s="51"/>
      <c r="S1522" s="51" t="s">
        <v>54</v>
      </c>
      <c r="T1522" s="51"/>
      <c r="U1522" s="51"/>
      <c r="V1522" s="51"/>
      <c r="W1522" s="51"/>
      <c r="X1522" s="51"/>
      <c r="Y1522" s="50"/>
      <c r="Z1522" s="31"/>
      <c r="AA1522" s="50"/>
      <c r="AB1522" s="31" t="s">
        <v>54</v>
      </c>
      <c r="AC1522" s="51" t="s">
        <v>54</v>
      </c>
      <c r="AD1522" s="52" t="s">
        <v>54</v>
      </c>
      <c r="AE1522" s="44" t="s">
        <v>54</v>
      </c>
      <c r="AF1522" s="51"/>
      <c r="AG1522" s="52"/>
      <c r="AH1522" s="52"/>
      <c r="AI1522" s="50" t="s">
        <v>5083</v>
      </c>
      <c r="AJ1522" s="160">
        <v>1514</v>
      </c>
      <c r="AK1522" s="128"/>
      <c r="AO1522" s="130"/>
      <c r="AP1522" s="130"/>
      <c r="AQ1522" s="130"/>
    </row>
    <row r="1523" spans="1:43" s="8" customFormat="1" ht="65.25" customHeight="1" x14ac:dyDescent="0.2">
      <c r="A1523" s="64"/>
      <c r="B1523" s="42" t="s">
        <v>5216</v>
      </c>
      <c r="C1523" s="37" t="s">
        <v>5220</v>
      </c>
      <c r="D1523" s="27" t="s">
        <v>5101</v>
      </c>
      <c r="E1523" s="218" t="s">
        <v>5221</v>
      </c>
      <c r="F1523" s="12" t="s">
        <v>5222</v>
      </c>
      <c r="G1523" s="44" t="s">
        <v>63</v>
      </c>
      <c r="H1523" s="52"/>
      <c r="I1523" s="52"/>
      <c r="J1523" s="52" t="s">
        <v>70</v>
      </c>
      <c r="K1523" s="98" t="str">
        <f t="shared" si="63"/>
        <v>00 72 00</v>
      </c>
      <c r="L1523" s="52" t="s">
        <v>57</v>
      </c>
      <c r="M1523" s="44" t="s">
        <v>54</v>
      </c>
      <c r="N1523" s="52"/>
      <c r="O1523" s="76"/>
      <c r="P1523" s="44"/>
      <c r="Q1523" s="51"/>
      <c r="R1523" s="51"/>
      <c r="S1523" s="51" t="s">
        <v>54</v>
      </c>
      <c r="T1523" s="51"/>
      <c r="U1523" s="51"/>
      <c r="V1523" s="51"/>
      <c r="W1523" s="51"/>
      <c r="X1523" s="51"/>
      <c r="Y1523" s="50"/>
      <c r="Z1523" s="31"/>
      <c r="AA1523" s="50"/>
      <c r="AB1523" s="31" t="s">
        <v>54</v>
      </c>
      <c r="AC1523" s="51" t="s">
        <v>54</v>
      </c>
      <c r="AD1523" s="52" t="s">
        <v>54</v>
      </c>
      <c r="AE1523" s="44" t="s">
        <v>54</v>
      </c>
      <c r="AF1523" s="51"/>
      <c r="AG1523" s="52"/>
      <c r="AH1523" s="52"/>
      <c r="AI1523" s="50" t="s">
        <v>5083</v>
      </c>
      <c r="AJ1523" s="160">
        <v>1515</v>
      </c>
      <c r="AK1523" s="128"/>
      <c r="AO1523" s="130"/>
      <c r="AP1523" s="130"/>
      <c r="AQ1523" s="130"/>
    </row>
    <row r="1524" spans="1:43" s="8" customFormat="1" ht="65.25" customHeight="1" x14ac:dyDescent="0.2">
      <c r="A1524" s="64"/>
      <c r="B1524" s="42" t="s">
        <v>5223</v>
      </c>
      <c r="C1524" s="37" t="s">
        <v>5224</v>
      </c>
      <c r="D1524" s="27" t="s">
        <v>5101</v>
      </c>
      <c r="E1524" s="218" t="s">
        <v>5225</v>
      </c>
      <c r="F1524" s="12" t="s">
        <v>5226</v>
      </c>
      <c r="G1524" s="44" t="s">
        <v>63</v>
      </c>
      <c r="H1524" s="52"/>
      <c r="I1524" s="52"/>
      <c r="J1524" s="52" t="s">
        <v>70</v>
      </c>
      <c r="K1524" s="98" t="str">
        <f t="shared" si="63"/>
        <v>00 72 00</v>
      </c>
      <c r="L1524" s="52" t="s">
        <v>57</v>
      </c>
      <c r="M1524" s="44" t="s">
        <v>54</v>
      </c>
      <c r="N1524" s="52"/>
      <c r="O1524" s="76"/>
      <c r="P1524" s="44"/>
      <c r="Q1524" s="51"/>
      <c r="R1524" s="51"/>
      <c r="S1524" s="51" t="s">
        <v>54</v>
      </c>
      <c r="T1524" s="51"/>
      <c r="U1524" s="51"/>
      <c r="V1524" s="51"/>
      <c r="W1524" s="51"/>
      <c r="X1524" s="51"/>
      <c r="Y1524" s="50"/>
      <c r="Z1524" s="31"/>
      <c r="AA1524" s="50"/>
      <c r="AB1524" s="31" t="s">
        <v>54</v>
      </c>
      <c r="AC1524" s="51" t="s">
        <v>54</v>
      </c>
      <c r="AD1524" s="52" t="s">
        <v>54</v>
      </c>
      <c r="AE1524" s="44" t="s">
        <v>54</v>
      </c>
      <c r="AF1524" s="51"/>
      <c r="AG1524" s="52"/>
      <c r="AH1524" s="52"/>
      <c r="AI1524" s="50" t="s">
        <v>5083</v>
      </c>
      <c r="AJ1524" s="160">
        <v>1516</v>
      </c>
      <c r="AK1524" s="128"/>
      <c r="AO1524" s="130"/>
      <c r="AP1524" s="130"/>
      <c r="AQ1524" s="130"/>
    </row>
    <row r="1525" spans="1:43" s="8" customFormat="1" ht="65.25" customHeight="1" x14ac:dyDescent="0.2">
      <c r="A1525" s="64"/>
      <c r="B1525" s="42" t="s">
        <v>5223</v>
      </c>
      <c r="C1525" s="37" t="s">
        <v>5227</v>
      </c>
      <c r="D1525" s="27" t="s">
        <v>5101</v>
      </c>
      <c r="E1525" s="218" t="s">
        <v>5228</v>
      </c>
      <c r="F1525" s="12" t="s">
        <v>5222</v>
      </c>
      <c r="G1525" s="44" t="s">
        <v>63</v>
      </c>
      <c r="H1525" s="52"/>
      <c r="I1525" s="52"/>
      <c r="J1525" s="52" t="s">
        <v>70</v>
      </c>
      <c r="K1525" s="98" t="str">
        <f t="shared" si="63"/>
        <v>00 72 00</v>
      </c>
      <c r="L1525" s="52" t="s">
        <v>57</v>
      </c>
      <c r="M1525" s="44" t="s">
        <v>54</v>
      </c>
      <c r="N1525" s="52"/>
      <c r="O1525" s="76"/>
      <c r="P1525" s="44"/>
      <c r="Q1525" s="51"/>
      <c r="R1525" s="51"/>
      <c r="S1525" s="51" t="s">
        <v>54</v>
      </c>
      <c r="T1525" s="51"/>
      <c r="U1525" s="51"/>
      <c r="V1525" s="51"/>
      <c r="W1525" s="51"/>
      <c r="X1525" s="51"/>
      <c r="Y1525" s="50"/>
      <c r="Z1525" s="31"/>
      <c r="AA1525" s="50"/>
      <c r="AB1525" s="31" t="s">
        <v>54</v>
      </c>
      <c r="AC1525" s="51" t="s">
        <v>54</v>
      </c>
      <c r="AD1525" s="52" t="s">
        <v>54</v>
      </c>
      <c r="AE1525" s="44" t="s">
        <v>54</v>
      </c>
      <c r="AF1525" s="51"/>
      <c r="AG1525" s="52"/>
      <c r="AH1525" s="52"/>
      <c r="AI1525" s="50" t="s">
        <v>5083</v>
      </c>
      <c r="AJ1525" s="160">
        <v>1517</v>
      </c>
      <c r="AK1525" s="128"/>
      <c r="AO1525" s="130"/>
      <c r="AP1525" s="130"/>
      <c r="AQ1525" s="130"/>
    </row>
    <row r="1526" spans="1:43" s="8" customFormat="1" ht="65.25" customHeight="1" x14ac:dyDescent="0.2">
      <c r="A1526" s="64"/>
      <c r="B1526" s="42" t="s">
        <v>5229</v>
      </c>
      <c r="C1526" s="37" t="s">
        <v>5230</v>
      </c>
      <c r="D1526" s="27" t="s">
        <v>5101</v>
      </c>
      <c r="E1526" s="218" t="s">
        <v>5231</v>
      </c>
      <c r="F1526" s="12" t="s">
        <v>5232</v>
      </c>
      <c r="G1526" s="44" t="s">
        <v>63</v>
      </c>
      <c r="H1526" s="52"/>
      <c r="I1526" s="52"/>
      <c r="J1526" s="52" t="s">
        <v>70</v>
      </c>
      <c r="K1526" s="98" t="str">
        <f t="shared" si="63"/>
        <v>00 72 00</v>
      </c>
      <c r="L1526" s="52" t="s">
        <v>57</v>
      </c>
      <c r="M1526" s="44" t="s">
        <v>54</v>
      </c>
      <c r="N1526" s="52" t="s">
        <v>54</v>
      </c>
      <c r="O1526" s="76" t="s">
        <v>54</v>
      </c>
      <c r="P1526" s="44" t="s">
        <v>54</v>
      </c>
      <c r="Q1526" s="51" t="s">
        <v>54</v>
      </c>
      <c r="R1526" s="51" t="s">
        <v>54</v>
      </c>
      <c r="S1526" s="51" t="s">
        <v>54</v>
      </c>
      <c r="T1526" s="51" t="s">
        <v>157</v>
      </c>
      <c r="U1526" s="51" t="s">
        <v>157</v>
      </c>
      <c r="V1526" s="51" t="s">
        <v>157</v>
      </c>
      <c r="W1526" s="51" t="s">
        <v>54</v>
      </c>
      <c r="X1526" s="51" t="s">
        <v>54</v>
      </c>
      <c r="Y1526" s="50" t="s">
        <v>54</v>
      </c>
      <c r="Z1526" s="31" t="s">
        <v>54</v>
      </c>
      <c r="AA1526" s="50" t="s">
        <v>54</v>
      </c>
      <c r="AB1526" s="31" t="s">
        <v>54</v>
      </c>
      <c r="AC1526" s="51" t="s">
        <v>54</v>
      </c>
      <c r="AD1526" s="52" t="s">
        <v>54</v>
      </c>
      <c r="AE1526" s="44" t="s">
        <v>54</v>
      </c>
      <c r="AF1526" s="51"/>
      <c r="AG1526" s="52"/>
      <c r="AH1526" s="52"/>
      <c r="AI1526" s="50" t="s">
        <v>5083</v>
      </c>
      <c r="AJ1526" s="160">
        <v>1518</v>
      </c>
      <c r="AK1526" s="128"/>
      <c r="AO1526" s="130"/>
      <c r="AP1526" s="130"/>
      <c r="AQ1526" s="130"/>
    </row>
    <row r="1527" spans="1:43" s="8" customFormat="1" ht="65.25" customHeight="1" x14ac:dyDescent="0.2">
      <c r="A1527" s="64"/>
      <c r="B1527" s="42" t="s">
        <v>5233</v>
      </c>
      <c r="C1527" s="37" t="s">
        <v>5234</v>
      </c>
      <c r="D1527" s="27" t="s">
        <v>4683</v>
      </c>
      <c r="E1527" s="218" t="s">
        <v>5235</v>
      </c>
      <c r="F1527" s="12" t="s">
        <v>5236</v>
      </c>
      <c r="G1527" s="44" t="s">
        <v>51</v>
      </c>
      <c r="H1527" s="52"/>
      <c r="I1527" s="52"/>
      <c r="J1527" s="52" t="s">
        <v>70</v>
      </c>
      <c r="K1527" s="98" t="str">
        <f t="shared" si="63"/>
        <v>00 21 00</v>
      </c>
      <c r="L1527" s="52" t="s">
        <v>199</v>
      </c>
      <c r="M1527" s="44" t="s">
        <v>54</v>
      </c>
      <c r="N1527" s="52" t="s">
        <v>54</v>
      </c>
      <c r="O1527" s="76" t="s">
        <v>54</v>
      </c>
      <c r="P1527" s="44" t="s">
        <v>54</v>
      </c>
      <c r="Q1527" s="51" t="s">
        <v>54</v>
      </c>
      <c r="R1527" s="51" t="s">
        <v>54</v>
      </c>
      <c r="S1527" s="51" t="s">
        <v>54</v>
      </c>
      <c r="T1527" s="51" t="s">
        <v>54</v>
      </c>
      <c r="U1527" s="51" t="s">
        <v>54</v>
      </c>
      <c r="V1527" s="51" t="s">
        <v>54</v>
      </c>
      <c r="W1527" s="51" t="s">
        <v>54</v>
      </c>
      <c r="X1527" s="51" t="s">
        <v>54</v>
      </c>
      <c r="Y1527" s="50" t="s">
        <v>54</v>
      </c>
      <c r="Z1527" s="31" t="s">
        <v>54</v>
      </c>
      <c r="AA1527" s="50" t="s">
        <v>54</v>
      </c>
      <c r="AB1527" s="31" t="s">
        <v>54</v>
      </c>
      <c r="AC1527" s="51" t="s">
        <v>54</v>
      </c>
      <c r="AD1527" s="52" t="s">
        <v>54</v>
      </c>
      <c r="AE1527" s="44"/>
      <c r="AF1527" s="51"/>
      <c r="AG1527" s="52"/>
      <c r="AH1527" s="52"/>
      <c r="AI1527" s="50" t="s">
        <v>5083</v>
      </c>
      <c r="AJ1527" s="160">
        <v>1519</v>
      </c>
      <c r="AK1527" s="128"/>
      <c r="AO1527" s="130"/>
      <c r="AP1527" s="130"/>
      <c r="AQ1527" s="130"/>
    </row>
    <row r="1528" spans="1:43" s="8" customFormat="1" ht="65.25" customHeight="1" x14ac:dyDescent="0.2">
      <c r="A1528" s="64"/>
      <c r="B1528" s="42" t="s">
        <v>5237</v>
      </c>
      <c r="C1528" s="37" t="s">
        <v>5238</v>
      </c>
      <c r="D1528" s="27" t="s">
        <v>5239</v>
      </c>
      <c r="E1528" s="218" t="s">
        <v>5235</v>
      </c>
      <c r="F1528" s="12" t="s">
        <v>5240</v>
      </c>
      <c r="G1528" s="44" t="s">
        <v>51</v>
      </c>
      <c r="H1528" s="52"/>
      <c r="I1528" s="52"/>
      <c r="J1528" s="52" t="s">
        <v>70</v>
      </c>
      <c r="K1528" s="98" t="str">
        <f t="shared" si="63"/>
        <v>00 21 00</v>
      </c>
      <c r="L1528" s="52" t="s">
        <v>199</v>
      </c>
      <c r="M1528" s="44" t="s">
        <v>54</v>
      </c>
      <c r="N1528" s="52" t="s">
        <v>54</v>
      </c>
      <c r="O1528" s="76" t="s">
        <v>54</v>
      </c>
      <c r="P1528" s="44" t="s">
        <v>54</v>
      </c>
      <c r="Q1528" s="51" t="s">
        <v>54</v>
      </c>
      <c r="R1528" s="51" t="s">
        <v>54</v>
      </c>
      <c r="S1528" s="51" t="s">
        <v>54</v>
      </c>
      <c r="T1528" s="51" t="s">
        <v>54</v>
      </c>
      <c r="U1528" s="51" t="s">
        <v>54</v>
      </c>
      <c r="V1528" s="51" t="s">
        <v>54</v>
      </c>
      <c r="W1528" s="51" t="s">
        <v>54</v>
      </c>
      <c r="X1528" s="51" t="s">
        <v>54</v>
      </c>
      <c r="Y1528" s="50" t="s">
        <v>54</v>
      </c>
      <c r="Z1528" s="31" t="s">
        <v>54</v>
      </c>
      <c r="AA1528" s="50" t="s">
        <v>54</v>
      </c>
      <c r="AB1528" s="31" t="s">
        <v>54</v>
      </c>
      <c r="AC1528" s="51" t="s">
        <v>54</v>
      </c>
      <c r="AD1528" s="52" t="s">
        <v>54</v>
      </c>
      <c r="AE1528" s="44"/>
      <c r="AF1528" s="51"/>
      <c r="AG1528" s="52"/>
      <c r="AH1528" s="52"/>
      <c r="AI1528" s="50" t="s">
        <v>5083</v>
      </c>
      <c r="AJ1528" s="160">
        <v>1520</v>
      </c>
      <c r="AK1528" s="128"/>
      <c r="AO1528" s="130"/>
      <c r="AP1528" s="130"/>
      <c r="AQ1528" s="130"/>
    </row>
    <row r="1529" spans="1:43" s="8" customFormat="1" ht="65.25" customHeight="1" x14ac:dyDescent="0.2">
      <c r="A1529" s="64"/>
      <c r="B1529" s="42" t="s">
        <v>5241</v>
      </c>
      <c r="C1529" s="37" t="s">
        <v>5242</v>
      </c>
      <c r="D1529" s="27" t="s">
        <v>5243</v>
      </c>
      <c r="E1529" s="218" t="s">
        <v>5244</v>
      </c>
      <c r="F1529" s="12" t="s">
        <v>5245</v>
      </c>
      <c r="G1529" s="44" t="s">
        <v>63</v>
      </c>
      <c r="H1529" s="52"/>
      <c r="I1529" s="52"/>
      <c r="J1529" s="52" t="s">
        <v>70</v>
      </c>
      <c r="K1529" s="98" t="str">
        <f t="shared" ref="K1529:K1592" si="65">IF(L1529="I","00 72 00",IF(L1529="K","00 45 00",IF(L1529="E","00 73 00",IF(L1529="F","00 73 00",IF(L1529="G","00 73 00",IF(L1529="H","00 73 00",IF(L1529="L","00 21 00", IF(L1529="M","00 22 00",""))))))))</f>
        <v>00 72 00</v>
      </c>
      <c r="L1529" s="52" t="s">
        <v>57</v>
      </c>
      <c r="M1529" s="44" t="s">
        <v>54</v>
      </c>
      <c r="N1529" s="52" t="s">
        <v>54</v>
      </c>
      <c r="O1529" s="76" t="s">
        <v>54</v>
      </c>
      <c r="P1529" s="44"/>
      <c r="Q1529" s="51"/>
      <c r="R1529" s="51"/>
      <c r="S1529" s="51" t="s">
        <v>54</v>
      </c>
      <c r="T1529" s="51"/>
      <c r="U1529" s="51"/>
      <c r="V1529" s="51"/>
      <c r="W1529" s="51"/>
      <c r="X1529" s="51"/>
      <c r="Y1529" s="50"/>
      <c r="Z1529" s="31"/>
      <c r="AA1529" s="50"/>
      <c r="AB1529" s="31" t="s">
        <v>54</v>
      </c>
      <c r="AC1529" s="51" t="s">
        <v>54</v>
      </c>
      <c r="AD1529" s="52" t="s">
        <v>54</v>
      </c>
      <c r="AE1529" s="44" t="s">
        <v>54</v>
      </c>
      <c r="AF1529" s="51"/>
      <c r="AG1529" s="52"/>
      <c r="AH1529" s="52"/>
      <c r="AI1529" s="50" t="s">
        <v>5083</v>
      </c>
      <c r="AJ1529" s="160">
        <v>1521</v>
      </c>
      <c r="AK1529" s="128"/>
      <c r="AO1529" s="130"/>
      <c r="AP1529" s="130"/>
      <c r="AQ1529" s="130"/>
    </row>
    <row r="1530" spans="1:43" s="8" customFormat="1" ht="65.25" customHeight="1" x14ac:dyDescent="0.2">
      <c r="A1530" s="64"/>
      <c r="B1530" s="42" t="s">
        <v>5246</v>
      </c>
      <c r="C1530" s="37" t="s">
        <v>5247</v>
      </c>
      <c r="D1530" s="27" t="s">
        <v>5243</v>
      </c>
      <c r="E1530" s="218" t="s">
        <v>5248</v>
      </c>
      <c r="F1530" s="12" t="s">
        <v>5249</v>
      </c>
      <c r="G1530" s="44" t="s">
        <v>63</v>
      </c>
      <c r="H1530" s="52"/>
      <c r="I1530" s="52"/>
      <c r="J1530" s="52" t="s">
        <v>70</v>
      </c>
      <c r="K1530" s="98" t="str">
        <f t="shared" si="65"/>
        <v>00 72 00</v>
      </c>
      <c r="L1530" s="52" t="s">
        <v>57</v>
      </c>
      <c r="M1530" s="44" t="s">
        <v>54</v>
      </c>
      <c r="N1530" s="52" t="s">
        <v>54</v>
      </c>
      <c r="O1530" s="76" t="s">
        <v>54</v>
      </c>
      <c r="P1530" s="44"/>
      <c r="Q1530" s="51"/>
      <c r="R1530" s="51"/>
      <c r="S1530" s="51" t="s">
        <v>54</v>
      </c>
      <c r="T1530" s="51"/>
      <c r="U1530" s="51"/>
      <c r="V1530" s="51"/>
      <c r="W1530" s="51"/>
      <c r="X1530" s="51"/>
      <c r="Y1530" s="50"/>
      <c r="Z1530" s="31"/>
      <c r="AA1530" s="50"/>
      <c r="AB1530" s="31" t="s">
        <v>54</v>
      </c>
      <c r="AC1530" s="51" t="s">
        <v>54</v>
      </c>
      <c r="AD1530" s="52" t="s">
        <v>54</v>
      </c>
      <c r="AE1530" s="44" t="s">
        <v>54</v>
      </c>
      <c r="AF1530" s="51"/>
      <c r="AG1530" s="52"/>
      <c r="AH1530" s="52"/>
      <c r="AI1530" s="50" t="s">
        <v>5083</v>
      </c>
      <c r="AJ1530" s="160">
        <v>1522</v>
      </c>
      <c r="AK1530" s="128"/>
      <c r="AO1530" s="130"/>
      <c r="AP1530" s="130"/>
      <c r="AQ1530" s="130"/>
    </row>
    <row r="1531" spans="1:43" s="8" customFormat="1" ht="65.25" customHeight="1" x14ac:dyDescent="0.2">
      <c r="A1531" s="64"/>
      <c r="B1531" s="42" t="s">
        <v>5246</v>
      </c>
      <c r="C1531" s="37" t="s">
        <v>5250</v>
      </c>
      <c r="D1531" s="27" t="s">
        <v>5243</v>
      </c>
      <c r="E1531" s="218" t="s">
        <v>5248</v>
      </c>
      <c r="F1531" s="12" t="s">
        <v>5251</v>
      </c>
      <c r="G1531" s="44" t="s">
        <v>63</v>
      </c>
      <c r="H1531" s="52"/>
      <c r="I1531" s="52"/>
      <c r="J1531" s="52" t="s">
        <v>70</v>
      </c>
      <c r="K1531" s="98" t="str">
        <f t="shared" si="65"/>
        <v>00 72 00</v>
      </c>
      <c r="L1531" s="52" t="s">
        <v>57</v>
      </c>
      <c r="M1531" s="44" t="s">
        <v>54</v>
      </c>
      <c r="N1531" s="52" t="s">
        <v>54</v>
      </c>
      <c r="O1531" s="76" t="s">
        <v>54</v>
      </c>
      <c r="P1531" s="44"/>
      <c r="Q1531" s="51"/>
      <c r="R1531" s="51"/>
      <c r="S1531" s="51" t="s">
        <v>54</v>
      </c>
      <c r="T1531" s="51"/>
      <c r="U1531" s="51"/>
      <c r="V1531" s="51"/>
      <c r="W1531" s="51"/>
      <c r="X1531" s="51"/>
      <c r="Y1531" s="50"/>
      <c r="Z1531" s="31"/>
      <c r="AA1531" s="50"/>
      <c r="AB1531" s="31" t="s">
        <v>397</v>
      </c>
      <c r="AC1531" s="51" t="s">
        <v>54</v>
      </c>
      <c r="AD1531" s="52" t="s">
        <v>54</v>
      </c>
      <c r="AE1531" s="44" t="s">
        <v>54</v>
      </c>
      <c r="AF1531" s="51"/>
      <c r="AG1531" s="52"/>
      <c r="AH1531" s="52"/>
      <c r="AI1531" s="50" t="s">
        <v>5083</v>
      </c>
      <c r="AJ1531" s="160">
        <v>1523</v>
      </c>
      <c r="AK1531" s="128"/>
      <c r="AO1531" s="130"/>
      <c r="AP1531" s="130"/>
      <c r="AQ1531" s="130"/>
    </row>
    <row r="1532" spans="1:43" s="8" customFormat="1" ht="65.25" customHeight="1" x14ac:dyDescent="0.2">
      <c r="A1532" s="64"/>
      <c r="B1532" s="42" t="s">
        <v>5252</v>
      </c>
      <c r="C1532" s="37" t="s">
        <v>5253</v>
      </c>
      <c r="D1532" s="27" t="s">
        <v>5243</v>
      </c>
      <c r="E1532" s="218" t="s">
        <v>5254</v>
      </c>
      <c r="F1532" s="12" t="s">
        <v>5255</v>
      </c>
      <c r="G1532" s="44" t="s">
        <v>63</v>
      </c>
      <c r="H1532" s="52"/>
      <c r="I1532" s="52"/>
      <c r="J1532" s="52" t="s">
        <v>70</v>
      </c>
      <c r="K1532" s="98" t="str">
        <f t="shared" si="65"/>
        <v>00 72 00</v>
      </c>
      <c r="L1532" s="52" t="s">
        <v>57</v>
      </c>
      <c r="M1532" s="44" t="s">
        <v>54</v>
      </c>
      <c r="N1532" s="52" t="s">
        <v>54</v>
      </c>
      <c r="O1532" s="76" t="s">
        <v>54</v>
      </c>
      <c r="P1532" s="44"/>
      <c r="Q1532" s="51"/>
      <c r="R1532" s="51"/>
      <c r="S1532" s="51" t="s">
        <v>54</v>
      </c>
      <c r="T1532" s="51"/>
      <c r="U1532" s="51"/>
      <c r="V1532" s="51"/>
      <c r="W1532" s="51"/>
      <c r="X1532" s="51"/>
      <c r="Y1532" s="50"/>
      <c r="Z1532" s="31"/>
      <c r="AA1532" s="50"/>
      <c r="AB1532" s="31" t="s">
        <v>397</v>
      </c>
      <c r="AC1532" s="51" t="s">
        <v>54</v>
      </c>
      <c r="AD1532" s="52" t="s">
        <v>54</v>
      </c>
      <c r="AE1532" s="44" t="s">
        <v>397</v>
      </c>
      <c r="AF1532" s="51"/>
      <c r="AG1532" s="52"/>
      <c r="AH1532" s="52"/>
      <c r="AI1532" s="50" t="s">
        <v>5083</v>
      </c>
      <c r="AJ1532" s="160">
        <v>1524</v>
      </c>
      <c r="AK1532" s="128"/>
      <c r="AO1532" s="130"/>
      <c r="AP1532" s="130"/>
      <c r="AQ1532" s="130"/>
    </row>
    <row r="1533" spans="1:43" s="8" customFormat="1" ht="65.25" customHeight="1" x14ac:dyDescent="0.2">
      <c r="A1533" s="64"/>
      <c r="B1533" s="42" t="s">
        <v>5256</v>
      </c>
      <c r="C1533" s="37" t="s">
        <v>5257</v>
      </c>
      <c r="D1533" s="27" t="s">
        <v>5243</v>
      </c>
      <c r="E1533" s="218" t="s">
        <v>5258</v>
      </c>
      <c r="F1533" s="12" t="s">
        <v>5259</v>
      </c>
      <c r="G1533" s="44" t="s">
        <v>63</v>
      </c>
      <c r="H1533" s="52"/>
      <c r="I1533" s="52"/>
      <c r="J1533" s="52" t="s">
        <v>70</v>
      </c>
      <c r="K1533" s="98" t="str">
        <f t="shared" si="65"/>
        <v>00 72 00</v>
      </c>
      <c r="L1533" s="52" t="s">
        <v>57</v>
      </c>
      <c r="M1533" s="44" t="s">
        <v>54</v>
      </c>
      <c r="N1533" s="52" t="s">
        <v>54</v>
      </c>
      <c r="O1533" s="76" t="s">
        <v>54</v>
      </c>
      <c r="P1533" s="44"/>
      <c r="Q1533" s="51"/>
      <c r="R1533" s="51"/>
      <c r="S1533" s="51" t="s">
        <v>54</v>
      </c>
      <c r="T1533" s="51"/>
      <c r="U1533" s="51"/>
      <c r="V1533" s="51"/>
      <c r="W1533" s="51"/>
      <c r="X1533" s="51"/>
      <c r="Y1533" s="50"/>
      <c r="Z1533" s="31"/>
      <c r="AA1533" s="50"/>
      <c r="AB1533" s="31" t="s">
        <v>54</v>
      </c>
      <c r="AC1533" s="51" t="s">
        <v>54</v>
      </c>
      <c r="AD1533" s="52" t="s">
        <v>54</v>
      </c>
      <c r="AE1533" s="44" t="s">
        <v>54</v>
      </c>
      <c r="AF1533" s="51"/>
      <c r="AG1533" s="52"/>
      <c r="AH1533" s="52"/>
      <c r="AI1533" s="50" t="s">
        <v>5083</v>
      </c>
      <c r="AJ1533" s="160">
        <v>1525</v>
      </c>
      <c r="AK1533" s="128"/>
      <c r="AO1533" s="130"/>
      <c r="AP1533" s="130"/>
      <c r="AQ1533" s="130"/>
    </row>
    <row r="1534" spans="1:43" s="8" customFormat="1" ht="65.25" customHeight="1" x14ac:dyDescent="0.2">
      <c r="A1534" s="64"/>
      <c r="B1534" s="42" t="s">
        <v>5256</v>
      </c>
      <c r="C1534" s="37" t="s">
        <v>5260</v>
      </c>
      <c r="D1534" s="27" t="s">
        <v>5243</v>
      </c>
      <c r="E1534" s="218" t="s">
        <v>5258</v>
      </c>
      <c r="F1534" s="12" t="s">
        <v>5261</v>
      </c>
      <c r="G1534" s="44" t="s">
        <v>63</v>
      </c>
      <c r="H1534" s="52"/>
      <c r="I1534" s="52"/>
      <c r="J1534" s="52" t="s">
        <v>70</v>
      </c>
      <c r="K1534" s="98" t="str">
        <f t="shared" si="65"/>
        <v>00 72 00</v>
      </c>
      <c r="L1534" s="52" t="s">
        <v>57</v>
      </c>
      <c r="M1534" s="44" t="s">
        <v>54</v>
      </c>
      <c r="N1534" s="52" t="s">
        <v>54</v>
      </c>
      <c r="O1534" s="76" t="s">
        <v>54</v>
      </c>
      <c r="P1534" s="44"/>
      <c r="Q1534" s="51"/>
      <c r="R1534" s="51"/>
      <c r="S1534" s="51" t="s">
        <v>54</v>
      </c>
      <c r="T1534" s="51"/>
      <c r="U1534" s="51"/>
      <c r="V1534" s="51"/>
      <c r="W1534" s="51"/>
      <c r="X1534" s="51"/>
      <c r="Y1534" s="50"/>
      <c r="Z1534" s="31"/>
      <c r="AA1534" s="50"/>
      <c r="AB1534" s="31" t="s">
        <v>54</v>
      </c>
      <c r="AC1534" s="51" t="s">
        <v>54</v>
      </c>
      <c r="AD1534" s="52" t="s">
        <v>54</v>
      </c>
      <c r="AE1534" s="44" t="s">
        <v>54</v>
      </c>
      <c r="AF1534" s="51"/>
      <c r="AG1534" s="52"/>
      <c r="AH1534" s="52"/>
      <c r="AI1534" s="50" t="s">
        <v>5083</v>
      </c>
      <c r="AJ1534" s="160">
        <v>1526</v>
      </c>
      <c r="AK1534" s="128"/>
      <c r="AO1534" s="130"/>
      <c r="AP1534" s="130"/>
      <c r="AQ1534" s="130"/>
    </row>
    <row r="1535" spans="1:43" s="8" customFormat="1" ht="65.25" customHeight="1" x14ac:dyDescent="0.2">
      <c r="A1535" s="64"/>
      <c r="B1535" s="42" t="s">
        <v>5262</v>
      </c>
      <c r="C1535" s="37" t="s">
        <v>5263</v>
      </c>
      <c r="D1535" s="27" t="s">
        <v>74</v>
      </c>
      <c r="E1535" s="218" t="s">
        <v>5264</v>
      </c>
      <c r="F1535" s="12" t="s">
        <v>5265</v>
      </c>
      <c r="G1535" s="44" t="s">
        <v>63</v>
      </c>
      <c r="H1535" s="52"/>
      <c r="I1535" s="52"/>
      <c r="J1535" s="52" t="s">
        <v>70</v>
      </c>
      <c r="K1535" s="98" t="str">
        <f t="shared" si="65"/>
        <v>00 72 00</v>
      </c>
      <c r="L1535" s="52" t="s">
        <v>57</v>
      </c>
      <c r="M1535" s="44" t="s">
        <v>54</v>
      </c>
      <c r="N1535" s="52"/>
      <c r="O1535" s="76"/>
      <c r="P1535" s="44"/>
      <c r="Q1535" s="51"/>
      <c r="R1535" s="51"/>
      <c r="S1535" s="51" t="s">
        <v>54</v>
      </c>
      <c r="T1535" s="51"/>
      <c r="U1535" s="51"/>
      <c r="V1535" s="51"/>
      <c r="W1535" s="51"/>
      <c r="X1535" s="51"/>
      <c r="Y1535" s="50"/>
      <c r="Z1535" s="31"/>
      <c r="AA1535" s="50"/>
      <c r="AB1535" s="31" t="s">
        <v>397</v>
      </c>
      <c r="AC1535" s="51" t="s">
        <v>54</v>
      </c>
      <c r="AD1535" s="52" t="s">
        <v>54</v>
      </c>
      <c r="AE1535" s="44" t="s">
        <v>54</v>
      </c>
      <c r="AF1535" s="51"/>
      <c r="AG1535" s="52"/>
      <c r="AH1535" s="52"/>
      <c r="AI1535" s="50" t="s">
        <v>5083</v>
      </c>
      <c r="AJ1535" s="160">
        <v>1527</v>
      </c>
      <c r="AK1535" s="128"/>
      <c r="AO1535" s="130"/>
      <c r="AP1535" s="130"/>
      <c r="AQ1535" s="130"/>
    </row>
    <row r="1536" spans="1:43" s="8" customFormat="1" ht="65.25" customHeight="1" x14ac:dyDescent="0.2">
      <c r="A1536" s="64"/>
      <c r="B1536" s="42" t="s">
        <v>5266</v>
      </c>
      <c r="C1536" s="37" t="s">
        <v>187</v>
      </c>
      <c r="D1536" s="27"/>
      <c r="E1536" s="218"/>
      <c r="F1536" s="12"/>
      <c r="G1536" s="44"/>
      <c r="H1536" s="52"/>
      <c r="I1536" s="52"/>
      <c r="J1536" s="52"/>
      <c r="K1536" s="98" t="str">
        <f t="shared" si="65"/>
        <v/>
      </c>
      <c r="L1536" s="52"/>
      <c r="M1536" s="44"/>
      <c r="N1536" s="52"/>
      <c r="O1536" s="76"/>
      <c r="P1536" s="44"/>
      <c r="Q1536" s="51"/>
      <c r="R1536" s="51"/>
      <c r="S1536" s="51"/>
      <c r="T1536" s="51"/>
      <c r="U1536" s="51"/>
      <c r="V1536" s="51"/>
      <c r="W1536" s="51"/>
      <c r="X1536" s="51"/>
      <c r="Y1536" s="50"/>
      <c r="Z1536" s="31"/>
      <c r="AA1536" s="50"/>
      <c r="AB1536" s="31"/>
      <c r="AC1536" s="51"/>
      <c r="AD1536" s="52"/>
      <c r="AE1536" s="44"/>
      <c r="AF1536" s="51"/>
      <c r="AG1536" s="52"/>
      <c r="AH1536" s="52"/>
      <c r="AI1536" s="50"/>
      <c r="AJ1536" s="160">
        <v>1528</v>
      </c>
      <c r="AK1536" s="128"/>
      <c r="AO1536" s="130"/>
      <c r="AP1536" s="130"/>
      <c r="AQ1536" s="130"/>
    </row>
    <row r="1537" spans="1:43" s="8" customFormat="1" ht="65.25" customHeight="1" x14ac:dyDescent="0.2">
      <c r="A1537" s="64"/>
      <c r="B1537" s="42" t="s">
        <v>5266</v>
      </c>
      <c r="C1537" s="37" t="s">
        <v>5267</v>
      </c>
      <c r="D1537" s="27" t="s">
        <v>5268</v>
      </c>
      <c r="E1537" s="218" t="s">
        <v>5269</v>
      </c>
      <c r="F1537" s="12" t="s">
        <v>5270</v>
      </c>
      <c r="G1537" s="44" t="s">
        <v>63</v>
      </c>
      <c r="H1537" s="52"/>
      <c r="I1537" s="52"/>
      <c r="J1537" s="52" t="s">
        <v>70</v>
      </c>
      <c r="K1537" s="98" t="str">
        <f t="shared" si="65"/>
        <v>00 72 00</v>
      </c>
      <c r="L1537" s="52" t="s">
        <v>57</v>
      </c>
      <c r="M1537" s="44" t="s">
        <v>54</v>
      </c>
      <c r="N1537" s="52" t="s">
        <v>54</v>
      </c>
      <c r="O1537" s="76" t="s">
        <v>54</v>
      </c>
      <c r="P1537" s="44"/>
      <c r="Q1537" s="51"/>
      <c r="R1537" s="51"/>
      <c r="S1537" s="51" t="s">
        <v>54</v>
      </c>
      <c r="T1537" s="51"/>
      <c r="U1537" s="51"/>
      <c r="V1537" s="51" t="s">
        <v>54</v>
      </c>
      <c r="W1537" s="51"/>
      <c r="X1537" s="51"/>
      <c r="Y1537" s="50"/>
      <c r="Z1537" s="31"/>
      <c r="AA1537" s="50"/>
      <c r="AB1537" s="31" t="s">
        <v>54</v>
      </c>
      <c r="AC1537" s="51" t="s">
        <v>54</v>
      </c>
      <c r="AD1537" s="52" t="s">
        <v>54</v>
      </c>
      <c r="AE1537" s="44" t="s">
        <v>54</v>
      </c>
      <c r="AF1537" s="51"/>
      <c r="AG1537" s="52"/>
      <c r="AH1537" s="52"/>
      <c r="AI1537" s="50" t="s">
        <v>5083</v>
      </c>
      <c r="AJ1537" s="160">
        <v>1529</v>
      </c>
      <c r="AK1537" s="128"/>
      <c r="AO1537" s="130"/>
      <c r="AP1537" s="130"/>
      <c r="AQ1537" s="130"/>
    </row>
    <row r="1538" spans="1:43" s="8" customFormat="1" ht="65.25" customHeight="1" x14ac:dyDescent="0.2">
      <c r="A1538" s="64"/>
      <c r="B1538" s="42" t="s">
        <v>5271</v>
      </c>
      <c r="C1538" s="37" t="s">
        <v>5272</v>
      </c>
      <c r="D1538" s="27" t="s">
        <v>5243</v>
      </c>
      <c r="E1538" s="218" t="s">
        <v>5273</v>
      </c>
      <c r="F1538" s="12" t="s">
        <v>5274</v>
      </c>
      <c r="G1538" s="44" t="s">
        <v>63</v>
      </c>
      <c r="H1538" s="52"/>
      <c r="I1538" s="52"/>
      <c r="J1538" s="52" t="s">
        <v>70</v>
      </c>
      <c r="K1538" s="98" t="str">
        <f t="shared" si="65"/>
        <v>00 72 00</v>
      </c>
      <c r="L1538" s="52" t="s">
        <v>57</v>
      </c>
      <c r="M1538" s="44" t="s">
        <v>54</v>
      </c>
      <c r="N1538" s="52" t="s">
        <v>54</v>
      </c>
      <c r="O1538" s="76" t="s">
        <v>54</v>
      </c>
      <c r="P1538" s="44"/>
      <c r="Q1538" s="51"/>
      <c r="R1538" s="51"/>
      <c r="S1538" s="51" t="s">
        <v>54</v>
      </c>
      <c r="T1538" s="51"/>
      <c r="U1538" s="51"/>
      <c r="V1538" s="51"/>
      <c r="W1538" s="51"/>
      <c r="X1538" s="51"/>
      <c r="Y1538" s="50"/>
      <c r="Z1538" s="31"/>
      <c r="AA1538" s="50"/>
      <c r="AB1538" s="31" t="s">
        <v>54</v>
      </c>
      <c r="AC1538" s="51" t="s">
        <v>54</v>
      </c>
      <c r="AD1538" s="52" t="s">
        <v>54</v>
      </c>
      <c r="AE1538" s="44" t="s">
        <v>54</v>
      </c>
      <c r="AF1538" s="51"/>
      <c r="AG1538" s="52"/>
      <c r="AH1538" s="52"/>
      <c r="AI1538" s="50" t="s">
        <v>5083</v>
      </c>
      <c r="AJ1538" s="160">
        <v>1530</v>
      </c>
      <c r="AK1538" s="128"/>
      <c r="AO1538" s="130"/>
      <c r="AP1538" s="130"/>
      <c r="AQ1538" s="130"/>
    </row>
    <row r="1539" spans="1:43" s="8" customFormat="1" ht="65.25" customHeight="1" x14ac:dyDescent="0.2">
      <c r="A1539" s="64"/>
      <c r="B1539" s="42" t="s">
        <v>5275</v>
      </c>
      <c r="C1539" s="37" t="s">
        <v>5276</v>
      </c>
      <c r="D1539" s="27" t="s">
        <v>5243</v>
      </c>
      <c r="E1539" s="218" t="s">
        <v>5277</v>
      </c>
      <c r="F1539" s="12" t="s">
        <v>5278</v>
      </c>
      <c r="G1539" s="44" t="s">
        <v>51</v>
      </c>
      <c r="H1539" s="52"/>
      <c r="I1539" s="52"/>
      <c r="J1539" s="52" t="s">
        <v>70</v>
      </c>
      <c r="K1539" s="98" t="str">
        <f t="shared" si="65"/>
        <v>00 21 00</v>
      </c>
      <c r="L1539" s="52" t="s">
        <v>199</v>
      </c>
      <c r="M1539" s="44" t="s">
        <v>397</v>
      </c>
      <c r="N1539" s="52"/>
      <c r="O1539" s="76"/>
      <c r="P1539" s="44"/>
      <c r="Q1539" s="51"/>
      <c r="R1539" s="51"/>
      <c r="S1539" s="51" t="s">
        <v>397</v>
      </c>
      <c r="T1539" s="51"/>
      <c r="U1539" s="51"/>
      <c r="V1539" s="51"/>
      <c r="W1539" s="51"/>
      <c r="X1539" s="51"/>
      <c r="Y1539" s="50"/>
      <c r="Z1539" s="31"/>
      <c r="AA1539" s="50"/>
      <c r="AB1539" s="31"/>
      <c r="AC1539" s="51" t="s">
        <v>397</v>
      </c>
      <c r="AD1539" s="52"/>
      <c r="AE1539" s="44" t="s">
        <v>397</v>
      </c>
      <c r="AF1539" s="51"/>
      <c r="AG1539" s="52"/>
      <c r="AH1539" s="52"/>
      <c r="AI1539" s="50" t="s">
        <v>5083</v>
      </c>
      <c r="AJ1539" s="160">
        <v>1531</v>
      </c>
      <c r="AK1539" s="128"/>
      <c r="AO1539" s="130"/>
      <c r="AP1539" s="130"/>
      <c r="AQ1539" s="130"/>
    </row>
    <row r="1540" spans="1:43" s="8" customFormat="1" ht="65.25" customHeight="1" x14ac:dyDescent="0.2">
      <c r="A1540" s="64"/>
      <c r="B1540" s="42" t="s">
        <v>5279</v>
      </c>
      <c r="C1540" s="37" t="s">
        <v>2345</v>
      </c>
      <c r="D1540" s="27" t="s">
        <v>1086</v>
      </c>
      <c r="E1540" s="218" t="s">
        <v>5280</v>
      </c>
      <c r="F1540" s="12" t="s">
        <v>5281</v>
      </c>
      <c r="G1540" s="44" t="s">
        <v>63</v>
      </c>
      <c r="H1540" s="52"/>
      <c r="I1540" s="52"/>
      <c r="J1540" s="52" t="s">
        <v>70</v>
      </c>
      <c r="K1540" s="98" t="str">
        <f t="shared" si="65"/>
        <v>00 72 00</v>
      </c>
      <c r="L1540" s="52" t="s">
        <v>57</v>
      </c>
      <c r="M1540" s="44" t="s">
        <v>54</v>
      </c>
      <c r="N1540" s="52" t="s">
        <v>54</v>
      </c>
      <c r="O1540" s="76"/>
      <c r="P1540" s="44"/>
      <c r="Q1540" s="51" t="s">
        <v>54</v>
      </c>
      <c r="R1540" s="51"/>
      <c r="S1540" s="51"/>
      <c r="T1540" s="51"/>
      <c r="U1540" s="51"/>
      <c r="V1540" s="51"/>
      <c r="W1540" s="51"/>
      <c r="X1540" s="51"/>
      <c r="Y1540" s="50"/>
      <c r="Z1540" s="31"/>
      <c r="AA1540" s="50" t="s">
        <v>397</v>
      </c>
      <c r="AB1540" s="31"/>
      <c r="AC1540" s="51" t="s">
        <v>54</v>
      </c>
      <c r="AD1540" s="52" t="s">
        <v>54</v>
      </c>
      <c r="AE1540" s="44" t="s">
        <v>54</v>
      </c>
      <c r="AF1540" s="51" t="s">
        <v>54</v>
      </c>
      <c r="AG1540" s="52"/>
      <c r="AH1540" s="52"/>
      <c r="AI1540" s="50" t="s">
        <v>5083</v>
      </c>
      <c r="AJ1540" s="160">
        <v>1532</v>
      </c>
      <c r="AK1540" s="128"/>
      <c r="AO1540" s="130"/>
      <c r="AP1540" s="130"/>
      <c r="AQ1540" s="130"/>
    </row>
    <row r="1541" spans="1:43" s="8" customFormat="1" ht="65.25" customHeight="1" x14ac:dyDescent="0.2">
      <c r="A1541" s="64"/>
      <c r="B1541" s="42" t="s">
        <v>5282</v>
      </c>
      <c r="C1541" s="37" t="s">
        <v>5283</v>
      </c>
      <c r="D1541" s="27" t="s">
        <v>1086</v>
      </c>
      <c r="E1541" s="218" t="s">
        <v>5284</v>
      </c>
      <c r="F1541" s="12"/>
      <c r="G1541" s="44"/>
      <c r="H1541" s="52"/>
      <c r="I1541" s="52"/>
      <c r="J1541" s="52"/>
      <c r="K1541" s="98" t="str">
        <f t="shared" si="65"/>
        <v/>
      </c>
      <c r="L1541" s="52"/>
      <c r="M1541" s="44"/>
      <c r="N1541" s="52"/>
      <c r="O1541" s="76"/>
      <c r="P1541" s="44"/>
      <c r="Q1541" s="51"/>
      <c r="R1541" s="51"/>
      <c r="S1541" s="51"/>
      <c r="T1541" s="51"/>
      <c r="U1541" s="51"/>
      <c r="V1541" s="51"/>
      <c r="W1541" s="51"/>
      <c r="X1541" s="51"/>
      <c r="Y1541" s="50"/>
      <c r="Z1541" s="31"/>
      <c r="AA1541" s="50"/>
      <c r="AB1541" s="31"/>
      <c r="AC1541" s="51"/>
      <c r="AD1541" s="52"/>
      <c r="AE1541" s="44"/>
      <c r="AF1541" s="51"/>
      <c r="AG1541" s="52"/>
      <c r="AH1541" s="52"/>
      <c r="AI1541" s="50" t="s">
        <v>5083</v>
      </c>
      <c r="AJ1541" s="160">
        <v>1533</v>
      </c>
      <c r="AK1541" s="128"/>
      <c r="AO1541" s="130"/>
      <c r="AP1541" s="130"/>
      <c r="AQ1541" s="130"/>
    </row>
    <row r="1542" spans="1:43" s="8" customFormat="1" ht="65.25" customHeight="1" x14ac:dyDescent="0.2">
      <c r="A1542" s="64"/>
      <c r="B1542" s="42" t="s">
        <v>5285</v>
      </c>
      <c r="C1542" s="37" t="s">
        <v>5286</v>
      </c>
      <c r="D1542" s="27" t="s">
        <v>1086</v>
      </c>
      <c r="E1542" s="218" t="s">
        <v>5287</v>
      </c>
      <c r="F1542" s="12"/>
      <c r="G1542" s="44"/>
      <c r="H1542" s="52"/>
      <c r="I1542" s="52"/>
      <c r="J1542" s="52"/>
      <c r="K1542" s="98" t="str">
        <f t="shared" si="65"/>
        <v/>
      </c>
      <c r="L1542" s="52"/>
      <c r="M1542" s="44"/>
      <c r="N1542" s="52"/>
      <c r="O1542" s="76"/>
      <c r="P1542" s="44"/>
      <c r="Q1542" s="51"/>
      <c r="R1542" s="51"/>
      <c r="S1542" s="51"/>
      <c r="T1542" s="51"/>
      <c r="U1542" s="51"/>
      <c r="V1542" s="51"/>
      <c r="W1542" s="51"/>
      <c r="X1542" s="51"/>
      <c r="Y1542" s="50"/>
      <c r="Z1542" s="31"/>
      <c r="AA1542" s="50"/>
      <c r="AB1542" s="31"/>
      <c r="AC1542" s="51"/>
      <c r="AD1542" s="52"/>
      <c r="AE1542" s="44"/>
      <c r="AF1542" s="51"/>
      <c r="AG1542" s="52"/>
      <c r="AH1542" s="52"/>
      <c r="AI1542" s="50" t="s">
        <v>5083</v>
      </c>
      <c r="AJ1542" s="160">
        <v>1534</v>
      </c>
      <c r="AK1542" s="128"/>
      <c r="AO1542" s="130"/>
      <c r="AP1542" s="130"/>
      <c r="AQ1542" s="130"/>
    </row>
    <row r="1543" spans="1:43" s="8" customFormat="1" ht="65.25" customHeight="1" x14ac:dyDescent="0.2">
      <c r="A1543" s="64"/>
      <c r="B1543" s="42" t="s">
        <v>5288</v>
      </c>
      <c r="C1543" s="37" t="s">
        <v>5289</v>
      </c>
      <c r="D1543" s="27" t="s">
        <v>1086</v>
      </c>
      <c r="E1543" s="218" t="s">
        <v>5290</v>
      </c>
      <c r="F1543" s="12"/>
      <c r="G1543" s="44"/>
      <c r="H1543" s="52"/>
      <c r="I1543" s="52"/>
      <c r="J1543" s="52"/>
      <c r="K1543" s="98" t="str">
        <f t="shared" si="65"/>
        <v/>
      </c>
      <c r="L1543" s="52"/>
      <c r="M1543" s="44"/>
      <c r="N1543" s="52"/>
      <c r="O1543" s="76"/>
      <c r="P1543" s="44"/>
      <c r="Q1543" s="51"/>
      <c r="R1543" s="51"/>
      <c r="S1543" s="51"/>
      <c r="T1543" s="51"/>
      <c r="U1543" s="51"/>
      <c r="V1543" s="51"/>
      <c r="W1543" s="51"/>
      <c r="X1543" s="51"/>
      <c r="Y1543" s="50"/>
      <c r="Z1543" s="31"/>
      <c r="AA1543" s="50"/>
      <c r="AB1543" s="31"/>
      <c r="AC1543" s="51"/>
      <c r="AD1543" s="52"/>
      <c r="AE1543" s="44"/>
      <c r="AF1543" s="51"/>
      <c r="AG1543" s="52"/>
      <c r="AH1543" s="52"/>
      <c r="AI1543" s="50" t="s">
        <v>5083</v>
      </c>
      <c r="AJ1543" s="160">
        <v>1535</v>
      </c>
      <c r="AK1543" s="128"/>
      <c r="AO1543" s="130"/>
      <c r="AP1543" s="130"/>
      <c r="AQ1543" s="130"/>
    </row>
    <row r="1544" spans="1:43" s="8" customFormat="1" ht="65.25" customHeight="1" x14ac:dyDescent="0.2">
      <c r="A1544" s="64"/>
      <c r="B1544" s="42" t="s">
        <v>5291</v>
      </c>
      <c r="C1544" s="37" t="s">
        <v>5292</v>
      </c>
      <c r="D1544" s="27" t="s">
        <v>1086</v>
      </c>
      <c r="E1544" s="218" t="s">
        <v>5293</v>
      </c>
      <c r="F1544" s="12"/>
      <c r="G1544" s="44"/>
      <c r="H1544" s="52"/>
      <c r="I1544" s="52"/>
      <c r="J1544" s="52"/>
      <c r="K1544" s="98" t="str">
        <f t="shared" si="65"/>
        <v/>
      </c>
      <c r="L1544" s="52"/>
      <c r="M1544" s="44"/>
      <c r="N1544" s="52"/>
      <c r="O1544" s="76"/>
      <c r="P1544" s="44"/>
      <c r="Q1544" s="51"/>
      <c r="R1544" s="51"/>
      <c r="S1544" s="51"/>
      <c r="T1544" s="51"/>
      <c r="U1544" s="51"/>
      <c r="V1544" s="51"/>
      <c r="W1544" s="51"/>
      <c r="X1544" s="51"/>
      <c r="Y1544" s="50"/>
      <c r="Z1544" s="31"/>
      <c r="AA1544" s="50"/>
      <c r="AB1544" s="31"/>
      <c r="AC1544" s="51"/>
      <c r="AD1544" s="52"/>
      <c r="AE1544" s="44"/>
      <c r="AF1544" s="51"/>
      <c r="AG1544" s="52"/>
      <c r="AH1544" s="52"/>
      <c r="AI1544" s="50" t="s">
        <v>5083</v>
      </c>
      <c r="AJ1544" s="160">
        <v>1536</v>
      </c>
      <c r="AK1544" s="128"/>
      <c r="AO1544" s="130"/>
      <c r="AP1544" s="130"/>
      <c r="AQ1544" s="130"/>
    </row>
    <row r="1545" spans="1:43" s="8" customFormat="1" ht="65.25" customHeight="1" x14ac:dyDescent="0.2">
      <c r="A1545" s="64"/>
      <c r="B1545" s="42" t="s">
        <v>5294</v>
      </c>
      <c r="C1545" s="37" t="s">
        <v>5295</v>
      </c>
      <c r="D1545" s="27" t="s">
        <v>1086</v>
      </c>
      <c r="E1545" s="218" t="s">
        <v>5296</v>
      </c>
      <c r="F1545" s="12"/>
      <c r="G1545" s="44"/>
      <c r="H1545" s="52"/>
      <c r="I1545" s="52"/>
      <c r="J1545" s="52"/>
      <c r="K1545" s="98" t="str">
        <f t="shared" si="65"/>
        <v/>
      </c>
      <c r="L1545" s="52"/>
      <c r="M1545" s="44"/>
      <c r="N1545" s="52"/>
      <c r="O1545" s="76"/>
      <c r="P1545" s="44"/>
      <c r="Q1545" s="51"/>
      <c r="R1545" s="51"/>
      <c r="S1545" s="51"/>
      <c r="T1545" s="51"/>
      <c r="U1545" s="51"/>
      <c r="V1545" s="51"/>
      <c r="W1545" s="51"/>
      <c r="X1545" s="51"/>
      <c r="Y1545" s="50"/>
      <c r="Z1545" s="31"/>
      <c r="AA1545" s="50"/>
      <c r="AB1545" s="31"/>
      <c r="AC1545" s="51"/>
      <c r="AD1545" s="52"/>
      <c r="AE1545" s="44"/>
      <c r="AF1545" s="51"/>
      <c r="AG1545" s="52"/>
      <c r="AH1545" s="52"/>
      <c r="AI1545" s="50" t="s">
        <v>5083</v>
      </c>
      <c r="AJ1545" s="160">
        <v>1537</v>
      </c>
      <c r="AK1545" s="128"/>
      <c r="AO1545" s="130"/>
      <c r="AP1545" s="130"/>
      <c r="AQ1545" s="130"/>
    </row>
    <row r="1546" spans="1:43" s="8" customFormat="1" ht="65.25" customHeight="1" x14ac:dyDescent="0.2">
      <c r="A1546" s="64"/>
      <c r="B1546" s="42" t="s">
        <v>5297</v>
      </c>
      <c r="C1546" s="37" t="s">
        <v>5298</v>
      </c>
      <c r="D1546" s="27" t="s">
        <v>1086</v>
      </c>
      <c r="E1546" s="218" t="s">
        <v>5299</v>
      </c>
      <c r="F1546" s="12"/>
      <c r="G1546" s="44"/>
      <c r="H1546" s="52"/>
      <c r="I1546" s="52"/>
      <c r="J1546" s="52"/>
      <c r="K1546" s="98" t="str">
        <f t="shared" si="65"/>
        <v/>
      </c>
      <c r="L1546" s="52"/>
      <c r="M1546" s="44"/>
      <c r="N1546" s="52"/>
      <c r="O1546" s="76"/>
      <c r="P1546" s="44"/>
      <c r="Q1546" s="51"/>
      <c r="R1546" s="51"/>
      <c r="S1546" s="51"/>
      <c r="T1546" s="51"/>
      <c r="U1546" s="51"/>
      <c r="V1546" s="51"/>
      <c r="W1546" s="51"/>
      <c r="X1546" s="51"/>
      <c r="Y1546" s="50"/>
      <c r="Z1546" s="31"/>
      <c r="AA1546" s="50"/>
      <c r="AB1546" s="31"/>
      <c r="AC1546" s="51"/>
      <c r="AD1546" s="52"/>
      <c r="AE1546" s="44"/>
      <c r="AF1546" s="51"/>
      <c r="AG1546" s="52"/>
      <c r="AH1546" s="52"/>
      <c r="AI1546" s="50" t="s">
        <v>5083</v>
      </c>
      <c r="AJ1546" s="160">
        <v>1538</v>
      </c>
      <c r="AK1546" s="128"/>
      <c r="AO1546" s="130"/>
      <c r="AP1546" s="130"/>
      <c r="AQ1546" s="130"/>
    </row>
    <row r="1547" spans="1:43" s="8" customFormat="1" ht="65.25" customHeight="1" x14ac:dyDescent="0.2">
      <c r="A1547" s="64"/>
      <c r="B1547" s="42" t="s">
        <v>5300</v>
      </c>
      <c r="C1547" s="37" t="s">
        <v>4600</v>
      </c>
      <c r="D1547" s="27" t="s">
        <v>1086</v>
      </c>
      <c r="E1547" s="218" t="s">
        <v>5301</v>
      </c>
      <c r="F1547" s="12"/>
      <c r="G1547" s="44"/>
      <c r="H1547" s="52"/>
      <c r="I1547" s="52"/>
      <c r="J1547" s="52"/>
      <c r="K1547" s="98" t="str">
        <f t="shared" si="65"/>
        <v/>
      </c>
      <c r="L1547" s="52"/>
      <c r="M1547" s="44"/>
      <c r="N1547" s="52"/>
      <c r="O1547" s="76"/>
      <c r="P1547" s="44"/>
      <c r="Q1547" s="51"/>
      <c r="R1547" s="51"/>
      <c r="S1547" s="51"/>
      <c r="T1547" s="51"/>
      <c r="U1547" s="51"/>
      <c r="V1547" s="51"/>
      <c r="W1547" s="51"/>
      <c r="X1547" s="51"/>
      <c r="Y1547" s="50"/>
      <c r="Z1547" s="31"/>
      <c r="AA1547" s="50"/>
      <c r="AB1547" s="31"/>
      <c r="AC1547" s="51"/>
      <c r="AD1547" s="52"/>
      <c r="AE1547" s="44"/>
      <c r="AF1547" s="51"/>
      <c r="AG1547" s="52"/>
      <c r="AH1547" s="52"/>
      <c r="AI1547" s="50" t="s">
        <v>5083</v>
      </c>
      <c r="AJ1547" s="160">
        <v>1539</v>
      </c>
      <c r="AK1547" s="128"/>
      <c r="AO1547" s="130"/>
      <c r="AP1547" s="130"/>
      <c r="AQ1547" s="130"/>
    </row>
    <row r="1548" spans="1:43" s="8" customFormat="1" ht="65.25" customHeight="1" x14ac:dyDescent="0.2">
      <c r="A1548" s="64"/>
      <c r="B1548" s="42" t="s">
        <v>5302</v>
      </c>
      <c r="C1548" s="37" t="s">
        <v>4604</v>
      </c>
      <c r="D1548" s="27" t="s">
        <v>1086</v>
      </c>
      <c r="E1548" s="218" t="s">
        <v>5303</v>
      </c>
      <c r="F1548" s="12"/>
      <c r="G1548" s="44"/>
      <c r="H1548" s="52"/>
      <c r="I1548" s="52"/>
      <c r="J1548" s="52"/>
      <c r="K1548" s="98" t="str">
        <f t="shared" si="65"/>
        <v/>
      </c>
      <c r="L1548" s="52"/>
      <c r="M1548" s="44"/>
      <c r="N1548" s="52"/>
      <c r="O1548" s="76"/>
      <c r="P1548" s="44"/>
      <c r="Q1548" s="51"/>
      <c r="R1548" s="51"/>
      <c r="S1548" s="51"/>
      <c r="T1548" s="51"/>
      <c r="U1548" s="51"/>
      <c r="V1548" s="51"/>
      <c r="W1548" s="51"/>
      <c r="X1548" s="51"/>
      <c r="Y1548" s="50"/>
      <c r="Z1548" s="31"/>
      <c r="AA1548" s="50"/>
      <c r="AB1548" s="31"/>
      <c r="AC1548" s="51"/>
      <c r="AD1548" s="52"/>
      <c r="AE1548" s="44"/>
      <c r="AF1548" s="51"/>
      <c r="AG1548" s="52"/>
      <c r="AH1548" s="52"/>
      <c r="AI1548" s="50" t="s">
        <v>5083</v>
      </c>
      <c r="AJ1548" s="160">
        <v>1540</v>
      </c>
      <c r="AK1548" s="128"/>
      <c r="AO1548" s="130"/>
      <c r="AP1548" s="130"/>
      <c r="AQ1548" s="130"/>
    </row>
    <row r="1549" spans="1:43" s="8" customFormat="1" ht="65.25" customHeight="1" x14ac:dyDescent="0.2">
      <c r="A1549" s="64"/>
      <c r="B1549" s="42" t="s">
        <v>5304</v>
      </c>
      <c r="C1549" s="37" t="s">
        <v>4607</v>
      </c>
      <c r="D1549" s="27" t="s">
        <v>1086</v>
      </c>
      <c r="E1549" s="218" t="s">
        <v>5305</v>
      </c>
      <c r="F1549" s="12"/>
      <c r="G1549" s="44"/>
      <c r="H1549" s="52"/>
      <c r="I1549" s="52"/>
      <c r="J1549" s="52"/>
      <c r="K1549" s="98" t="str">
        <f t="shared" si="65"/>
        <v/>
      </c>
      <c r="L1549" s="52"/>
      <c r="M1549" s="44"/>
      <c r="N1549" s="52"/>
      <c r="O1549" s="76"/>
      <c r="P1549" s="44"/>
      <c r="Q1549" s="51"/>
      <c r="R1549" s="51"/>
      <c r="S1549" s="51"/>
      <c r="T1549" s="51"/>
      <c r="U1549" s="51"/>
      <c r="V1549" s="51"/>
      <c r="W1549" s="51"/>
      <c r="X1549" s="51"/>
      <c r="Y1549" s="50"/>
      <c r="Z1549" s="31"/>
      <c r="AA1549" s="50"/>
      <c r="AB1549" s="31"/>
      <c r="AC1549" s="51"/>
      <c r="AD1549" s="52"/>
      <c r="AE1549" s="44"/>
      <c r="AF1549" s="51"/>
      <c r="AG1549" s="52"/>
      <c r="AH1549" s="52"/>
      <c r="AI1549" s="50" t="s">
        <v>5083</v>
      </c>
      <c r="AJ1549" s="160">
        <v>1541</v>
      </c>
      <c r="AK1549" s="128"/>
      <c r="AO1549" s="130"/>
      <c r="AP1549" s="130"/>
      <c r="AQ1549" s="130"/>
    </row>
    <row r="1550" spans="1:43" s="8" customFormat="1" ht="65.25" customHeight="1" x14ac:dyDescent="0.2">
      <c r="A1550" s="64"/>
      <c r="B1550" s="42" t="s">
        <v>5306</v>
      </c>
      <c r="C1550" s="37" t="s">
        <v>5307</v>
      </c>
      <c r="D1550" s="27" t="s">
        <v>1086</v>
      </c>
      <c r="E1550" s="218" t="s">
        <v>5308</v>
      </c>
      <c r="F1550" s="12"/>
      <c r="G1550" s="44"/>
      <c r="H1550" s="52"/>
      <c r="I1550" s="52"/>
      <c r="J1550" s="52"/>
      <c r="K1550" s="98" t="str">
        <f t="shared" si="65"/>
        <v/>
      </c>
      <c r="L1550" s="52"/>
      <c r="M1550" s="44"/>
      <c r="N1550" s="52"/>
      <c r="O1550" s="76"/>
      <c r="P1550" s="44"/>
      <c r="Q1550" s="51"/>
      <c r="R1550" s="51"/>
      <c r="S1550" s="51"/>
      <c r="T1550" s="51"/>
      <c r="U1550" s="51"/>
      <c r="V1550" s="51"/>
      <c r="W1550" s="51"/>
      <c r="X1550" s="51"/>
      <c r="Y1550" s="50"/>
      <c r="Z1550" s="31"/>
      <c r="AA1550" s="50"/>
      <c r="AB1550" s="31"/>
      <c r="AC1550" s="51"/>
      <c r="AD1550" s="52"/>
      <c r="AE1550" s="44"/>
      <c r="AF1550" s="51"/>
      <c r="AG1550" s="52"/>
      <c r="AH1550" s="52"/>
      <c r="AI1550" s="50" t="s">
        <v>5083</v>
      </c>
      <c r="AJ1550" s="160">
        <v>1542</v>
      </c>
      <c r="AK1550" s="128"/>
      <c r="AO1550" s="130"/>
      <c r="AP1550" s="130"/>
      <c r="AQ1550" s="130"/>
    </row>
    <row r="1551" spans="1:43" s="8" customFormat="1" ht="65.25" customHeight="1" x14ac:dyDescent="0.2">
      <c r="A1551" s="64"/>
      <c r="B1551" s="42" t="s">
        <v>5309</v>
      </c>
      <c r="C1551" s="37" t="s">
        <v>5310</v>
      </c>
      <c r="D1551" s="27" t="s">
        <v>5243</v>
      </c>
      <c r="E1551" s="218" t="s">
        <v>5311</v>
      </c>
      <c r="F1551" s="12" t="s">
        <v>5312</v>
      </c>
      <c r="G1551" s="44" t="s">
        <v>63</v>
      </c>
      <c r="H1551" s="52"/>
      <c r="I1551" s="52"/>
      <c r="J1551" s="52" t="s">
        <v>70</v>
      </c>
      <c r="K1551" s="98" t="str">
        <f t="shared" si="65"/>
        <v>00 72 00</v>
      </c>
      <c r="L1551" s="52" t="s">
        <v>57</v>
      </c>
      <c r="M1551" s="44" t="s">
        <v>54</v>
      </c>
      <c r="N1551" s="52" t="s">
        <v>54</v>
      </c>
      <c r="O1551" s="76" t="s">
        <v>54</v>
      </c>
      <c r="P1551" s="44"/>
      <c r="Q1551" s="51"/>
      <c r="R1551" s="51"/>
      <c r="S1551" s="51" t="s">
        <v>157</v>
      </c>
      <c r="T1551" s="51"/>
      <c r="U1551" s="51"/>
      <c r="V1551" s="51"/>
      <c r="W1551" s="51"/>
      <c r="X1551" s="51"/>
      <c r="Y1551" s="50"/>
      <c r="Z1551" s="31"/>
      <c r="AA1551" s="50"/>
      <c r="AB1551" s="31" t="s">
        <v>54</v>
      </c>
      <c r="AC1551" s="51" t="s">
        <v>54</v>
      </c>
      <c r="AD1551" s="52" t="s">
        <v>54</v>
      </c>
      <c r="AE1551" s="44" t="s">
        <v>54</v>
      </c>
      <c r="AF1551" s="51"/>
      <c r="AG1551" s="52"/>
      <c r="AH1551" s="52"/>
      <c r="AI1551" s="50" t="s">
        <v>5083</v>
      </c>
      <c r="AJ1551" s="160">
        <v>1543</v>
      </c>
      <c r="AK1551" s="128"/>
      <c r="AO1551" s="130"/>
      <c r="AP1551" s="130"/>
      <c r="AQ1551" s="130"/>
    </row>
    <row r="1552" spans="1:43" s="8" customFormat="1" ht="65.25" customHeight="1" x14ac:dyDescent="0.2">
      <c r="A1552" s="64"/>
      <c r="B1552" s="42" t="s">
        <v>5313</v>
      </c>
      <c r="C1552" s="37" t="s">
        <v>5314</v>
      </c>
      <c r="D1552" s="27" t="s">
        <v>3369</v>
      </c>
      <c r="E1552" s="218" t="s">
        <v>5315</v>
      </c>
      <c r="F1552" s="12" t="s">
        <v>5316</v>
      </c>
      <c r="G1552" s="44"/>
      <c r="H1552" s="52"/>
      <c r="I1552" s="52"/>
      <c r="J1552" s="52"/>
      <c r="K1552" s="98" t="str">
        <f t="shared" si="65"/>
        <v/>
      </c>
      <c r="L1552" s="52"/>
      <c r="M1552" s="44"/>
      <c r="N1552" s="52"/>
      <c r="O1552" s="76"/>
      <c r="P1552" s="44"/>
      <c r="Q1552" s="51"/>
      <c r="R1552" s="51"/>
      <c r="S1552" s="51"/>
      <c r="T1552" s="51"/>
      <c r="U1552" s="51"/>
      <c r="V1552" s="51"/>
      <c r="W1552" s="51"/>
      <c r="X1552" s="51"/>
      <c r="Y1552" s="50"/>
      <c r="Z1552" s="31"/>
      <c r="AA1552" s="50"/>
      <c r="AB1552" s="31"/>
      <c r="AC1552" s="51"/>
      <c r="AD1552" s="52"/>
      <c r="AE1552" s="44"/>
      <c r="AF1552" s="51"/>
      <c r="AG1552" s="52"/>
      <c r="AH1552" s="52"/>
      <c r="AI1552" s="50" t="s">
        <v>5083</v>
      </c>
      <c r="AJ1552" s="160">
        <v>1544</v>
      </c>
      <c r="AK1552" s="128"/>
      <c r="AO1552" s="130"/>
      <c r="AP1552" s="130"/>
      <c r="AQ1552" s="130"/>
    </row>
    <row r="1553" spans="1:43" s="8" customFormat="1" ht="65.25" customHeight="1" x14ac:dyDescent="0.2">
      <c r="A1553" s="64"/>
      <c r="B1553" s="42" t="s">
        <v>5317</v>
      </c>
      <c r="C1553" s="37" t="s">
        <v>5318</v>
      </c>
      <c r="D1553" s="27" t="s">
        <v>4683</v>
      </c>
      <c r="E1553" s="218" t="s">
        <v>5319</v>
      </c>
      <c r="F1553" s="12" t="s">
        <v>5320</v>
      </c>
      <c r="G1553" s="44" t="s">
        <v>63</v>
      </c>
      <c r="H1553" s="52"/>
      <c r="I1553" s="52"/>
      <c r="J1553" s="52" t="s">
        <v>70</v>
      </c>
      <c r="K1553" s="98" t="str">
        <f t="shared" si="65"/>
        <v>00 72 00</v>
      </c>
      <c r="L1553" s="52" t="s">
        <v>57</v>
      </c>
      <c r="M1553" s="44" t="s">
        <v>54</v>
      </c>
      <c r="N1553" s="52" t="s">
        <v>54</v>
      </c>
      <c r="O1553" s="76"/>
      <c r="P1553" s="44" t="s">
        <v>54</v>
      </c>
      <c r="Q1553" s="51"/>
      <c r="R1553" s="51"/>
      <c r="S1553" s="51"/>
      <c r="T1553" s="51" t="s">
        <v>54</v>
      </c>
      <c r="U1553" s="51"/>
      <c r="V1553" s="51"/>
      <c r="W1553" s="51"/>
      <c r="X1553" s="51"/>
      <c r="Y1553" s="50"/>
      <c r="Z1553" s="31" t="s">
        <v>397</v>
      </c>
      <c r="AA1553" s="50"/>
      <c r="AB1553" s="31" t="s">
        <v>54</v>
      </c>
      <c r="AC1553" s="51" t="s">
        <v>54</v>
      </c>
      <c r="AD1553" s="52" t="s">
        <v>54</v>
      </c>
      <c r="AE1553" s="44" t="s">
        <v>54</v>
      </c>
      <c r="AF1553" s="51"/>
      <c r="AG1553" s="52"/>
      <c r="AH1553" s="52"/>
      <c r="AI1553" s="50" t="s">
        <v>5083</v>
      </c>
      <c r="AJ1553" s="160">
        <v>1545</v>
      </c>
      <c r="AK1553" s="128"/>
      <c r="AO1553" s="130"/>
      <c r="AP1553" s="130"/>
      <c r="AQ1553" s="130"/>
    </row>
    <row r="1554" spans="1:43" s="8" customFormat="1" ht="65.25" customHeight="1" x14ac:dyDescent="0.2">
      <c r="A1554" s="64"/>
      <c r="B1554" s="42" t="s">
        <v>5321</v>
      </c>
      <c r="C1554" s="37" t="s">
        <v>5322</v>
      </c>
      <c r="D1554" s="27" t="s">
        <v>4683</v>
      </c>
      <c r="E1554" s="218" t="s">
        <v>5323</v>
      </c>
      <c r="F1554" s="12" t="s">
        <v>5324</v>
      </c>
      <c r="G1554" s="44" t="s">
        <v>63</v>
      </c>
      <c r="H1554" s="52"/>
      <c r="I1554" s="52"/>
      <c r="J1554" s="52" t="s">
        <v>70</v>
      </c>
      <c r="K1554" s="98" t="str">
        <f t="shared" si="65"/>
        <v>00 72 00</v>
      </c>
      <c r="L1554" s="52" t="s">
        <v>57</v>
      </c>
      <c r="M1554" s="44" t="s">
        <v>54</v>
      </c>
      <c r="N1554" s="52" t="s">
        <v>54</v>
      </c>
      <c r="O1554" s="76"/>
      <c r="P1554" s="44" t="s">
        <v>54</v>
      </c>
      <c r="Q1554" s="51"/>
      <c r="R1554" s="51"/>
      <c r="S1554" s="51"/>
      <c r="T1554" s="51" t="s">
        <v>54</v>
      </c>
      <c r="U1554" s="51"/>
      <c r="V1554" s="51"/>
      <c r="W1554" s="51"/>
      <c r="X1554" s="51"/>
      <c r="Y1554" s="50"/>
      <c r="Z1554" s="31" t="s">
        <v>397</v>
      </c>
      <c r="AA1554" s="50"/>
      <c r="AB1554" s="31" t="s">
        <v>54</v>
      </c>
      <c r="AC1554" s="51" t="s">
        <v>54</v>
      </c>
      <c r="AD1554" s="52" t="s">
        <v>54</v>
      </c>
      <c r="AE1554" s="44" t="s">
        <v>54</v>
      </c>
      <c r="AF1554" s="51"/>
      <c r="AG1554" s="52"/>
      <c r="AH1554" s="52"/>
      <c r="AI1554" s="50" t="s">
        <v>5083</v>
      </c>
      <c r="AJ1554" s="160">
        <v>1546</v>
      </c>
      <c r="AK1554" s="128"/>
      <c r="AO1554" s="130"/>
      <c r="AP1554" s="130"/>
      <c r="AQ1554" s="130"/>
    </row>
    <row r="1555" spans="1:43" s="8" customFormat="1" ht="65.25" customHeight="1" x14ac:dyDescent="0.2">
      <c r="A1555" s="64"/>
      <c r="B1555" s="42" t="s">
        <v>5321</v>
      </c>
      <c r="C1555" s="37" t="s">
        <v>5325</v>
      </c>
      <c r="D1555" s="27" t="s">
        <v>4683</v>
      </c>
      <c r="E1555" s="218" t="s">
        <v>5326</v>
      </c>
      <c r="F1555" s="12" t="s">
        <v>5327</v>
      </c>
      <c r="G1555" s="44" t="s">
        <v>63</v>
      </c>
      <c r="H1555" s="52"/>
      <c r="I1555" s="52"/>
      <c r="J1555" s="52" t="s">
        <v>70</v>
      </c>
      <c r="K1555" s="98" t="str">
        <f t="shared" si="65"/>
        <v>00 72 00</v>
      </c>
      <c r="L1555" s="52" t="s">
        <v>57</v>
      </c>
      <c r="M1555" s="44" t="s">
        <v>54</v>
      </c>
      <c r="N1555" s="52" t="s">
        <v>54</v>
      </c>
      <c r="O1555" s="76"/>
      <c r="P1555" s="44" t="s">
        <v>54</v>
      </c>
      <c r="Q1555" s="51"/>
      <c r="R1555" s="51"/>
      <c r="S1555" s="51"/>
      <c r="T1555" s="51"/>
      <c r="U1555" s="51"/>
      <c r="V1555" s="51"/>
      <c r="W1555" s="51"/>
      <c r="X1555" s="51"/>
      <c r="Y1555" s="50"/>
      <c r="Z1555" s="31" t="s">
        <v>397</v>
      </c>
      <c r="AA1555" s="50"/>
      <c r="AB1555" s="31" t="s">
        <v>54</v>
      </c>
      <c r="AC1555" s="51" t="s">
        <v>54</v>
      </c>
      <c r="AD1555" s="52" t="s">
        <v>54</v>
      </c>
      <c r="AE1555" s="44" t="s">
        <v>54</v>
      </c>
      <c r="AF1555" s="51"/>
      <c r="AG1555" s="52"/>
      <c r="AH1555" s="52"/>
      <c r="AI1555" s="50" t="s">
        <v>5083</v>
      </c>
      <c r="AJ1555" s="160">
        <v>1547</v>
      </c>
      <c r="AK1555" s="128"/>
      <c r="AO1555" s="130"/>
      <c r="AP1555" s="130"/>
      <c r="AQ1555" s="130"/>
    </row>
    <row r="1556" spans="1:43" s="8" customFormat="1" ht="65.25" customHeight="1" x14ac:dyDescent="0.2">
      <c r="A1556" s="64"/>
      <c r="B1556" s="42" t="s">
        <v>5328</v>
      </c>
      <c r="C1556" s="37" t="s">
        <v>5329</v>
      </c>
      <c r="D1556" s="27" t="s">
        <v>4683</v>
      </c>
      <c r="E1556" s="218" t="s">
        <v>5330</v>
      </c>
      <c r="F1556" s="12" t="s">
        <v>5331</v>
      </c>
      <c r="G1556" s="44" t="s">
        <v>63</v>
      </c>
      <c r="H1556" s="52"/>
      <c r="I1556" s="52"/>
      <c r="J1556" s="52" t="s">
        <v>70</v>
      </c>
      <c r="K1556" s="98" t="str">
        <f t="shared" si="65"/>
        <v>00 72 00</v>
      </c>
      <c r="L1556" s="52" t="s">
        <v>57</v>
      </c>
      <c r="M1556" s="44" t="s">
        <v>54</v>
      </c>
      <c r="N1556" s="52" t="s">
        <v>54</v>
      </c>
      <c r="O1556" s="76"/>
      <c r="P1556" s="44" t="s">
        <v>54</v>
      </c>
      <c r="Q1556" s="51"/>
      <c r="R1556" s="51"/>
      <c r="S1556" s="51"/>
      <c r="T1556" s="51"/>
      <c r="U1556" s="51"/>
      <c r="V1556" s="51"/>
      <c r="W1556" s="51"/>
      <c r="X1556" s="51"/>
      <c r="Y1556" s="50"/>
      <c r="Z1556" s="31" t="s">
        <v>397</v>
      </c>
      <c r="AA1556" s="50"/>
      <c r="AB1556" s="31" t="s">
        <v>54</v>
      </c>
      <c r="AC1556" s="51" t="s">
        <v>54</v>
      </c>
      <c r="AD1556" s="52" t="s">
        <v>54</v>
      </c>
      <c r="AE1556" s="44" t="s">
        <v>54</v>
      </c>
      <c r="AF1556" s="51"/>
      <c r="AG1556" s="52"/>
      <c r="AH1556" s="52"/>
      <c r="AI1556" s="50" t="s">
        <v>5083</v>
      </c>
      <c r="AJ1556" s="160">
        <v>1548</v>
      </c>
      <c r="AK1556" s="128"/>
      <c r="AO1556" s="130"/>
      <c r="AP1556" s="130"/>
      <c r="AQ1556" s="130"/>
    </row>
    <row r="1557" spans="1:43" s="8" customFormat="1" ht="65.25" customHeight="1" x14ac:dyDescent="0.2">
      <c r="A1557" s="64"/>
      <c r="B1557" s="42" t="s">
        <v>5332</v>
      </c>
      <c r="C1557" s="37" t="s">
        <v>5333</v>
      </c>
      <c r="D1557" s="27" t="s">
        <v>4683</v>
      </c>
      <c r="E1557" s="218" t="s">
        <v>5334</v>
      </c>
      <c r="F1557" s="12" t="s">
        <v>5335</v>
      </c>
      <c r="G1557" s="44" t="s">
        <v>63</v>
      </c>
      <c r="H1557" s="52"/>
      <c r="I1557" s="52"/>
      <c r="J1557" s="52" t="s">
        <v>70</v>
      </c>
      <c r="K1557" s="98" t="str">
        <f t="shared" si="65"/>
        <v>00 72 00</v>
      </c>
      <c r="L1557" s="52" t="s">
        <v>57</v>
      </c>
      <c r="M1557" s="44" t="s">
        <v>54</v>
      </c>
      <c r="N1557" s="52" t="s">
        <v>54</v>
      </c>
      <c r="O1557" s="76"/>
      <c r="P1557" s="44" t="s">
        <v>54</v>
      </c>
      <c r="Q1557" s="51"/>
      <c r="R1557" s="51"/>
      <c r="S1557" s="51"/>
      <c r="T1557" s="51"/>
      <c r="U1557" s="51"/>
      <c r="V1557" s="51"/>
      <c r="W1557" s="51"/>
      <c r="X1557" s="51"/>
      <c r="Y1557" s="50"/>
      <c r="Z1557" s="31"/>
      <c r="AA1557" s="50"/>
      <c r="AB1557" s="31" t="s">
        <v>54</v>
      </c>
      <c r="AC1557" s="51" t="s">
        <v>54</v>
      </c>
      <c r="AD1557" s="52" t="s">
        <v>54</v>
      </c>
      <c r="AE1557" s="44" t="s">
        <v>54</v>
      </c>
      <c r="AF1557" s="51"/>
      <c r="AG1557" s="52"/>
      <c r="AH1557" s="52"/>
      <c r="AI1557" s="50" t="s">
        <v>5083</v>
      </c>
      <c r="AJ1557" s="160">
        <v>1549</v>
      </c>
      <c r="AK1557" s="128"/>
      <c r="AO1557" s="130"/>
      <c r="AP1557" s="130"/>
      <c r="AQ1557" s="130"/>
    </row>
    <row r="1558" spans="1:43" s="8" customFormat="1" ht="65.25" customHeight="1" x14ac:dyDescent="0.2">
      <c r="A1558" s="64"/>
      <c r="B1558" s="42" t="s">
        <v>5336</v>
      </c>
      <c r="C1558" s="37" t="s">
        <v>5337</v>
      </c>
      <c r="D1558" s="27" t="s">
        <v>4683</v>
      </c>
      <c r="E1558" s="218" t="s">
        <v>5338</v>
      </c>
      <c r="F1558" s="12" t="s">
        <v>5339</v>
      </c>
      <c r="G1558" s="44" t="s">
        <v>63</v>
      </c>
      <c r="H1558" s="52"/>
      <c r="I1558" s="52"/>
      <c r="J1558" s="52" t="s">
        <v>70</v>
      </c>
      <c r="K1558" s="98" t="str">
        <f t="shared" si="65"/>
        <v>00 72 00</v>
      </c>
      <c r="L1558" s="52" t="s">
        <v>57</v>
      </c>
      <c r="M1558" s="44" t="s">
        <v>54</v>
      </c>
      <c r="N1558" s="52" t="s">
        <v>54</v>
      </c>
      <c r="O1558" s="76" t="s">
        <v>54</v>
      </c>
      <c r="P1558" s="44"/>
      <c r="Q1558" s="51"/>
      <c r="R1558" s="51"/>
      <c r="S1558" s="51" t="s">
        <v>54</v>
      </c>
      <c r="T1558" s="51"/>
      <c r="U1558" s="51"/>
      <c r="V1558" s="51"/>
      <c r="W1558" s="51"/>
      <c r="X1558" s="51"/>
      <c r="Y1558" s="50"/>
      <c r="Z1558" s="31"/>
      <c r="AA1558" s="50"/>
      <c r="AB1558" s="31" t="s">
        <v>54</v>
      </c>
      <c r="AC1558" s="51" t="s">
        <v>54</v>
      </c>
      <c r="AD1558" s="52" t="s">
        <v>54</v>
      </c>
      <c r="AE1558" s="44" t="s">
        <v>54</v>
      </c>
      <c r="AF1558" s="51"/>
      <c r="AG1558" s="52"/>
      <c r="AH1558" s="52"/>
      <c r="AI1558" s="50" t="s">
        <v>5083</v>
      </c>
      <c r="AJ1558" s="160">
        <v>1550</v>
      </c>
      <c r="AK1558" s="128"/>
      <c r="AO1558" s="130"/>
      <c r="AP1558" s="130"/>
      <c r="AQ1558" s="130"/>
    </row>
    <row r="1559" spans="1:43" s="8" customFormat="1" ht="65.25" customHeight="1" x14ac:dyDescent="0.2">
      <c r="A1559" s="64"/>
      <c r="B1559" s="42" t="s">
        <v>5340</v>
      </c>
      <c r="C1559" s="37" t="s">
        <v>5341</v>
      </c>
      <c r="D1559" s="27" t="s">
        <v>4683</v>
      </c>
      <c r="E1559" s="218" t="s">
        <v>5342</v>
      </c>
      <c r="F1559" s="12" t="s">
        <v>5343</v>
      </c>
      <c r="G1559" s="44" t="s">
        <v>63</v>
      </c>
      <c r="H1559" s="52"/>
      <c r="I1559" s="52"/>
      <c r="J1559" s="52" t="s">
        <v>70</v>
      </c>
      <c r="K1559" s="98" t="str">
        <f t="shared" si="65"/>
        <v>00 72 00</v>
      </c>
      <c r="L1559" s="52" t="s">
        <v>57</v>
      </c>
      <c r="M1559" s="44" t="s">
        <v>54</v>
      </c>
      <c r="N1559" s="52" t="s">
        <v>54</v>
      </c>
      <c r="O1559" s="76" t="s">
        <v>54</v>
      </c>
      <c r="P1559" s="44"/>
      <c r="Q1559" s="51"/>
      <c r="R1559" s="51"/>
      <c r="S1559" s="51" t="s">
        <v>54</v>
      </c>
      <c r="T1559" s="51"/>
      <c r="U1559" s="51"/>
      <c r="V1559" s="51"/>
      <c r="W1559" s="51"/>
      <c r="X1559" s="51"/>
      <c r="Y1559" s="50"/>
      <c r="Z1559" s="31"/>
      <c r="AA1559" s="50"/>
      <c r="AB1559" s="31" t="s">
        <v>54</v>
      </c>
      <c r="AC1559" s="51" t="s">
        <v>54</v>
      </c>
      <c r="AD1559" s="52" t="s">
        <v>54</v>
      </c>
      <c r="AE1559" s="44" t="s">
        <v>54</v>
      </c>
      <c r="AF1559" s="51"/>
      <c r="AG1559" s="52"/>
      <c r="AH1559" s="52"/>
      <c r="AI1559" s="50" t="s">
        <v>5083</v>
      </c>
      <c r="AJ1559" s="160">
        <v>1551</v>
      </c>
      <c r="AK1559" s="128"/>
      <c r="AO1559" s="130"/>
      <c r="AP1559" s="130"/>
      <c r="AQ1559" s="130"/>
    </row>
    <row r="1560" spans="1:43" s="8" customFormat="1" ht="65.25" customHeight="1" x14ac:dyDescent="0.2">
      <c r="A1560" s="64"/>
      <c r="B1560" s="42" t="s">
        <v>5344</v>
      </c>
      <c r="C1560" s="37" t="s">
        <v>5345</v>
      </c>
      <c r="D1560" s="27" t="s">
        <v>74</v>
      </c>
      <c r="E1560" s="218" t="s">
        <v>5346</v>
      </c>
      <c r="F1560" s="12" t="s">
        <v>5347</v>
      </c>
      <c r="G1560" s="44" t="s">
        <v>51</v>
      </c>
      <c r="H1560" s="52"/>
      <c r="I1560" s="52"/>
      <c r="J1560" s="52" t="s">
        <v>70</v>
      </c>
      <c r="K1560" s="98" t="str">
        <f t="shared" si="65"/>
        <v>00 22 00</v>
      </c>
      <c r="L1560" s="52" t="s">
        <v>684</v>
      </c>
      <c r="M1560" s="44" t="s">
        <v>54</v>
      </c>
      <c r="N1560" s="52" t="s">
        <v>54</v>
      </c>
      <c r="O1560" s="76"/>
      <c r="P1560" s="44" t="s">
        <v>54</v>
      </c>
      <c r="Q1560" s="51"/>
      <c r="R1560" s="51"/>
      <c r="S1560" s="51"/>
      <c r="T1560" s="51"/>
      <c r="U1560" s="51"/>
      <c r="V1560" s="51"/>
      <c r="W1560" s="51"/>
      <c r="X1560" s="51"/>
      <c r="Y1560" s="50"/>
      <c r="Z1560" s="31" t="s">
        <v>397</v>
      </c>
      <c r="AA1560" s="50"/>
      <c r="AB1560" s="31" t="s">
        <v>54</v>
      </c>
      <c r="AC1560" s="51" t="s">
        <v>54</v>
      </c>
      <c r="AD1560" s="52" t="s">
        <v>54</v>
      </c>
      <c r="AE1560" s="44" t="s">
        <v>54</v>
      </c>
      <c r="AF1560" s="51"/>
      <c r="AG1560" s="52"/>
      <c r="AH1560" s="52"/>
      <c r="AI1560" s="50" t="s">
        <v>5083</v>
      </c>
      <c r="AJ1560" s="160">
        <v>1552</v>
      </c>
      <c r="AK1560" s="128"/>
      <c r="AO1560" s="130"/>
      <c r="AP1560" s="130"/>
      <c r="AQ1560" s="130"/>
    </row>
    <row r="1561" spans="1:43" s="8" customFormat="1" ht="65.25" customHeight="1" x14ac:dyDescent="0.2">
      <c r="A1561" s="64"/>
      <c r="B1561" s="42" t="s">
        <v>5348</v>
      </c>
      <c r="C1561" s="37" t="s">
        <v>5349</v>
      </c>
      <c r="D1561" s="27" t="s">
        <v>1086</v>
      </c>
      <c r="E1561" s="218" t="s">
        <v>5350</v>
      </c>
      <c r="F1561" s="12"/>
      <c r="G1561" s="44"/>
      <c r="H1561" s="52"/>
      <c r="I1561" s="52"/>
      <c r="J1561" s="52"/>
      <c r="K1561" s="98" t="str">
        <f t="shared" si="65"/>
        <v/>
      </c>
      <c r="L1561" s="52"/>
      <c r="M1561" s="44"/>
      <c r="N1561" s="52"/>
      <c r="O1561" s="76"/>
      <c r="P1561" s="44"/>
      <c r="Q1561" s="51"/>
      <c r="R1561" s="51"/>
      <c r="S1561" s="51"/>
      <c r="T1561" s="51"/>
      <c r="U1561" s="51"/>
      <c r="V1561" s="51"/>
      <c r="W1561" s="51"/>
      <c r="X1561" s="51"/>
      <c r="Y1561" s="50"/>
      <c r="Z1561" s="31"/>
      <c r="AA1561" s="50"/>
      <c r="AB1561" s="31"/>
      <c r="AC1561" s="51"/>
      <c r="AD1561" s="52"/>
      <c r="AE1561" s="44"/>
      <c r="AF1561" s="51"/>
      <c r="AG1561" s="52"/>
      <c r="AH1561" s="52"/>
      <c r="AI1561" s="50" t="s">
        <v>5083</v>
      </c>
      <c r="AJ1561" s="160">
        <v>1553</v>
      </c>
      <c r="AK1561" s="128"/>
      <c r="AO1561" s="130"/>
      <c r="AP1561" s="130"/>
      <c r="AQ1561" s="130"/>
    </row>
    <row r="1562" spans="1:43" s="8" customFormat="1" ht="65.25" customHeight="1" x14ac:dyDescent="0.2">
      <c r="A1562" s="64"/>
      <c r="B1562" s="42" t="s">
        <v>5351</v>
      </c>
      <c r="C1562" s="37" t="s">
        <v>5352</v>
      </c>
      <c r="D1562" s="27" t="s">
        <v>4683</v>
      </c>
      <c r="E1562" s="218" t="s">
        <v>5353</v>
      </c>
      <c r="F1562" s="12" t="s">
        <v>5354</v>
      </c>
      <c r="G1562" s="44" t="s">
        <v>51</v>
      </c>
      <c r="H1562" s="52"/>
      <c r="I1562" s="52"/>
      <c r="J1562" s="52" t="s">
        <v>5355</v>
      </c>
      <c r="K1562" s="98" t="str">
        <f t="shared" si="65"/>
        <v>00 21 00</v>
      </c>
      <c r="L1562" s="52" t="s">
        <v>199</v>
      </c>
      <c r="M1562" s="44" t="s">
        <v>54</v>
      </c>
      <c r="N1562" s="52" t="s">
        <v>54</v>
      </c>
      <c r="O1562" s="76" t="s">
        <v>54</v>
      </c>
      <c r="P1562" s="44" t="s">
        <v>54</v>
      </c>
      <c r="Q1562" s="51" t="s">
        <v>54</v>
      </c>
      <c r="R1562" s="51" t="s">
        <v>54</v>
      </c>
      <c r="S1562" s="51" t="s">
        <v>54</v>
      </c>
      <c r="T1562" s="51" t="s">
        <v>54</v>
      </c>
      <c r="U1562" s="51" t="s">
        <v>54</v>
      </c>
      <c r="V1562" s="51" t="s">
        <v>54</v>
      </c>
      <c r="W1562" s="51" t="s">
        <v>54</v>
      </c>
      <c r="X1562" s="51" t="s">
        <v>54</v>
      </c>
      <c r="Y1562" s="50" t="s">
        <v>54</v>
      </c>
      <c r="Z1562" s="31" t="s">
        <v>397</v>
      </c>
      <c r="AA1562" s="50" t="s">
        <v>397</v>
      </c>
      <c r="AB1562" s="31" t="s">
        <v>54</v>
      </c>
      <c r="AC1562" s="51" t="s">
        <v>54</v>
      </c>
      <c r="AD1562" s="52" t="s">
        <v>54</v>
      </c>
      <c r="AE1562" s="44" t="s">
        <v>54</v>
      </c>
      <c r="AF1562" s="51"/>
      <c r="AG1562" s="52"/>
      <c r="AH1562" s="52"/>
      <c r="AI1562" s="50" t="s">
        <v>5083</v>
      </c>
      <c r="AJ1562" s="160">
        <v>1554</v>
      </c>
      <c r="AK1562" s="128"/>
      <c r="AO1562" s="130"/>
      <c r="AP1562" s="130"/>
      <c r="AQ1562" s="130"/>
    </row>
    <row r="1563" spans="1:43" s="8" customFormat="1" ht="65.25" customHeight="1" x14ac:dyDescent="0.2">
      <c r="A1563" s="64"/>
      <c r="B1563" s="42" t="s">
        <v>5356</v>
      </c>
      <c r="C1563" s="37" t="s">
        <v>5357</v>
      </c>
      <c r="D1563" s="27" t="s">
        <v>4683</v>
      </c>
      <c r="E1563" s="218" t="s">
        <v>5358</v>
      </c>
      <c r="F1563" s="12" t="s">
        <v>5359</v>
      </c>
      <c r="G1563" s="44" t="s">
        <v>63</v>
      </c>
      <c r="H1563" s="52"/>
      <c r="I1563" s="52"/>
      <c r="J1563" s="52" t="s">
        <v>70</v>
      </c>
      <c r="K1563" s="98" t="str">
        <f t="shared" si="65"/>
        <v>00 72 00</v>
      </c>
      <c r="L1563" s="52" t="s">
        <v>57</v>
      </c>
      <c r="M1563" s="44" t="s">
        <v>54</v>
      </c>
      <c r="N1563" s="52" t="s">
        <v>54</v>
      </c>
      <c r="O1563" s="76" t="s">
        <v>54</v>
      </c>
      <c r="P1563" s="44" t="s">
        <v>54</v>
      </c>
      <c r="Q1563" s="51" t="s">
        <v>54</v>
      </c>
      <c r="R1563" s="51" t="s">
        <v>54</v>
      </c>
      <c r="S1563" s="51" t="s">
        <v>54</v>
      </c>
      <c r="T1563" s="51" t="s">
        <v>54</v>
      </c>
      <c r="U1563" s="51" t="s">
        <v>54</v>
      </c>
      <c r="V1563" s="51" t="s">
        <v>54</v>
      </c>
      <c r="W1563" s="51" t="s">
        <v>54</v>
      </c>
      <c r="X1563" s="51" t="s">
        <v>54</v>
      </c>
      <c r="Y1563" s="50" t="s">
        <v>54</v>
      </c>
      <c r="Z1563" s="31" t="s">
        <v>397</v>
      </c>
      <c r="AA1563" s="50" t="s">
        <v>397</v>
      </c>
      <c r="AB1563" s="31" t="s">
        <v>54</v>
      </c>
      <c r="AC1563" s="51" t="s">
        <v>54</v>
      </c>
      <c r="AD1563" s="52" t="s">
        <v>54</v>
      </c>
      <c r="AE1563" s="44" t="s">
        <v>54</v>
      </c>
      <c r="AF1563" s="51"/>
      <c r="AG1563" s="52"/>
      <c r="AH1563" s="52"/>
      <c r="AI1563" s="50" t="s">
        <v>5083</v>
      </c>
      <c r="AJ1563" s="160">
        <v>1555</v>
      </c>
      <c r="AK1563" s="128"/>
      <c r="AO1563" s="130"/>
      <c r="AP1563" s="130"/>
      <c r="AQ1563" s="130"/>
    </row>
    <row r="1564" spans="1:43" s="8" customFormat="1" ht="65.25" customHeight="1" x14ac:dyDescent="0.2">
      <c r="A1564" s="64"/>
      <c r="B1564" s="42" t="s">
        <v>5360</v>
      </c>
      <c r="C1564" s="37" t="s">
        <v>5361</v>
      </c>
      <c r="D1564" s="27" t="s">
        <v>4683</v>
      </c>
      <c r="E1564" s="218" t="s">
        <v>5362</v>
      </c>
      <c r="F1564" s="12" t="s">
        <v>5363</v>
      </c>
      <c r="G1564" s="44" t="s">
        <v>63</v>
      </c>
      <c r="H1564" s="52"/>
      <c r="I1564" s="52"/>
      <c r="J1564" s="52" t="s">
        <v>70</v>
      </c>
      <c r="K1564" s="98" t="str">
        <f t="shared" si="65"/>
        <v>00 72 00</v>
      </c>
      <c r="L1564" s="52" t="s">
        <v>57</v>
      </c>
      <c r="M1564" s="44" t="s">
        <v>54</v>
      </c>
      <c r="N1564" s="52" t="s">
        <v>54</v>
      </c>
      <c r="O1564" s="76"/>
      <c r="P1564" s="44" t="s">
        <v>54</v>
      </c>
      <c r="Q1564" s="51"/>
      <c r="R1564" s="51"/>
      <c r="S1564" s="51"/>
      <c r="T1564" s="51"/>
      <c r="U1564" s="51"/>
      <c r="V1564" s="51"/>
      <c r="W1564" s="51"/>
      <c r="X1564" s="51"/>
      <c r="Y1564" s="50"/>
      <c r="Z1564" s="31" t="s">
        <v>397</v>
      </c>
      <c r="AA1564" s="50"/>
      <c r="AB1564" s="31" t="s">
        <v>54</v>
      </c>
      <c r="AC1564" s="51" t="s">
        <v>54</v>
      </c>
      <c r="AD1564" s="52" t="s">
        <v>54</v>
      </c>
      <c r="AE1564" s="44" t="s">
        <v>54</v>
      </c>
      <c r="AF1564" s="51"/>
      <c r="AG1564" s="52"/>
      <c r="AH1564" s="52"/>
      <c r="AI1564" s="50" t="s">
        <v>5083</v>
      </c>
      <c r="AJ1564" s="160">
        <v>1556</v>
      </c>
      <c r="AK1564" s="128"/>
      <c r="AO1564" s="130"/>
      <c r="AP1564" s="130"/>
      <c r="AQ1564" s="130"/>
    </row>
    <row r="1565" spans="1:43" s="8" customFormat="1" ht="65.25" customHeight="1" x14ac:dyDescent="0.2">
      <c r="A1565" s="64"/>
      <c r="B1565" s="42" t="s">
        <v>5364</v>
      </c>
      <c r="C1565" s="37" t="s">
        <v>5365</v>
      </c>
      <c r="D1565" s="27" t="s">
        <v>74</v>
      </c>
      <c r="E1565" s="218" t="s">
        <v>5366</v>
      </c>
      <c r="F1565" s="12" t="s">
        <v>5367</v>
      </c>
      <c r="G1565" s="44" t="s">
        <v>63</v>
      </c>
      <c r="H1565" s="52"/>
      <c r="I1565" s="52"/>
      <c r="J1565" s="52" t="s">
        <v>70</v>
      </c>
      <c r="K1565" s="98" t="str">
        <f t="shared" si="65"/>
        <v>00 72 00</v>
      </c>
      <c r="L1565" s="52" t="s">
        <v>57</v>
      </c>
      <c r="M1565" s="44" t="s">
        <v>54</v>
      </c>
      <c r="N1565" s="52" t="s">
        <v>54</v>
      </c>
      <c r="O1565" s="76"/>
      <c r="P1565" s="44" t="s">
        <v>54</v>
      </c>
      <c r="Q1565" s="51"/>
      <c r="R1565" s="51"/>
      <c r="S1565" s="51"/>
      <c r="T1565" s="51"/>
      <c r="U1565" s="51"/>
      <c r="V1565" s="51"/>
      <c r="W1565" s="51"/>
      <c r="X1565" s="51"/>
      <c r="Y1565" s="50"/>
      <c r="Z1565" s="31" t="s">
        <v>397</v>
      </c>
      <c r="AA1565" s="50"/>
      <c r="AB1565" s="31" t="s">
        <v>54</v>
      </c>
      <c r="AC1565" s="51" t="s">
        <v>54</v>
      </c>
      <c r="AD1565" s="52" t="s">
        <v>54</v>
      </c>
      <c r="AE1565" s="44" t="s">
        <v>54</v>
      </c>
      <c r="AF1565" s="51"/>
      <c r="AG1565" s="52"/>
      <c r="AH1565" s="52"/>
      <c r="AI1565" s="50" t="s">
        <v>5083</v>
      </c>
      <c r="AJ1565" s="160">
        <v>1557</v>
      </c>
      <c r="AK1565" s="128"/>
      <c r="AO1565" s="130"/>
      <c r="AP1565" s="130"/>
      <c r="AQ1565" s="130"/>
    </row>
    <row r="1566" spans="1:43" s="8" customFormat="1" ht="65.25" customHeight="1" x14ac:dyDescent="0.2">
      <c r="A1566" s="64"/>
      <c r="B1566" s="42" t="s">
        <v>5368</v>
      </c>
      <c r="C1566" s="37" t="s">
        <v>187</v>
      </c>
      <c r="D1566" s="27"/>
      <c r="E1566" s="218"/>
      <c r="F1566" s="12"/>
      <c r="G1566" s="44"/>
      <c r="H1566" s="52"/>
      <c r="I1566" s="52"/>
      <c r="J1566" s="52"/>
      <c r="K1566" s="98" t="str">
        <f t="shared" si="65"/>
        <v/>
      </c>
      <c r="L1566" s="52"/>
      <c r="M1566" s="44"/>
      <c r="N1566" s="52"/>
      <c r="O1566" s="76"/>
      <c r="P1566" s="44"/>
      <c r="Q1566" s="51"/>
      <c r="R1566" s="51"/>
      <c r="S1566" s="51"/>
      <c r="T1566" s="51"/>
      <c r="U1566" s="51"/>
      <c r="V1566" s="51"/>
      <c r="W1566" s="51"/>
      <c r="X1566" s="51"/>
      <c r="Y1566" s="50"/>
      <c r="Z1566" s="31"/>
      <c r="AA1566" s="50"/>
      <c r="AB1566" s="31"/>
      <c r="AC1566" s="51"/>
      <c r="AD1566" s="52"/>
      <c r="AE1566" s="44"/>
      <c r="AF1566" s="51"/>
      <c r="AG1566" s="52"/>
      <c r="AH1566" s="52"/>
      <c r="AI1566" s="50"/>
      <c r="AJ1566" s="160">
        <v>1558</v>
      </c>
      <c r="AK1566" s="128"/>
      <c r="AO1566" s="130"/>
      <c r="AP1566" s="130"/>
      <c r="AQ1566" s="130"/>
    </row>
    <row r="1567" spans="1:43" s="8" customFormat="1" ht="65.25" customHeight="1" x14ac:dyDescent="0.2">
      <c r="A1567" s="64"/>
      <c r="B1567" s="42" t="s">
        <v>5369</v>
      </c>
      <c r="C1567" s="37" t="s">
        <v>5370</v>
      </c>
      <c r="D1567" s="27" t="s">
        <v>74</v>
      </c>
      <c r="E1567" s="218" t="s">
        <v>5371</v>
      </c>
      <c r="F1567" s="12" t="s">
        <v>5372</v>
      </c>
      <c r="G1567" s="44" t="s">
        <v>63</v>
      </c>
      <c r="H1567" s="52"/>
      <c r="I1567" s="52"/>
      <c r="J1567" s="52" t="s">
        <v>70</v>
      </c>
      <c r="K1567" s="98" t="str">
        <f t="shared" si="65"/>
        <v>00 72 00</v>
      </c>
      <c r="L1567" s="52" t="s">
        <v>57</v>
      </c>
      <c r="M1567" s="44" t="s">
        <v>54</v>
      </c>
      <c r="N1567" s="52" t="s">
        <v>54</v>
      </c>
      <c r="O1567" s="76" t="s">
        <v>54</v>
      </c>
      <c r="P1567" s="44"/>
      <c r="Q1567" s="51" t="s">
        <v>54</v>
      </c>
      <c r="R1567" s="51"/>
      <c r="S1567" s="51"/>
      <c r="T1567" s="51"/>
      <c r="U1567" s="51" t="s">
        <v>54</v>
      </c>
      <c r="V1567" s="51"/>
      <c r="W1567" s="51"/>
      <c r="X1567" s="51"/>
      <c r="Y1567" s="50"/>
      <c r="Z1567" s="31"/>
      <c r="AA1567" s="50" t="s">
        <v>54</v>
      </c>
      <c r="AB1567" s="31" t="s">
        <v>54</v>
      </c>
      <c r="AC1567" s="51" t="s">
        <v>54</v>
      </c>
      <c r="AD1567" s="52" t="s">
        <v>54</v>
      </c>
      <c r="AE1567" s="44" t="s">
        <v>54</v>
      </c>
      <c r="AF1567" s="51"/>
      <c r="AG1567" s="52"/>
      <c r="AH1567" s="52"/>
      <c r="AI1567" s="50" t="s">
        <v>5083</v>
      </c>
      <c r="AJ1567" s="160">
        <v>1559</v>
      </c>
      <c r="AK1567" s="128"/>
      <c r="AO1567" s="130"/>
      <c r="AP1567" s="130"/>
      <c r="AQ1567" s="130"/>
    </row>
    <row r="1568" spans="1:43" s="8" customFormat="1" ht="65.25" customHeight="1" x14ac:dyDescent="0.2">
      <c r="A1568" s="64"/>
      <c r="B1568" s="42" t="s">
        <v>5373</v>
      </c>
      <c r="C1568" s="37" t="s">
        <v>5374</v>
      </c>
      <c r="D1568" s="27" t="s">
        <v>4683</v>
      </c>
      <c r="E1568" s="218" t="s">
        <v>5371</v>
      </c>
      <c r="F1568" s="12" t="s">
        <v>5372</v>
      </c>
      <c r="G1568" s="44" t="s">
        <v>63</v>
      </c>
      <c r="H1568" s="52"/>
      <c r="I1568" s="52"/>
      <c r="J1568" s="52" t="s">
        <v>70</v>
      </c>
      <c r="K1568" s="98" t="str">
        <f t="shared" si="65"/>
        <v>00 72 00</v>
      </c>
      <c r="L1568" s="52" t="s">
        <v>57</v>
      </c>
      <c r="M1568" s="44" t="s">
        <v>54</v>
      </c>
      <c r="N1568" s="52" t="s">
        <v>54</v>
      </c>
      <c r="O1568" s="76" t="s">
        <v>54</v>
      </c>
      <c r="P1568" s="44"/>
      <c r="Q1568" s="51" t="s">
        <v>54</v>
      </c>
      <c r="R1568" s="51"/>
      <c r="S1568" s="51"/>
      <c r="T1568" s="51"/>
      <c r="U1568" s="51" t="s">
        <v>54</v>
      </c>
      <c r="V1568" s="51"/>
      <c r="W1568" s="51"/>
      <c r="X1568" s="51"/>
      <c r="Y1568" s="50"/>
      <c r="Z1568" s="31"/>
      <c r="AA1568" s="50" t="s">
        <v>54</v>
      </c>
      <c r="AB1568" s="31" t="s">
        <v>54</v>
      </c>
      <c r="AC1568" s="51" t="s">
        <v>54</v>
      </c>
      <c r="AD1568" s="52" t="s">
        <v>54</v>
      </c>
      <c r="AE1568" s="44" t="s">
        <v>54</v>
      </c>
      <c r="AF1568" s="51"/>
      <c r="AG1568" s="52"/>
      <c r="AH1568" s="52"/>
      <c r="AI1568" s="50" t="s">
        <v>5083</v>
      </c>
      <c r="AJ1568" s="160">
        <v>1560</v>
      </c>
      <c r="AK1568" s="128"/>
      <c r="AO1568" s="130"/>
      <c r="AP1568" s="130"/>
      <c r="AQ1568" s="130"/>
    </row>
    <row r="1569" spans="1:43" s="8" customFormat="1" ht="65.25" customHeight="1" x14ac:dyDescent="0.2">
      <c r="A1569" s="64"/>
      <c r="B1569" s="42" t="s">
        <v>5375</v>
      </c>
      <c r="C1569" s="37" t="s">
        <v>5322</v>
      </c>
      <c r="D1569" s="27" t="s">
        <v>4683</v>
      </c>
      <c r="E1569" s="218" t="s">
        <v>5371</v>
      </c>
      <c r="F1569" s="12" t="s">
        <v>5372</v>
      </c>
      <c r="G1569" s="44" t="s">
        <v>63</v>
      </c>
      <c r="H1569" s="52"/>
      <c r="I1569" s="52"/>
      <c r="J1569" s="52" t="s">
        <v>70</v>
      </c>
      <c r="K1569" s="98" t="str">
        <f t="shared" si="65"/>
        <v>00 72 00</v>
      </c>
      <c r="L1569" s="52" t="s">
        <v>57</v>
      </c>
      <c r="M1569" s="44" t="s">
        <v>54</v>
      </c>
      <c r="N1569" s="52" t="s">
        <v>54</v>
      </c>
      <c r="O1569" s="76" t="s">
        <v>54</v>
      </c>
      <c r="P1569" s="44"/>
      <c r="Q1569" s="51" t="s">
        <v>54</v>
      </c>
      <c r="R1569" s="51"/>
      <c r="S1569" s="51"/>
      <c r="T1569" s="51"/>
      <c r="U1569" s="51" t="s">
        <v>54</v>
      </c>
      <c r="V1569" s="51"/>
      <c r="W1569" s="51"/>
      <c r="X1569" s="51"/>
      <c r="Y1569" s="50"/>
      <c r="Z1569" s="31"/>
      <c r="AA1569" s="50" t="s">
        <v>54</v>
      </c>
      <c r="AB1569" s="31" t="s">
        <v>54</v>
      </c>
      <c r="AC1569" s="51" t="s">
        <v>54</v>
      </c>
      <c r="AD1569" s="52" t="s">
        <v>54</v>
      </c>
      <c r="AE1569" s="44" t="s">
        <v>54</v>
      </c>
      <c r="AF1569" s="51"/>
      <c r="AG1569" s="52"/>
      <c r="AH1569" s="52"/>
      <c r="AI1569" s="50" t="s">
        <v>5083</v>
      </c>
      <c r="AJ1569" s="160">
        <v>1561</v>
      </c>
      <c r="AK1569" s="128"/>
      <c r="AO1569" s="130"/>
      <c r="AP1569" s="130"/>
      <c r="AQ1569" s="130"/>
    </row>
    <row r="1570" spans="1:43" s="8" customFormat="1" ht="65.25" customHeight="1" x14ac:dyDescent="0.2">
      <c r="A1570" s="64"/>
      <c r="B1570" s="42" t="s">
        <v>5376</v>
      </c>
      <c r="C1570" s="37" t="s">
        <v>5377</v>
      </c>
      <c r="D1570" s="27" t="s">
        <v>74</v>
      </c>
      <c r="E1570" s="218" t="s">
        <v>5371</v>
      </c>
      <c r="F1570" s="12" t="s">
        <v>5372</v>
      </c>
      <c r="G1570" s="44" t="s">
        <v>63</v>
      </c>
      <c r="H1570" s="52"/>
      <c r="I1570" s="52"/>
      <c r="J1570" s="52" t="s">
        <v>70</v>
      </c>
      <c r="K1570" s="98" t="str">
        <f t="shared" si="65"/>
        <v>00 72 00</v>
      </c>
      <c r="L1570" s="52" t="s">
        <v>57</v>
      </c>
      <c r="M1570" s="44" t="s">
        <v>54</v>
      </c>
      <c r="N1570" s="52" t="s">
        <v>54</v>
      </c>
      <c r="O1570" s="76" t="s">
        <v>54</v>
      </c>
      <c r="P1570" s="44"/>
      <c r="Q1570" s="51" t="s">
        <v>54</v>
      </c>
      <c r="R1570" s="51"/>
      <c r="S1570" s="51"/>
      <c r="T1570" s="51"/>
      <c r="U1570" s="51" t="s">
        <v>54</v>
      </c>
      <c r="V1570" s="51"/>
      <c r="W1570" s="51"/>
      <c r="X1570" s="51"/>
      <c r="Y1570" s="50"/>
      <c r="Z1570" s="31"/>
      <c r="AA1570" s="50" t="s">
        <v>54</v>
      </c>
      <c r="AB1570" s="31" t="s">
        <v>54</v>
      </c>
      <c r="AC1570" s="51" t="s">
        <v>54</v>
      </c>
      <c r="AD1570" s="52" t="s">
        <v>54</v>
      </c>
      <c r="AE1570" s="44" t="s">
        <v>54</v>
      </c>
      <c r="AF1570" s="51"/>
      <c r="AG1570" s="52"/>
      <c r="AH1570" s="52"/>
      <c r="AI1570" s="50" t="s">
        <v>5083</v>
      </c>
      <c r="AJ1570" s="160">
        <v>1562</v>
      </c>
      <c r="AK1570" s="128"/>
      <c r="AO1570" s="130"/>
      <c r="AP1570" s="130"/>
      <c r="AQ1570" s="130"/>
    </row>
    <row r="1571" spans="1:43" s="8" customFormat="1" ht="65.25" customHeight="1" x14ac:dyDescent="0.2">
      <c r="A1571" s="64"/>
      <c r="B1571" s="42" t="s">
        <v>5378</v>
      </c>
      <c r="C1571" s="37" t="s">
        <v>5379</v>
      </c>
      <c r="D1571" s="27" t="s">
        <v>93</v>
      </c>
      <c r="E1571" s="218" t="s">
        <v>5380</v>
      </c>
      <c r="F1571" s="12" t="s">
        <v>5381</v>
      </c>
      <c r="G1571" s="44" t="s">
        <v>51</v>
      </c>
      <c r="H1571" s="52"/>
      <c r="I1571" s="52"/>
      <c r="J1571" s="52" t="s">
        <v>70</v>
      </c>
      <c r="K1571" s="98" t="str">
        <f t="shared" si="65"/>
        <v>00 21 00</v>
      </c>
      <c r="L1571" s="52" t="s">
        <v>199</v>
      </c>
      <c r="M1571" s="44" t="s">
        <v>54</v>
      </c>
      <c r="N1571" s="52" t="s">
        <v>54</v>
      </c>
      <c r="O1571" s="76" t="s">
        <v>54</v>
      </c>
      <c r="P1571" s="44" t="s">
        <v>54</v>
      </c>
      <c r="Q1571" s="51" t="s">
        <v>54</v>
      </c>
      <c r="R1571" s="51" t="s">
        <v>54</v>
      </c>
      <c r="S1571" s="51" t="s">
        <v>54</v>
      </c>
      <c r="T1571" s="51" t="s">
        <v>54</v>
      </c>
      <c r="U1571" s="51" t="s">
        <v>54</v>
      </c>
      <c r="V1571" s="51" t="s">
        <v>54</v>
      </c>
      <c r="W1571" s="51" t="s">
        <v>54</v>
      </c>
      <c r="X1571" s="51" t="s">
        <v>54</v>
      </c>
      <c r="Y1571" s="50" t="s">
        <v>54</v>
      </c>
      <c r="Z1571" s="31" t="s">
        <v>397</v>
      </c>
      <c r="AA1571" s="50" t="s">
        <v>397</v>
      </c>
      <c r="AB1571" s="31" t="s">
        <v>157</v>
      </c>
      <c r="AC1571" s="51"/>
      <c r="AD1571" s="52" t="s">
        <v>157</v>
      </c>
      <c r="AE1571" s="44" t="s">
        <v>54</v>
      </c>
      <c r="AF1571" s="51"/>
      <c r="AG1571" s="52"/>
      <c r="AH1571" s="52"/>
      <c r="AI1571" s="50" t="s">
        <v>5083</v>
      </c>
      <c r="AJ1571" s="160">
        <v>1563</v>
      </c>
      <c r="AK1571" s="128"/>
      <c r="AO1571" s="130"/>
      <c r="AP1571" s="130"/>
      <c r="AQ1571" s="130"/>
    </row>
    <row r="1572" spans="1:43" s="8" customFormat="1" ht="65.25" customHeight="1" x14ac:dyDescent="0.2">
      <c r="A1572" s="64"/>
      <c r="B1572" s="42" t="s">
        <v>5382</v>
      </c>
      <c r="C1572" s="37" t="s">
        <v>5383</v>
      </c>
      <c r="D1572" s="27" t="s">
        <v>93</v>
      </c>
      <c r="E1572" s="218" t="s">
        <v>5384</v>
      </c>
      <c r="F1572" s="12" t="s">
        <v>5385</v>
      </c>
      <c r="G1572" s="44" t="s">
        <v>51</v>
      </c>
      <c r="H1572" s="52"/>
      <c r="I1572" s="52"/>
      <c r="J1572" s="52" t="s">
        <v>70</v>
      </c>
      <c r="K1572" s="98" t="str">
        <f t="shared" si="65"/>
        <v>00 21 00</v>
      </c>
      <c r="L1572" s="52" t="s">
        <v>199</v>
      </c>
      <c r="M1572" s="44" t="s">
        <v>54</v>
      </c>
      <c r="N1572" s="52" t="s">
        <v>54</v>
      </c>
      <c r="O1572" s="76" t="s">
        <v>54</v>
      </c>
      <c r="P1572" s="44" t="s">
        <v>54</v>
      </c>
      <c r="Q1572" s="51" t="s">
        <v>54</v>
      </c>
      <c r="R1572" s="51" t="s">
        <v>54</v>
      </c>
      <c r="S1572" s="51" t="s">
        <v>54</v>
      </c>
      <c r="T1572" s="51" t="s">
        <v>54</v>
      </c>
      <c r="U1572" s="51" t="s">
        <v>54</v>
      </c>
      <c r="V1572" s="51" t="s">
        <v>54</v>
      </c>
      <c r="W1572" s="51"/>
      <c r="X1572" s="51" t="s">
        <v>54</v>
      </c>
      <c r="Y1572" s="50" t="s">
        <v>54</v>
      </c>
      <c r="Z1572" s="31" t="s">
        <v>397</v>
      </c>
      <c r="AA1572" s="50" t="s">
        <v>397</v>
      </c>
      <c r="AB1572" s="31" t="s">
        <v>54</v>
      </c>
      <c r="AC1572" s="51"/>
      <c r="AD1572" s="52" t="s">
        <v>54</v>
      </c>
      <c r="AE1572" s="44" t="s">
        <v>54</v>
      </c>
      <c r="AF1572" s="51"/>
      <c r="AG1572" s="52"/>
      <c r="AH1572" s="52"/>
      <c r="AI1572" s="50" t="s">
        <v>5083</v>
      </c>
      <c r="AJ1572" s="160">
        <v>1564</v>
      </c>
      <c r="AK1572" s="128"/>
      <c r="AO1572" s="130"/>
      <c r="AP1572" s="130"/>
      <c r="AQ1572" s="130"/>
    </row>
    <row r="1573" spans="1:43" s="8" customFormat="1" ht="65.25" customHeight="1" x14ac:dyDescent="0.2">
      <c r="A1573" s="64"/>
      <c r="B1573" s="42" t="s">
        <v>5386</v>
      </c>
      <c r="C1573" s="37" t="s">
        <v>5387</v>
      </c>
      <c r="D1573" s="27" t="s">
        <v>93</v>
      </c>
      <c r="E1573" s="218" t="s">
        <v>5388</v>
      </c>
      <c r="F1573" s="12" t="s">
        <v>5389</v>
      </c>
      <c r="G1573" s="44" t="s">
        <v>51</v>
      </c>
      <c r="H1573" s="52"/>
      <c r="I1573" s="52"/>
      <c r="J1573" s="52" t="s">
        <v>70</v>
      </c>
      <c r="K1573" s="98" t="str">
        <f t="shared" si="65"/>
        <v>00 21 00</v>
      </c>
      <c r="L1573" s="52" t="s">
        <v>199</v>
      </c>
      <c r="M1573" s="44" t="s">
        <v>54</v>
      </c>
      <c r="N1573" s="52" t="s">
        <v>54</v>
      </c>
      <c r="O1573" s="76" t="s">
        <v>54</v>
      </c>
      <c r="P1573" s="44" t="s">
        <v>54</v>
      </c>
      <c r="Q1573" s="51" t="s">
        <v>54</v>
      </c>
      <c r="R1573" s="51"/>
      <c r="S1573" s="51" t="s">
        <v>54</v>
      </c>
      <c r="T1573" s="51"/>
      <c r="U1573" s="51" t="s">
        <v>54</v>
      </c>
      <c r="V1573" s="51"/>
      <c r="W1573" s="51"/>
      <c r="X1573" s="51"/>
      <c r="Y1573" s="50"/>
      <c r="Z1573" s="31" t="s">
        <v>397</v>
      </c>
      <c r="AA1573" s="50" t="s">
        <v>397</v>
      </c>
      <c r="AB1573" s="31" t="s">
        <v>54</v>
      </c>
      <c r="AC1573" s="51"/>
      <c r="AD1573" s="52" t="s">
        <v>54</v>
      </c>
      <c r="AE1573" s="44" t="s">
        <v>54</v>
      </c>
      <c r="AF1573" s="51"/>
      <c r="AG1573" s="52"/>
      <c r="AH1573" s="52"/>
      <c r="AI1573" s="50" t="s">
        <v>5083</v>
      </c>
      <c r="AJ1573" s="160">
        <v>1565</v>
      </c>
      <c r="AK1573" s="128"/>
      <c r="AO1573" s="130"/>
      <c r="AP1573" s="130"/>
      <c r="AQ1573" s="130"/>
    </row>
    <row r="1574" spans="1:43" s="8" customFormat="1" ht="65.25" customHeight="1" x14ac:dyDescent="0.2">
      <c r="A1574" s="64"/>
      <c r="B1574" s="42" t="s">
        <v>5390</v>
      </c>
      <c r="C1574" s="37" t="s">
        <v>5391</v>
      </c>
      <c r="D1574" s="27" t="s">
        <v>93</v>
      </c>
      <c r="E1574" s="218" t="s">
        <v>5392</v>
      </c>
      <c r="F1574" s="12" t="s">
        <v>5393</v>
      </c>
      <c r="G1574" s="44" t="s">
        <v>51</v>
      </c>
      <c r="H1574" s="52"/>
      <c r="I1574" s="52"/>
      <c r="J1574" s="52" t="s">
        <v>70</v>
      </c>
      <c r="K1574" s="98" t="str">
        <f t="shared" si="65"/>
        <v>00 21 00</v>
      </c>
      <c r="L1574" s="52" t="s">
        <v>199</v>
      </c>
      <c r="M1574" s="44" t="s">
        <v>54</v>
      </c>
      <c r="N1574" s="52" t="s">
        <v>54</v>
      </c>
      <c r="O1574" s="76" t="s">
        <v>54</v>
      </c>
      <c r="P1574" s="44" t="s">
        <v>54</v>
      </c>
      <c r="Q1574" s="51" t="s">
        <v>54</v>
      </c>
      <c r="R1574" s="51"/>
      <c r="S1574" s="51"/>
      <c r="T1574" s="51"/>
      <c r="U1574" s="51" t="s">
        <v>54</v>
      </c>
      <c r="V1574" s="51"/>
      <c r="W1574" s="51"/>
      <c r="X1574" s="51"/>
      <c r="Y1574" s="50"/>
      <c r="Z1574" s="31" t="s">
        <v>397</v>
      </c>
      <c r="AA1574" s="50" t="s">
        <v>397</v>
      </c>
      <c r="AB1574" s="31" t="s">
        <v>54</v>
      </c>
      <c r="AC1574" s="51"/>
      <c r="AD1574" s="52" t="s">
        <v>54</v>
      </c>
      <c r="AE1574" s="44" t="s">
        <v>54</v>
      </c>
      <c r="AF1574" s="51"/>
      <c r="AG1574" s="52"/>
      <c r="AH1574" s="52"/>
      <c r="AI1574" s="50" t="s">
        <v>5083</v>
      </c>
      <c r="AJ1574" s="160">
        <v>1566</v>
      </c>
      <c r="AK1574" s="128"/>
      <c r="AO1574" s="130"/>
      <c r="AP1574" s="130"/>
      <c r="AQ1574" s="130"/>
    </row>
    <row r="1575" spans="1:43" s="8" customFormat="1" ht="65.25" customHeight="1" x14ac:dyDescent="0.2">
      <c r="A1575" s="64"/>
      <c r="B1575" s="42" t="s">
        <v>5394</v>
      </c>
      <c r="C1575" s="37" t="s">
        <v>5395</v>
      </c>
      <c r="D1575" s="27" t="s">
        <v>93</v>
      </c>
      <c r="E1575" s="218" t="s">
        <v>5396</v>
      </c>
      <c r="F1575" s="12" t="s">
        <v>5397</v>
      </c>
      <c r="G1575" s="44" t="s">
        <v>51</v>
      </c>
      <c r="H1575" s="52"/>
      <c r="I1575" s="52"/>
      <c r="J1575" s="52" t="s">
        <v>70</v>
      </c>
      <c r="K1575" s="98" t="str">
        <f t="shared" si="65"/>
        <v>00 21 00</v>
      </c>
      <c r="L1575" s="52" t="s">
        <v>199</v>
      </c>
      <c r="M1575" s="44" t="s">
        <v>54</v>
      </c>
      <c r="N1575" s="52" t="s">
        <v>54</v>
      </c>
      <c r="O1575" s="76" t="s">
        <v>54</v>
      </c>
      <c r="P1575" s="44" t="s">
        <v>54</v>
      </c>
      <c r="Q1575" s="51" t="s">
        <v>54</v>
      </c>
      <c r="R1575" s="51" t="s">
        <v>54</v>
      </c>
      <c r="S1575" s="51" t="s">
        <v>54</v>
      </c>
      <c r="T1575" s="51" t="s">
        <v>54</v>
      </c>
      <c r="U1575" s="51" t="s">
        <v>54</v>
      </c>
      <c r="V1575" s="51" t="s">
        <v>54</v>
      </c>
      <c r="W1575" s="51" t="s">
        <v>54</v>
      </c>
      <c r="X1575" s="51" t="s">
        <v>54</v>
      </c>
      <c r="Y1575" s="50" t="s">
        <v>54</v>
      </c>
      <c r="Z1575" s="31" t="s">
        <v>397</v>
      </c>
      <c r="AA1575" s="50" t="s">
        <v>397</v>
      </c>
      <c r="AB1575" s="31" t="s">
        <v>54</v>
      </c>
      <c r="AC1575" s="51"/>
      <c r="AD1575" s="52" t="s">
        <v>54</v>
      </c>
      <c r="AE1575" s="44" t="s">
        <v>54</v>
      </c>
      <c r="AF1575" s="51"/>
      <c r="AG1575" s="52"/>
      <c r="AH1575" s="52"/>
      <c r="AI1575" s="50" t="s">
        <v>5083</v>
      </c>
      <c r="AJ1575" s="160">
        <v>1567</v>
      </c>
      <c r="AK1575" s="128"/>
      <c r="AO1575" s="130"/>
      <c r="AP1575" s="130"/>
      <c r="AQ1575" s="130"/>
    </row>
    <row r="1576" spans="1:43" s="8" customFormat="1" ht="65.25" customHeight="1" x14ac:dyDescent="0.2">
      <c r="A1576" s="64"/>
      <c r="B1576" s="40" t="s">
        <v>5398</v>
      </c>
      <c r="C1576" s="37" t="s">
        <v>59</v>
      </c>
      <c r="D1576" s="27" t="s">
        <v>5399</v>
      </c>
      <c r="E1576" s="218" t="s">
        <v>5400</v>
      </c>
      <c r="F1576" s="12" t="s">
        <v>5401</v>
      </c>
      <c r="G1576" s="44" t="s">
        <v>63</v>
      </c>
      <c r="H1576" s="52"/>
      <c r="I1576" s="52"/>
      <c r="J1576" s="52" t="s">
        <v>70</v>
      </c>
      <c r="K1576" s="98" t="str">
        <f t="shared" si="65"/>
        <v>00 72 00</v>
      </c>
      <c r="L1576" s="52" t="s">
        <v>57</v>
      </c>
      <c r="M1576" s="44" t="s">
        <v>54</v>
      </c>
      <c r="N1576" s="52" t="s">
        <v>54</v>
      </c>
      <c r="O1576" s="76" t="s">
        <v>54</v>
      </c>
      <c r="P1576" s="44" t="s">
        <v>54</v>
      </c>
      <c r="Q1576" s="51" t="s">
        <v>54</v>
      </c>
      <c r="R1576" s="51" t="s">
        <v>54</v>
      </c>
      <c r="S1576" s="51" t="s">
        <v>54</v>
      </c>
      <c r="T1576" s="51" t="s">
        <v>54</v>
      </c>
      <c r="U1576" s="51" t="s">
        <v>54</v>
      </c>
      <c r="V1576" s="51" t="s">
        <v>54</v>
      </c>
      <c r="W1576" s="51" t="s">
        <v>54</v>
      </c>
      <c r="X1576" s="51" t="s">
        <v>54</v>
      </c>
      <c r="Y1576" s="50" t="s">
        <v>54</v>
      </c>
      <c r="Z1576" s="31"/>
      <c r="AA1576" s="50"/>
      <c r="AB1576" s="31"/>
      <c r="AC1576" s="51" t="s">
        <v>54</v>
      </c>
      <c r="AD1576" s="52" t="s">
        <v>54</v>
      </c>
      <c r="AE1576" s="44"/>
      <c r="AF1576" s="51"/>
      <c r="AG1576" s="52"/>
      <c r="AH1576" s="52"/>
      <c r="AI1576" s="50" t="s">
        <v>5402</v>
      </c>
      <c r="AJ1576" s="160">
        <v>1568</v>
      </c>
      <c r="AK1576" s="128"/>
      <c r="AO1576" s="130"/>
      <c r="AP1576" s="130"/>
      <c r="AQ1576" s="130"/>
    </row>
    <row r="1577" spans="1:43" s="8" customFormat="1" ht="65.25" customHeight="1" x14ac:dyDescent="0.2">
      <c r="A1577" s="64"/>
      <c r="B1577" s="40" t="s">
        <v>5403</v>
      </c>
      <c r="C1577" s="37" t="s">
        <v>5404</v>
      </c>
      <c r="D1577" s="27" t="s">
        <v>5405</v>
      </c>
      <c r="E1577" s="218" t="s">
        <v>5406</v>
      </c>
      <c r="F1577" s="12" t="s">
        <v>5407</v>
      </c>
      <c r="G1577" s="44" t="s">
        <v>63</v>
      </c>
      <c r="H1577" s="52"/>
      <c r="I1577" s="52"/>
      <c r="J1577" s="52" t="s">
        <v>70</v>
      </c>
      <c r="K1577" s="98" t="str">
        <f t="shared" si="65"/>
        <v>00 72 00</v>
      </c>
      <c r="L1577" s="52" t="s">
        <v>57</v>
      </c>
      <c r="M1577" s="44" t="s">
        <v>54</v>
      </c>
      <c r="N1577" s="52" t="s">
        <v>54</v>
      </c>
      <c r="O1577" s="76" t="s">
        <v>54</v>
      </c>
      <c r="P1577" s="44" t="s">
        <v>54</v>
      </c>
      <c r="Q1577" s="51" t="s">
        <v>54</v>
      </c>
      <c r="R1577" s="51" t="s">
        <v>54</v>
      </c>
      <c r="S1577" s="51" t="s">
        <v>54</v>
      </c>
      <c r="T1577" s="51" t="s">
        <v>54</v>
      </c>
      <c r="U1577" s="51" t="s">
        <v>54</v>
      </c>
      <c r="V1577" s="51" t="s">
        <v>54</v>
      </c>
      <c r="W1577" s="51" t="s">
        <v>54</v>
      </c>
      <c r="X1577" s="51" t="s">
        <v>54</v>
      </c>
      <c r="Y1577" s="50" t="s">
        <v>54</v>
      </c>
      <c r="Z1577" s="31"/>
      <c r="AA1577" s="50"/>
      <c r="AB1577" s="31" t="s">
        <v>54</v>
      </c>
      <c r="AC1577" s="51" t="s">
        <v>54</v>
      </c>
      <c r="AD1577" s="52" t="s">
        <v>54</v>
      </c>
      <c r="AE1577" s="44" t="s">
        <v>54</v>
      </c>
      <c r="AF1577" s="51"/>
      <c r="AG1577" s="52"/>
      <c r="AH1577" s="52"/>
      <c r="AI1577" s="50" t="s">
        <v>5402</v>
      </c>
      <c r="AJ1577" s="160">
        <v>1569</v>
      </c>
      <c r="AK1577" s="128"/>
      <c r="AO1577" s="130"/>
      <c r="AP1577" s="130"/>
      <c r="AQ1577" s="130"/>
    </row>
    <row r="1578" spans="1:43" s="8" customFormat="1" ht="65.25" customHeight="1" x14ac:dyDescent="0.2">
      <c r="A1578" s="64"/>
      <c r="B1578" s="40" t="s">
        <v>5408</v>
      </c>
      <c r="C1578" s="37" t="s">
        <v>166</v>
      </c>
      <c r="D1578" s="27" t="s">
        <v>744</v>
      </c>
      <c r="E1578" s="218" t="s">
        <v>5409</v>
      </c>
      <c r="F1578" s="12" t="s">
        <v>5410</v>
      </c>
      <c r="G1578" s="44" t="s">
        <v>63</v>
      </c>
      <c r="H1578" s="52"/>
      <c r="I1578" s="52"/>
      <c r="J1578" s="52" t="s">
        <v>70</v>
      </c>
      <c r="K1578" s="98" t="str">
        <f t="shared" si="65"/>
        <v>00 72 00</v>
      </c>
      <c r="L1578" s="52" t="s">
        <v>57</v>
      </c>
      <c r="M1578" s="44" t="s">
        <v>54</v>
      </c>
      <c r="N1578" s="52" t="s">
        <v>54</v>
      </c>
      <c r="O1578" s="76" t="s">
        <v>54</v>
      </c>
      <c r="P1578" s="44" t="s">
        <v>54</v>
      </c>
      <c r="Q1578" s="51" t="s">
        <v>54</v>
      </c>
      <c r="R1578" s="51" t="s">
        <v>54</v>
      </c>
      <c r="S1578" s="51" t="s">
        <v>54</v>
      </c>
      <c r="T1578" s="51" t="s">
        <v>54</v>
      </c>
      <c r="U1578" s="51" t="s">
        <v>54</v>
      </c>
      <c r="V1578" s="51" t="s">
        <v>54</v>
      </c>
      <c r="W1578" s="51" t="s">
        <v>54</v>
      </c>
      <c r="X1578" s="51" t="s">
        <v>54</v>
      </c>
      <c r="Y1578" s="50" t="s">
        <v>54</v>
      </c>
      <c r="Z1578" s="31"/>
      <c r="AA1578" s="50"/>
      <c r="AB1578" s="31" t="s">
        <v>54</v>
      </c>
      <c r="AC1578" s="51" t="s">
        <v>54</v>
      </c>
      <c r="AD1578" s="52" t="s">
        <v>54</v>
      </c>
      <c r="AE1578" s="44" t="s">
        <v>54</v>
      </c>
      <c r="AF1578" s="51"/>
      <c r="AG1578" s="52"/>
      <c r="AH1578" s="52"/>
      <c r="AI1578" s="50" t="s">
        <v>5402</v>
      </c>
      <c r="AJ1578" s="160">
        <v>1570</v>
      </c>
      <c r="AK1578" s="128"/>
      <c r="AO1578" s="130"/>
      <c r="AP1578" s="130"/>
      <c r="AQ1578" s="130"/>
    </row>
    <row r="1579" spans="1:43" s="8" customFormat="1" ht="65.25" customHeight="1" x14ac:dyDescent="0.2">
      <c r="A1579" s="64"/>
      <c r="B1579" s="40" t="s">
        <v>5411</v>
      </c>
      <c r="C1579" s="37" t="s">
        <v>5412</v>
      </c>
      <c r="D1579" s="27" t="s">
        <v>5413</v>
      </c>
      <c r="E1579" s="218" t="s">
        <v>5414</v>
      </c>
      <c r="F1579" s="12" t="s">
        <v>5415</v>
      </c>
      <c r="G1579" s="44" t="s">
        <v>63</v>
      </c>
      <c r="H1579" s="52"/>
      <c r="I1579" s="52"/>
      <c r="J1579" s="52" t="s">
        <v>70</v>
      </c>
      <c r="K1579" s="98" t="str">
        <f t="shared" si="65"/>
        <v>00 72 00</v>
      </c>
      <c r="L1579" s="52" t="s">
        <v>57</v>
      </c>
      <c r="M1579" s="44" t="s">
        <v>54</v>
      </c>
      <c r="N1579" s="52" t="s">
        <v>54</v>
      </c>
      <c r="O1579" s="76" t="s">
        <v>54</v>
      </c>
      <c r="P1579" s="44" t="s">
        <v>54</v>
      </c>
      <c r="Q1579" s="51" t="s">
        <v>54</v>
      </c>
      <c r="R1579" s="51" t="s">
        <v>54</v>
      </c>
      <c r="S1579" s="51" t="s">
        <v>54</v>
      </c>
      <c r="T1579" s="51" t="s">
        <v>54</v>
      </c>
      <c r="U1579" s="51" t="s">
        <v>54</v>
      </c>
      <c r="V1579" s="51" t="s">
        <v>54</v>
      </c>
      <c r="W1579" s="51" t="s">
        <v>54</v>
      </c>
      <c r="X1579" s="51" t="s">
        <v>54</v>
      </c>
      <c r="Y1579" s="50" t="s">
        <v>54</v>
      </c>
      <c r="Z1579" s="31"/>
      <c r="AA1579" s="50"/>
      <c r="AB1579" s="31" t="s">
        <v>54</v>
      </c>
      <c r="AC1579" s="51" t="s">
        <v>54</v>
      </c>
      <c r="AD1579" s="52" t="s">
        <v>54</v>
      </c>
      <c r="AE1579" s="44" t="s">
        <v>54</v>
      </c>
      <c r="AF1579" s="51"/>
      <c r="AG1579" s="52"/>
      <c r="AH1579" s="52"/>
      <c r="AI1579" s="50" t="s">
        <v>5402</v>
      </c>
      <c r="AJ1579" s="160">
        <v>1571</v>
      </c>
      <c r="AK1579" s="128"/>
      <c r="AO1579" s="130"/>
      <c r="AP1579" s="130"/>
      <c r="AQ1579" s="130"/>
    </row>
    <row r="1580" spans="1:43" s="8" customFormat="1" ht="65.25" customHeight="1" x14ac:dyDescent="0.2">
      <c r="A1580" s="64"/>
      <c r="B1580" s="40" t="s">
        <v>5416</v>
      </c>
      <c r="C1580" s="37" t="s">
        <v>5417</v>
      </c>
      <c r="D1580" s="27" t="s">
        <v>5418</v>
      </c>
      <c r="E1580" s="218" t="s">
        <v>5419</v>
      </c>
      <c r="F1580" s="12" t="s">
        <v>5420</v>
      </c>
      <c r="G1580" s="44" t="s">
        <v>63</v>
      </c>
      <c r="H1580" s="52"/>
      <c r="I1580" s="52"/>
      <c r="J1580" s="52" t="s">
        <v>70</v>
      </c>
      <c r="K1580" s="98" t="str">
        <f t="shared" si="65"/>
        <v>00 72 00</v>
      </c>
      <c r="L1580" s="52" t="s">
        <v>57</v>
      </c>
      <c r="M1580" s="44" t="s">
        <v>54</v>
      </c>
      <c r="N1580" s="52" t="s">
        <v>54</v>
      </c>
      <c r="O1580" s="76" t="s">
        <v>54</v>
      </c>
      <c r="P1580" s="44"/>
      <c r="Q1580" s="51"/>
      <c r="R1580" s="51" t="s">
        <v>54</v>
      </c>
      <c r="S1580" s="51"/>
      <c r="T1580" s="51"/>
      <c r="U1580" s="51"/>
      <c r="V1580" s="51"/>
      <c r="W1580" s="51"/>
      <c r="X1580" s="51"/>
      <c r="Y1580" s="50"/>
      <c r="Z1580" s="31"/>
      <c r="AA1580" s="50"/>
      <c r="AB1580" s="31" t="s">
        <v>54</v>
      </c>
      <c r="AC1580" s="51" t="s">
        <v>54</v>
      </c>
      <c r="AD1580" s="52" t="s">
        <v>54</v>
      </c>
      <c r="AE1580" s="44" t="s">
        <v>54</v>
      </c>
      <c r="AF1580" s="51"/>
      <c r="AG1580" s="52"/>
      <c r="AH1580" s="52"/>
      <c r="AI1580" s="50" t="s">
        <v>5402</v>
      </c>
      <c r="AJ1580" s="160">
        <v>1572</v>
      </c>
      <c r="AK1580" s="128"/>
      <c r="AO1580" s="130"/>
      <c r="AP1580" s="130"/>
      <c r="AQ1580" s="130"/>
    </row>
    <row r="1581" spans="1:43" s="8" customFormat="1" ht="65.25" customHeight="1" x14ac:dyDescent="0.2">
      <c r="A1581" s="64"/>
      <c r="B1581" s="40" t="s">
        <v>5421</v>
      </c>
      <c r="C1581" s="37" t="s">
        <v>3379</v>
      </c>
      <c r="D1581" s="27" t="s">
        <v>5422</v>
      </c>
      <c r="E1581" s="218" t="s">
        <v>5423</v>
      </c>
      <c r="F1581" s="12" t="s">
        <v>5424</v>
      </c>
      <c r="G1581" s="44" t="s">
        <v>63</v>
      </c>
      <c r="H1581" s="52"/>
      <c r="I1581" s="52"/>
      <c r="J1581" s="52" t="s">
        <v>70</v>
      </c>
      <c r="K1581" s="98" t="str">
        <f t="shared" si="65"/>
        <v>00 72 00</v>
      </c>
      <c r="L1581" s="52" t="s">
        <v>57</v>
      </c>
      <c r="M1581" s="44" t="s">
        <v>54</v>
      </c>
      <c r="N1581" s="52" t="s">
        <v>54</v>
      </c>
      <c r="O1581" s="76" t="s">
        <v>54</v>
      </c>
      <c r="P1581" s="44"/>
      <c r="Q1581" s="51"/>
      <c r="R1581" s="51" t="s">
        <v>54</v>
      </c>
      <c r="S1581" s="51"/>
      <c r="T1581" s="51"/>
      <c r="U1581" s="51"/>
      <c r="V1581" s="51"/>
      <c r="W1581" s="51"/>
      <c r="X1581" s="51"/>
      <c r="Y1581" s="50"/>
      <c r="Z1581" s="31"/>
      <c r="AA1581" s="50"/>
      <c r="AB1581" s="31" t="s">
        <v>54</v>
      </c>
      <c r="AC1581" s="51" t="s">
        <v>54</v>
      </c>
      <c r="AD1581" s="52" t="s">
        <v>54</v>
      </c>
      <c r="AE1581" s="44" t="s">
        <v>54</v>
      </c>
      <c r="AF1581" s="51"/>
      <c r="AG1581" s="52"/>
      <c r="AH1581" s="52"/>
      <c r="AI1581" s="50" t="s">
        <v>5402</v>
      </c>
      <c r="AJ1581" s="160">
        <v>1573</v>
      </c>
      <c r="AK1581" s="128"/>
      <c r="AO1581" s="130"/>
      <c r="AP1581" s="130"/>
      <c r="AQ1581" s="130"/>
    </row>
    <row r="1582" spans="1:43" s="8" customFormat="1" ht="65.25" customHeight="1" x14ac:dyDescent="0.2">
      <c r="A1582" s="64"/>
      <c r="B1582" s="40" t="s">
        <v>5425</v>
      </c>
      <c r="C1582" s="37" t="s">
        <v>5426</v>
      </c>
      <c r="D1582" s="27" t="s">
        <v>744</v>
      </c>
      <c r="E1582" s="218" t="s">
        <v>5427</v>
      </c>
      <c r="F1582" s="12" t="s">
        <v>5428</v>
      </c>
      <c r="G1582" s="44" t="s">
        <v>51</v>
      </c>
      <c r="H1582" s="52"/>
      <c r="I1582" s="52"/>
      <c r="J1582" s="52" t="s">
        <v>70</v>
      </c>
      <c r="K1582" s="98" t="str">
        <f t="shared" si="65"/>
        <v>00 21 00</v>
      </c>
      <c r="L1582" s="52" t="s">
        <v>199</v>
      </c>
      <c r="M1582" s="44" t="s">
        <v>54</v>
      </c>
      <c r="N1582" s="52" t="s">
        <v>54</v>
      </c>
      <c r="O1582" s="76" t="s">
        <v>54</v>
      </c>
      <c r="P1582" s="44" t="s">
        <v>54</v>
      </c>
      <c r="Q1582" s="51" t="s">
        <v>54</v>
      </c>
      <c r="R1582" s="51" t="s">
        <v>54</v>
      </c>
      <c r="S1582" s="51" t="s">
        <v>54</v>
      </c>
      <c r="T1582" s="51" t="s">
        <v>54</v>
      </c>
      <c r="U1582" s="51" t="s">
        <v>54</v>
      </c>
      <c r="V1582" s="51" t="s">
        <v>54</v>
      </c>
      <c r="W1582" s="51" t="s">
        <v>54</v>
      </c>
      <c r="X1582" s="51" t="s">
        <v>54</v>
      </c>
      <c r="Y1582" s="50" t="s">
        <v>54</v>
      </c>
      <c r="Z1582" s="31"/>
      <c r="AA1582" s="50"/>
      <c r="AB1582" s="31" t="s">
        <v>54</v>
      </c>
      <c r="AC1582" s="51" t="s">
        <v>54</v>
      </c>
      <c r="AD1582" s="52" t="s">
        <v>54</v>
      </c>
      <c r="AE1582" s="44" t="s">
        <v>54</v>
      </c>
      <c r="AF1582" s="51"/>
      <c r="AG1582" s="52"/>
      <c r="AH1582" s="52"/>
      <c r="AI1582" s="50" t="s">
        <v>5402</v>
      </c>
      <c r="AJ1582" s="160">
        <v>1574</v>
      </c>
      <c r="AK1582" s="128"/>
      <c r="AO1582" s="130"/>
      <c r="AP1582" s="130"/>
      <c r="AQ1582" s="130"/>
    </row>
    <row r="1583" spans="1:43" s="8" customFormat="1" ht="65.25" customHeight="1" x14ac:dyDescent="0.2">
      <c r="A1583" s="64"/>
      <c r="B1583" s="40" t="s">
        <v>5429</v>
      </c>
      <c r="C1583" s="37" t="s">
        <v>5430</v>
      </c>
      <c r="D1583" s="27" t="s">
        <v>5405</v>
      </c>
      <c r="E1583" s="218" t="s">
        <v>5431</v>
      </c>
      <c r="F1583" s="12" t="s">
        <v>5432</v>
      </c>
      <c r="G1583" s="44" t="s">
        <v>63</v>
      </c>
      <c r="H1583" s="52"/>
      <c r="I1583" s="52"/>
      <c r="J1583" s="52" t="s">
        <v>70</v>
      </c>
      <c r="K1583" s="98" t="str">
        <f t="shared" si="65"/>
        <v>00 72 00</v>
      </c>
      <c r="L1583" s="52" t="s">
        <v>57</v>
      </c>
      <c r="M1583" s="44" t="s">
        <v>54</v>
      </c>
      <c r="N1583" s="52" t="s">
        <v>54</v>
      </c>
      <c r="O1583" s="76" t="s">
        <v>54</v>
      </c>
      <c r="P1583" s="44" t="s">
        <v>54</v>
      </c>
      <c r="Q1583" s="51" t="s">
        <v>54</v>
      </c>
      <c r="R1583" s="51" t="s">
        <v>54</v>
      </c>
      <c r="S1583" s="51" t="s">
        <v>54</v>
      </c>
      <c r="T1583" s="51" t="s">
        <v>54</v>
      </c>
      <c r="U1583" s="51" t="s">
        <v>54</v>
      </c>
      <c r="V1583" s="51" t="s">
        <v>54</v>
      </c>
      <c r="W1583" s="51" t="s">
        <v>54</v>
      </c>
      <c r="X1583" s="51" t="s">
        <v>54</v>
      </c>
      <c r="Y1583" s="50" t="s">
        <v>54</v>
      </c>
      <c r="Z1583" s="31"/>
      <c r="AA1583" s="50"/>
      <c r="AB1583" s="31" t="s">
        <v>54</v>
      </c>
      <c r="AC1583" s="51" t="s">
        <v>54</v>
      </c>
      <c r="AD1583" s="52" t="s">
        <v>54</v>
      </c>
      <c r="AE1583" s="44" t="s">
        <v>54</v>
      </c>
      <c r="AF1583" s="51"/>
      <c r="AG1583" s="52"/>
      <c r="AH1583" s="52"/>
      <c r="AI1583" s="50" t="s">
        <v>5402</v>
      </c>
      <c r="AJ1583" s="160">
        <v>1575</v>
      </c>
      <c r="AK1583" s="128"/>
      <c r="AO1583" s="130"/>
      <c r="AP1583" s="130"/>
      <c r="AQ1583" s="130"/>
    </row>
    <row r="1584" spans="1:43" s="8" customFormat="1" ht="65.25" customHeight="1" x14ac:dyDescent="0.2">
      <c r="A1584" s="64"/>
      <c r="B1584" s="40" t="s">
        <v>5433</v>
      </c>
      <c r="C1584" s="37" t="s">
        <v>5434</v>
      </c>
      <c r="D1584" s="27" t="s">
        <v>5435</v>
      </c>
      <c r="E1584" s="218" t="s">
        <v>5436</v>
      </c>
      <c r="F1584" s="12" t="s">
        <v>5437</v>
      </c>
      <c r="G1584" s="44" t="s">
        <v>63</v>
      </c>
      <c r="H1584" s="52"/>
      <c r="I1584" s="52"/>
      <c r="J1584" s="52" t="s">
        <v>70</v>
      </c>
      <c r="K1584" s="98" t="str">
        <f t="shared" si="65"/>
        <v>00 72 00</v>
      </c>
      <c r="L1584" s="52" t="s">
        <v>57</v>
      </c>
      <c r="M1584" s="44" t="s">
        <v>54</v>
      </c>
      <c r="N1584" s="52" t="s">
        <v>54</v>
      </c>
      <c r="O1584" s="76" t="s">
        <v>54</v>
      </c>
      <c r="P1584" s="44" t="s">
        <v>54</v>
      </c>
      <c r="Q1584" s="51" t="s">
        <v>54</v>
      </c>
      <c r="R1584" s="51" t="s">
        <v>54</v>
      </c>
      <c r="S1584" s="51" t="s">
        <v>54</v>
      </c>
      <c r="T1584" s="51" t="s">
        <v>54</v>
      </c>
      <c r="U1584" s="51" t="s">
        <v>54</v>
      </c>
      <c r="V1584" s="51" t="s">
        <v>54</v>
      </c>
      <c r="W1584" s="51" t="s">
        <v>54</v>
      </c>
      <c r="X1584" s="51" t="s">
        <v>54</v>
      </c>
      <c r="Y1584" s="50" t="s">
        <v>54</v>
      </c>
      <c r="Z1584" s="31"/>
      <c r="AA1584" s="50"/>
      <c r="AB1584" s="31" t="s">
        <v>54</v>
      </c>
      <c r="AC1584" s="51" t="s">
        <v>54</v>
      </c>
      <c r="AD1584" s="52" t="s">
        <v>54</v>
      </c>
      <c r="AE1584" s="44" t="s">
        <v>54</v>
      </c>
      <c r="AF1584" s="51"/>
      <c r="AG1584" s="52"/>
      <c r="AH1584" s="52"/>
      <c r="AI1584" s="50" t="s">
        <v>5402</v>
      </c>
      <c r="AJ1584" s="160">
        <v>1576</v>
      </c>
      <c r="AK1584" s="128"/>
      <c r="AO1584" s="130"/>
      <c r="AP1584" s="130"/>
      <c r="AQ1584" s="130"/>
    </row>
    <row r="1585" spans="1:43" s="8" customFormat="1" ht="65.25" customHeight="1" x14ac:dyDescent="0.2">
      <c r="A1585" s="64"/>
      <c r="B1585" s="40" t="s">
        <v>5438</v>
      </c>
      <c r="C1585" s="37" t="s">
        <v>5439</v>
      </c>
      <c r="D1585" s="27" t="s">
        <v>5440</v>
      </c>
      <c r="E1585" s="218" t="s">
        <v>5441</v>
      </c>
      <c r="F1585" s="12" t="s">
        <v>5442</v>
      </c>
      <c r="G1585" s="44" t="s">
        <v>63</v>
      </c>
      <c r="H1585" s="52"/>
      <c r="I1585" s="52"/>
      <c r="J1585" s="52" t="s">
        <v>70</v>
      </c>
      <c r="K1585" s="98" t="str">
        <f t="shared" si="65"/>
        <v>00 72 00</v>
      </c>
      <c r="L1585" s="52" t="s">
        <v>57</v>
      </c>
      <c r="M1585" s="44" t="s">
        <v>54</v>
      </c>
      <c r="N1585" s="52" t="s">
        <v>54</v>
      </c>
      <c r="O1585" s="76" t="s">
        <v>54</v>
      </c>
      <c r="P1585" s="44" t="s">
        <v>54</v>
      </c>
      <c r="Q1585" s="51" t="s">
        <v>54</v>
      </c>
      <c r="R1585" s="51" t="s">
        <v>54</v>
      </c>
      <c r="S1585" s="51" t="s">
        <v>54</v>
      </c>
      <c r="T1585" s="51" t="s">
        <v>54</v>
      </c>
      <c r="U1585" s="51" t="s">
        <v>54</v>
      </c>
      <c r="V1585" s="51" t="s">
        <v>54</v>
      </c>
      <c r="W1585" s="51" t="s">
        <v>54</v>
      </c>
      <c r="X1585" s="51" t="s">
        <v>54</v>
      </c>
      <c r="Y1585" s="50" t="s">
        <v>54</v>
      </c>
      <c r="Z1585" s="31"/>
      <c r="AA1585" s="50"/>
      <c r="AB1585" s="31" t="s">
        <v>54</v>
      </c>
      <c r="AC1585" s="51" t="s">
        <v>54</v>
      </c>
      <c r="AD1585" s="52" t="s">
        <v>54</v>
      </c>
      <c r="AE1585" s="44" t="s">
        <v>54</v>
      </c>
      <c r="AF1585" s="51"/>
      <c r="AG1585" s="52"/>
      <c r="AH1585" s="52"/>
      <c r="AI1585" s="50" t="s">
        <v>5402</v>
      </c>
      <c r="AJ1585" s="160">
        <v>1577</v>
      </c>
      <c r="AK1585" s="128"/>
      <c r="AO1585" s="130"/>
      <c r="AP1585" s="130"/>
      <c r="AQ1585" s="130"/>
    </row>
    <row r="1586" spans="1:43" s="8" customFormat="1" ht="65.25" customHeight="1" x14ac:dyDescent="0.2">
      <c r="A1586" s="64"/>
      <c r="B1586" s="40" t="s">
        <v>5443</v>
      </c>
      <c r="C1586" s="37" t="s">
        <v>376</v>
      </c>
      <c r="D1586" s="27" t="s">
        <v>74</v>
      </c>
      <c r="E1586" s="218" t="s">
        <v>5444</v>
      </c>
      <c r="F1586" s="12" t="s">
        <v>5445</v>
      </c>
      <c r="G1586" s="44" t="s">
        <v>63</v>
      </c>
      <c r="H1586" s="52"/>
      <c r="I1586" s="52"/>
      <c r="J1586" s="52" t="s">
        <v>70</v>
      </c>
      <c r="K1586" s="98" t="str">
        <f t="shared" si="65"/>
        <v>00 72 00</v>
      </c>
      <c r="L1586" s="52" t="s">
        <v>57</v>
      </c>
      <c r="M1586" s="44" t="s">
        <v>54</v>
      </c>
      <c r="N1586" s="52" t="s">
        <v>54</v>
      </c>
      <c r="O1586" s="76" t="s">
        <v>54</v>
      </c>
      <c r="P1586" s="44"/>
      <c r="Q1586" s="51"/>
      <c r="R1586" s="51"/>
      <c r="S1586" s="51"/>
      <c r="T1586" s="51" t="s">
        <v>54</v>
      </c>
      <c r="U1586" s="51"/>
      <c r="V1586" s="51"/>
      <c r="W1586" s="51"/>
      <c r="X1586" s="51"/>
      <c r="Y1586" s="50"/>
      <c r="Z1586" s="31"/>
      <c r="AA1586" s="50"/>
      <c r="AB1586" s="31" t="s">
        <v>54</v>
      </c>
      <c r="AC1586" s="51" t="s">
        <v>54</v>
      </c>
      <c r="AD1586" s="52" t="s">
        <v>54</v>
      </c>
      <c r="AE1586" s="44" t="s">
        <v>54</v>
      </c>
      <c r="AF1586" s="51"/>
      <c r="AG1586" s="52"/>
      <c r="AH1586" s="52"/>
      <c r="AI1586" s="50" t="s">
        <v>5402</v>
      </c>
      <c r="AJ1586" s="160">
        <v>1578</v>
      </c>
      <c r="AK1586" s="128"/>
      <c r="AO1586" s="130"/>
      <c r="AP1586" s="130"/>
      <c r="AQ1586" s="130"/>
    </row>
    <row r="1587" spans="1:43" s="8" customFormat="1" ht="65.25" customHeight="1" x14ac:dyDescent="0.2">
      <c r="A1587" s="64"/>
      <c r="B1587" s="40" t="s">
        <v>5446</v>
      </c>
      <c r="C1587" s="37" t="s">
        <v>5447</v>
      </c>
      <c r="D1587" s="27" t="s">
        <v>74</v>
      </c>
      <c r="E1587" s="218" t="s">
        <v>5448</v>
      </c>
      <c r="F1587" s="12" t="s">
        <v>5449</v>
      </c>
      <c r="G1587" s="44" t="s">
        <v>63</v>
      </c>
      <c r="H1587" s="52"/>
      <c r="I1587" s="52"/>
      <c r="J1587" s="52" t="s">
        <v>70</v>
      </c>
      <c r="K1587" s="98" t="str">
        <f t="shared" si="65"/>
        <v>00 72 00</v>
      </c>
      <c r="L1587" s="52" t="s">
        <v>57</v>
      </c>
      <c r="M1587" s="44" t="s">
        <v>54</v>
      </c>
      <c r="N1587" s="52" t="s">
        <v>54</v>
      </c>
      <c r="O1587" s="76" t="s">
        <v>54</v>
      </c>
      <c r="P1587" s="44" t="s">
        <v>54</v>
      </c>
      <c r="Q1587" s="51" t="s">
        <v>54</v>
      </c>
      <c r="R1587" s="51" t="s">
        <v>54</v>
      </c>
      <c r="S1587" s="51" t="s">
        <v>54</v>
      </c>
      <c r="T1587" s="51" t="s">
        <v>54</v>
      </c>
      <c r="U1587" s="51" t="s">
        <v>54</v>
      </c>
      <c r="V1587" s="51" t="s">
        <v>54</v>
      </c>
      <c r="W1587" s="51" t="s">
        <v>54</v>
      </c>
      <c r="X1587" s="51" t="s">
        <v>54</v>
      </c>
      <c r="Y1587" s="50" t="s">
        <v>54</v>
      </c>
      <c r="Z1587" s="31"/>
      <c r="AA1587" s="50"/>
      <c r="AB1587" s="31" t="s">
        <v>54</v>
      </c>
      <c r="AC1587" s="51" t="s">
        <v>54</v>
      </c>
      <c r="AD1587" s="52" t="s">
        <v>54</v>
      </c>
      <c r="AE1587" s="44" t="s">
        <v>54</v>
      </c>
      <c r="AF1587" s="51"/>
      <c r="AG1587" s="52"/>
      <c r="AH1587" s="52"/>
      <c r="AI1587" s="50" t="s">
        <v>5402</v>
      </c>
      <c r="AJ1587" s="160">
        <v>1579</v>
      </c>
      <c r="AK1587" s="128"/>
      <c r="AO1587" s="130"/>
      <c r="AP1587" s="130"/>
      <c r="AQ1587" s="130"/>
    </row>
    <row r="1588" spans="1:43" s="8" customFormat="1" ht="65.25" customHeight="1" x14ac:dyDescent="0.2">
      <c r="A1588" s="64"/>
      <c r="B1588" s="40" t="s">
        <v>5450</v>
      </c>
      <c r="C1588" s="37" t="s">
        <v>5451</v>
      </c>
      <c r="D1588" s="27" t="s">
        <v>1482</v>
      </c>
      <c r="E1588" s="218" t="s">
        <v>5452</v>
      </c>
      <c r="F1588" s="12" t="s">
        <v>5453</v>
      </c>
      <c r="G1588" s="44" t="s">
        <v>63</v>
      </c>
      <c r="H1588" s="52"/>
      <c r="I1588" s="52"/>
      <c r="J1588" s="52" t="s">
        <v>70</v>
      </c>
      <c r="K1588" s="98" t="str">
        <f t="shared" si="65"/>
        <v>00 72 00</v>
      </c>
      <c r="L1588" s="52" t="s">
        <v>57</v>
      </c>
      <c r="M1588" s="44" t="s">
        <v>54</v>
      </c>
      <c r="N1588" s="52" t="s">
        <v>54</v>
      </c>
      <c r="O1588" s="76" t="s">
        <v>54</v>
      </c>
      <c r="P1588" s="44"/>
      <c r="Q1588" s="51" t="s">
        <v>54</v>
      </c>
      <c r="R1588" s="51"/>
      <c r="S1588" s="51"/>
      <c r="T1588" s="51"/>
      <c r="U1588" s="51"/>
      <c r="V1588" s="51"/>
      <c r="W1588" s="51"/>
      <c r="X1588" s="51"/>
      <c r="Y1588" s="50"/>
      <c r="Z1588" s="31"/>
      <c r="AA1588" s="50"/>
      <c r="AB1588" s="31"/>
      <c r="AC1588" s="51" t="s">
        <v>54</v>
      </c>
      <c r="AD1588" s="52" t="s">
        <v>54</v>
      </c>
      <c r="AE1588" s="44"/>
      <c r="AF1588" s="51"/>
      <c r="AG1588" s="52"/>
      <c r="AH1588" s="52"/>
      <c r="AI1588" s="50" t="s">
        <v>5402</v>
      </c>
      <c r="AJ1588" s="160">
        <v>1580</v>
      </c>
      <c r="AK1588" s="128"/>
      <c r="AO1588" s="130"/>
      <c r="AP1588" s="130"/>
      <c r="AQ1588" s="130"/>
    </row>
    <row r="1589" spans="1:43" s="8" customFormat="1" ht="65.25" customHeight="1" x14ac:dyDescent="0.2">
      <c r="A1589" s="64"/>
      <c r="B1589" s="40" t="s">
        <v>5450</v>
      </c>
      <c r="C1589" s="37" t="s">
        <v>5454</v>
      </c>
      <c r="D1589" s="27" t="s">
        <v>1482</v>
      </c>
      <c r="E1589" s="218" t="s">
        <v>5455</v>
      </c>
      <c r="F1589" s="12" t="s">
        <v>5456</v>
      </c>
      <c r="G1589" s="44" t="s">
        <v>63</v>
      </c>
      <c r="H1589" s="52"/>
      <c r="I1589" s="52"/>
      <c r="J1589" s="52" t="s">
        <v>70</v>
      </c>
      <c r="K1589" s="98" t="str">
        <f t="shared" si="65"/>
        <v>00 72 00</v>
      </c>
      <c r="L1589" s="52" t="s">
        <v>57</v>
      </c>
      <c r="M1589" s="44" t="s">
        <v>54</v>
      </c>
      <c r="N1589" s="52" t="s">
        <v>54</v>
      </c>
      <c r="O1589" s="76" t="s">
        <v>54</v>
      </c>
      <c r="P1589" s="44"/>
      <c r="Q1589" s="51" t="s">
        <v>54</v>
      </c>
      <c r="R1589" s="51"/>
      <c r="S1589" s="51"/>
      <c r="T1589" s="51"/>
      <c r="U1589" s="51"/>
      <c r="V1589" s="51"/>
      <c r="W1589" s="51"/>
      <c r="X1589" s="51"/>
      <c r="Y1589" s="50"/>
      <c r="Z1589" s="31"/>
      <c r="AA1589" s="50"/>
      <c r="AB1589" s="31"/>
      <c r="AC1589" s="51" t="s">
        <v>54</v>
      </c>
      <c r="AD1589" s="52" t="s">
        <v>54</v>
      </c>
      <c r="AE1589" s="44" t="s">
        <v>54</v>
      </c>
      <c r="AF1589" s="51"/>
      <c r="AG1589" s="52"/>
      <c r="AH1589" s="52"/>
      <c r="AI1589" s="50" t="s">
        <v>5402</v>
      </c>
      <c r="AJ1589" s="160">
        <v>1581</v>
      </c>
      <c r="AK1589" s="128"/>
      <c r="AO1589" s="130"/>
      <c r="AP1589" s="130"/>
      <c r="AQ1589" s="130"/>
    </row>
    <row r="1590" spans="1:43" s="8" customFormat="1" ht="65.25" customHeight="1" x14ac:dyDescent="0.2">
      <c r="A1590" s="64"/>
      <c r="B1590" s="40" t="s">
        <v>5450</v>
      </c>
      <c r="C1590" s="39"/>
      <c r="D1590" s="13"/>
      <c r="E1590" s="218" t="s">
        <v>5457</v>
      </c>
      <c r="F1590" s="12" t="s">
        <v>5458</v>
      </c>
      <c r="G1590" s="44" t="s">
        <v>63</v>
      </c>
      <c r="H1590" s="52"/>
      <c r="I1590" s="52"/>
      <c r="J1590" s="52" t="s">
        <v>70</v>
      </c>
      <c r="K1590" s="98" t="str">
        <f t="shared" si="65"/>
        <v>00 72 00</v>
      </c>
      <c r="L1590" s="52" t="s">
        <v>57</v>
      </c>
      <c r="M1590" s="44" t="s">
        <v>54</v>
      </c>
      <c r="N1590" s="52" t="s">
        <v>54</v>
      </c>
      <c r="O1590" s="76" t="s">
        <v>54</v>
      </c>
      <c r="P1590" s="44"/>
      <c r="Q1590" s="51" t="s">
        <v>54</v>
      </c>
      <c r="R1590" s="51"/>
      <c r="S1590" s="51"/>
      <c r="T1590" s="51"/>
      <c r="U1590" s="51"/>
      <c r="V1590" s="51"/>
      <c r="W1590" s="51"/>
      <c r="X1590" s="51"/>
      <c r="Y1590" s="50"/>
      <c r="Z1590" s="31"/>
      <c r="AA1590" s="50"/>
      <c r="AB1590" s="31" t="s">
        <v>54</v>
      </c>
      <c r="AC1590" s="51" t="s">
        <v>54</v>
      </c>
      <c r="AD1590" s="52" t="s">
        <v>54</v>
      </c>
      <c r="AE1590" s="44" t="s">
        <v>54</v>
      </c>
      <c r="AF1590" s="57"/>
      <c r="AG1590" s="58"/>
      <c r="AH1590" s="58"/>
      <c r="AI1590" s="50" t="s">
        <v>5402</v>
      </c>
      <c r="AJ1590" s="160">
        <v>1582</v>
      </c>
      <c r="AK1590" s="128"/>
      <c r="AO1590" s="130"/>
      <c r="AP1590" s="130"/>
      <c r="AQ1590" s="130"/>
    </row>
    <row r="1591" spans="1:43" s="8" customFormat="1" ht="65.25" customHeight="1" x14ac:dyDescent="0.2">
      <c r="A1591" s="64"/>
      <c r="B1591" s="40" t="s">
        <v>5450</v>
      </c>
      <c r="C1591" s="39"/>
      <c r="D1591" s="13"/>
      <c r="E1591" s="218" t="s">
        <v>5459</v>
      </c>
      <c r="F1591" s="12" t="s">
        <v>5460</v>
      </c>
      <c r="G1591" s="44" t="s">
        <v>63</v>
      </c>
      <c r="H1591" s="52"/>
      <c r="I1591" s="52"/>
      <c r="J1591" s="52" t="s">
        <v>70</v>
      </c>
      <c r="K1591" s="98" t="str">
        <f t="shared" si="65"/>
        <v>00 72 00</v>
      </c>
      <c r="L1591" s="52" t="s">
        <v>57</v>
      </c>
      <c r="M1591" s="44" t="s">
        <v>54</v>
      </c>
      <c r="N1591" s="52" t="s">
        <v>54</v>
      </c>
      <c r="O1591" s="76" t="s">
        <v>54</v>
      </c>
      <c r="P1591" s="44"/>
      <c r="Q1591" s="51" t="s">
        <v>54</v>
      </c>
      <c r="R1591" s="51"/>
      <c r="S1591" s="51"/>
      <c r="T1591" s="51"/>
      <c r="U1591" s="51"/>
      <c r="V1591" s="51"/>
      <c r="W1591" s="51"/>
      <c r="X1591" s="51"/>
      <c r="Y1591" s="50"/>
      <c r="Z1591" s="31"/>
      <c r="AA1591" s="50"/>
      <c r="AB1591" s="31" t="s">
        <v>54</v>
      </c>
      <c r="AC1591" s="51" t="s">
        <v>54</v>
      </c>
      <c r="AD1591" s="52" t="s">
        <v>54</v>
      </c>
      <c r="AE1591" s="44" t="s">
        <v>54</v>
      </c>
      <c r="AF1591" s="57"/>
      <c r="AG1591" s="58"/>
      <c r="AH1591" s="58"/>
      <c r="AI1591" s="50" t="s">
        <v>5402</v>
      </c>
      <c r="AJ1591" s="160">
        <v>1583</v>
      </c>
      <c r="AK1591" s="128"/>
      <c r="AO1591" s="130"/>
      <c r="AP1591" s="130"/>
      <c r="AQ1591" s="130"/>
    </row>
    <row r="1592" spans="1:43" s="8" customFormat="1" ht="65.25" customHeight="1" x14ac:dyDescent="0.2">
      <c r="A1592" s="64"/>
      <c r="B1592" s="40" t="s">
        <v>5461</v>
      </c>
      <c r="C1592" s="37" t="s">
        <v>5462</v>
      </c>
      <c r="D1592" s="27" t="s">
        <v>501</v>
      </c>
      <c r="E1592" s="218" t="s">
        <v>5463</v>
      </c>
      <c r="F1592" s="12" t="s">
        <v>5464</v>
      </c>
      <c r="G1592" s="44" t="s">
        <v>51</v>
      </c>
      <c r="H1592" s="52"/>
      <c r="I1592" s="52"/>
      <c r="J1592" s="52" t="s">
        <v>70</v>
      </c>
      <c r="K1592" s="98" t="str">
        <f t="shared" si="65"/>
        <v>00 45 00</v>
      </c>
      <c r="L1592" s="52" t="s">
        <v>53</v>
      </c>
      <c r="M1592" s="44" t="s">
        <v>54</v>
      </c>
      <c r="N1592" s="52" t="s">
        <v>54</v>
      </c>
      <c r="O1592" s="76" t="s">
        <v>54</v>
      </c>
      <c r="P1592" s="44"/>
      <c r="Q1592" s="51" t="s">
        <v>54</v>
      </c>
      <c r="R1592" s="51"/>
      <c r="S1592" s="51"/>
      <c r="T1592" s="51"/>
      <c r="U1592" s="51"/>
      <c r="V1592" s="51"/>
      <c r="W1592" s="51"/>
      <c r="X1592" s="51"/>
      <c r="Y1592" s="50"/>
      <c r="Z1592" s="31"/>
      <c r="AA1592" s="50"/>
      <c r="AB1592" s="31"/>
      <c r="AC1592" s="51" t="s">
        <v>54</v>
      </c>
      <c r="AD1592" s="52" t="s">
        <v>54</v>
      </c>
      <c r="AE1592" s="44"/>
      <c r="AF1592" s="51"/>
      <c r="AG1592" s="52"/>
      <c r="AH1592" s="52"/>
      <c r="AI1592" s="50" t="s">
        <v>5402</v>
      </c>
      <c r="AJ1592" s="160">
        <v>1584</v>
      </c>
      <c r="AK1592" s="128"/>
      <c r="AO1592" s="130"/>
      <c r="AP1592" s="130"/>
      <c r="AQ1592" s="130"/>
    </row>
    <row r="1593" spans="1:43" s="8" customFormat="1" ht="65.25" customHeight="1" x14ac:dyDescent="0.2">
      <c r="A1593" s="64"/>
      <c r="B1593" s="40" t="s">
        <v>5465</v>
      </c>
      <c r="C1593" s="37" t="s">
        <v>5466</v>
      </c>
      <c r="D1593" s="27" t="s">
        <v>550</v>
      </c>
      <c r="E1593" s="218" t="s">
        <v>5467</v>
      </c>
      <c r="F1593" s="12" t="s">
        <v>5468</v>
      </c>
      <c r="G1593" s="44" t="s">
        <v>51</v>
      </c>
      <c r="H1593" s="52"/>
      <c r="I1593" s="52"/>
      <c r="J1593" s="52" t="s">
        <v>70</v>
      </c>
      <c r="K1593" s="98" t="str">
        <f t="shared" ref="K1593:K1656" si="66">IF(L1593="I","00 72 00",IF(L1593="K","00 45 00",IF(L1593="E","00 73 00",IF(L1593="F","00 73 00",IF(L1593="G","00 73 00",IF(L1593="H","00 73 00",IF(L1593="L","00 21 00", IF(L1593="M","00 22 00",""))))))))</f>
        <v>00 21 00</v>
      </c>
      <c r="L1593" s="52" t="s">
        <v>199</v>
      </c>
      <c r="M1593" s="44" t="s">
        <v>54</v>
      </c>
      <c r="N1593" s="52" t="s">
        <v>54</v>
      </c>
      <c r="O1593" s="76" t="s">
        <v>54</v>
      </c>
      <c r="P1593" s="44" t="s">
        <v>54</v>
      </c>
      <c r="Q1593" s="51" t="s">
        <v>54</v>
      </c>
      <c r="R1593" s="51" t="s">
        <v>54</v>
      </c>
      <c r="S1593" s="51" t="s">
        <v>54</v>
      </c>
      <c r="T1593" s="51" t="s">
        <v>54</v>
      </c>
      <c r="U1593" s="51" t="s">
        <v>54</v>
      </c>
      <c r="V1593" s="51" t="s">
        <v>54</v>
      </c>
      <c r="W1593" s="51" t="s">
        <v>54</v>
      </c>
      <c r="X1593" s="51" t="s">
        <v>54</v>
      </c>
      <c r="Y1593" s="50" t="s">
        <v>54</v>
      </c>
      <c r="Z1593" s="31"/>
      <c r="AA1593" s="50"/>
      <c r="AB1593" s="31" t="s">
        <v>54</v>
      </c>
      <c r="AC1593" s="51" t="s">
        <v>54</v>
      </c>
      <c r="AD1593" s="52" t="s">
        <v>54</v>
      </c>
      <c r="AE1593" s="44" t="s">
        <v>54</v>
      </c>
      <c r="AF1593" s="51"/>
      <c r="AG1593" s="52"/>
      <c r="AH1593" s="52"/>
      <c r="AI1593" s="50" t="s">
        <v>5402</v>
      </c>
      <c r="AJ1593" s="160">
        <v>1585</v>
      </c>
      <c r="AK1593" s="128"/>
      <c r="AO1593" s="130"/>
      <c r="AP1593" s="130"/>
      <c r="AQ1593" s="130"/>
    </row>
    <row r="1594" spans="1:43" s="8" customFormat="1" ht="65.25" customHeight="1" x14ac:dyDescent="0.2">
      <c r="A1594" s="64"/>
      <c r="B1594" s="40" t="s">
        <v>5469</v>
      </c>
      <c r="C1594" s="37" t="s">
        <v>5466</v>
      </c>
      <c r="D1594" s="27" t="s">
        <v>550</v>
      </c>
      <c r="E1594" s="218" t="s">
        <v>5470</v>
      </c>
      <c r="F1594" s="12" t="s">
        <v>5471</v>
      </c>
      <c r="G1594" s="44" t="s">
        <v>63</v>
      </c>
      <c r="H1594" s="52"/>
      <c r="I1594" s="52"/>
      <c r="J1594" s="52" t="s">
        <v>70</v>
      </c>
      <c r="K1594" s="98" t="str">
        <f t="shared" si="66"/>
        <v>00 72 00</v>
      </c>
      <c r="L1594" s="52" t="s">
        <v>57</v>
      </c>
      <c r="M1594" s="44" t="s">
        <v>54</v>
      </c>
      <c r="N1594" s="52" t="s">
        <v>54</v>
      </c>
      <c r="O1594" s="76" t="s">
        <v>54</v>
      </c>
      <c r="P1594" s="44" t="s">
        <v>54</v>
      </c>
      <c r="Q1594" s="51" t="s">
        <v>54</v>
      </c>
      <c r="R1594" s="51" t="s">
        <v>54</v>
      </c>
      <c r="S1594" s="51" t="s">
        <v>54</v>
      </c>
      <c r="T1594" s="51" t="s">
        <v>54</v>
      </c>
      <c r="U1594" s="51" t="s">
        <v>54</v>
      </c>
      <c r="V1594" s="51" t="s">
        <v>54</v>
      </c>
      <c r="W1594" s="51" t="s">
        <v>54</v>
      </c>
      <c r="X1594" s="51" t="s">
        <v>54</v>
      </c>
      <c r="Y1594" s="50" t="s">
        <v>54</v>
      </c>
      <c r="Z1594" s="31"/>
      <c r="AA1594" s="50"/>
      <c r="AB1594" s="31" t="s">
        <v>54</v>
      </c>
      <c r="AC1594" s="51" t="s">
        <v>54</v>
      </c>
      <c r="AD1594" s="52" t="s">
        <v>54</v>
      </c>
      <c r="AE1594" s="44" t="s">
        <v>54</v>
      </c>
      <c r="AF1594" s="51"/>
      <c r="AG1594" s="52"/>
      <c r="AH1594" s="52"/>
      <c r="AI1594" s="50" t="s">
        <v>5402</v>
      </c>
      <c r="AJ1594" s="160">
        <v>1586</v>
      </c>
      <c r="AK1594" s="128"/>
      <c r="AO1594" s="130"/>
      <c r="AP1594" s="130"/>
      <c r="AQ1594" s="130"/>
    </row>
    <row r="1595" spans="1:43" s="8" customFormat="1" ht="65.25" customHeight="1" x14ac:dyDescent="0.2">
      <c r="A1595" s="64"/>
      <c r="B1595" s="40" t="s">
        <v>5472</v>
      </c>
      <c r="C1595" s="37" t="s">
        <v>5295</v>
      </c>
      <c r="D1595" s="27" t="s">
        <v>5405</v>
      </c>
      <c r="E1595" s="218" t="s">
        <v>5473</v>
      </c>
      <c r="F1595" s="12" t="s">
        <v>5474</v>
      </c>
      <c r="G1595" s="44" t="s">
        <v>63</v>
      </c>
      <c r="H1595" s="52"/>
      <c r="I1595" s="52"/>
      <c r="J1595" s="52" t="s">
        <v>70</v>
      </c>
      <c r="K1595" s="98" t="str">
        <f t="shared" si="66"/>
        <v>00 72 00</v>
      </c>
      <c r="L1595" s="52" t="s">
        <v>57</v>
      </c>
      <c r="M1595" s="44" t="s">
        <v>54</v>
      </c>
      <c r="N1595" s="52" t="s">
        <v>54</v>
      </c>
      <c r="O1595" s="76" t="s">
        <v>54</v>
      </c>
      <c r="P1595" s="44" t="s">
        <v>54</v>
      </c>
      <c r="Q1595" s="51" t="s">
        <v>54</v>
      </c>
      <c r="R1595" s="51" t="s">
        <v>54</v>
      </c>
      <c r="S1595" s="51" t="s">
        <v>54</v>
      </c>
      <c r="T1595" s="51" t="s">
        <v>54</v>
      </c>
      <c r="U1595" s="51" t="s">
        <v>54</v>
      </c>
      <c r="V1595" s="51" t="s">
        <v>54</v>
      </c>
      <c r="W1595" s="51" t="s">
        <v>54</v>
      </c>
      <c r="X1595" s="51" t="s">
        <v>54</v>
      </c>
      <c r="Y1595" s="50" t="s">
        <v>54</v>
      </c>
      <c r="Z1595" s="31"/>
      <c r="AA1595" s="50"/>
      <c r="AB1595" s="31" t="s">
        <v>54</v>
      </c>
      <c r="AC1595" s="51" t="s">
        <v>54</v>
      </c>
      <c r="AD1595" s="52" t="s">
        <v>54</v>
      </c>
      <c r="AE1595" s="44" t="s">
        <v>54</v>
      </c>
      <c r="AF1595" s="51"/>
      <c r="AG1595" s="52"/>
      <c r="AH1595" s="52"/>
      <c r="AI1595" s="50" t="s">
        <v>5402</v>
      </c>
      <c r="AJ1595" s="160">
        <v>1587</v>
      </c>
      <c r="AK1595" s="128"/>
      <c r="AO1595" s="130"/>
      <c r="AP1595" s="130"/>
      <c r="AQ1595" s="130"/>
    </row>
    <row r="1596" spans="1:43" s="8" customFormat="1" ht="65.25" customHeight="1" x14ac:dyDescent="0.2">
      <c r="A1596" s="64"/>
      <c r="B1596" s="40" t="s">
        <v>5475</v>
      </c>
      <c r="C1596" s="37" t="s">
        <v>5476</v>
      </c>
      <c r="D1596" s="27" t="s">
        <v>1482</v>
      </c>
      <c r="E1596" s="218" t="s">
        <v>5477</v>
      </c>
      <c r="F1596" s="12" t="s">
        <v>5478</v>
      </c>
      <c r="G1596" s="44" t="s">
        <v>63</v>
      </c>
      <c r="H1596" s="52"/>
      <c r="I1596" s="52"/>
      <c r="J1596" s="52" t="s">
        <v>70</v>
      </c>
      <c r="K1596" s="98" t="str">
        <f t="shared" si="66"/>
        <v>00 72 00</v>
      </c>
      <c r="L1596" s="52" t="s">
        <v>57</v>
      </c>
      <c r="M1596" s="44"/>
      <c r="N1596" s="52" t="s">
        <v>54</v>
      </c>
      <c r="O1596" s="76"/>
      <c r="P1596" s="44" t="s">
        <v>54</v>
      </c>
      <c r="Q1596" s="51" t="s">
        <v>54</v>
      </c>
      <c r="R1596" s="51" t="s">
        <v>54</v>
      </c>
      <c r="S1596" s="51" t="s">
        <v>54</v>
      </c>
      <c r="T1596" s="51" t="s">
        <v>54</v>
      </c>
      <c r="U1596" s="51" t="s">
        <v>54</v>
      </c>
      <c r="V1596" s="51" t="s">
        <v>54</v>
      </c>
      <c r="W1596" s="51" t="s">
        <v>54</v>
      </c>
      <c r="X1596" s="51" t="s">
        <v>54</v>
      </c>
      <c r="Y1596" s="50" t="s">
        <v>54</v>
      </c>
      <c r="Z1596" s="31"/>
      <c r="AA1596" s="50"/>
      <c r="AB1596" s="31"/>
      <c r="AC1596" s="51"/>
      <c r="AD1596" s="52" t="s">
        <v>54</v>
      </c>
      <c r="AE1596" s="44" t="s">
        <v>54</v>
      </c>
      <c r="AF1596" s="51"/>
      <c r="AG1596" s="52"/>
      <c r="AH1596" s="52"/>
      <c r="AI1596" s="50" t="s">
        <v>5402</v>
      </c>
      <c r="AJ1596" s="160">
        <v>1588</v>
      </c>
      <c r="AK1596" s="128"/>
      <c r="AO1596" s="130"/>
      <c r="AP1596" s="130"/>
      <c r="AQ1596" s="130"/>
    </row>
    <row r="1597" spans="1:43" s="8" customFormat="1" ht="65.25" customHeight="1" x14ac:dyDescent="0.2">
      <c r="A1597" s="64"/>
      <c r="B1597" s="40" t="s">
        <v>5479</v>
      </c>
      <c r="C1597" s="37" t="s">
        <v>875</v>
      </c>
      <c r="D1597" s="27" t="s">
        <v>5399</v>
      </c>
      <c r="E1597" s="218" t="s">
        <v>5480</v>
      </c>
      <c r="F1597" s="12" t="s">
        <v>5481</v>
      </c>
      <c r="G1597" s="44" t="s">
        <v>63</v>
      </c>
      <c r="H1597" s="52"/>
      <c r="I1597" s="52"/>
      <c r="J1597" s="52" t="s">
        <v>70</v>
      </c>
      <c r="K1597" s="98" t="str">
        <f t="shared" si="66"/>
        <v>00 72 00</v>
      </c>
      <c r="L1597" s="52" t="s">
        <v>57</v>
      </c>
      <c r="M1597" s="44"/>
      <c r="N1597" s="52" t="s">
        <v>54</v>
      </c>
      <c r="O1597" s="76" t="s">
        <v>54</v>
      </c>
      <c r="P1597" s="44" t="s">
        <v>54</v>
      </c>
      <c r="Q1597" s="51" t="s">
        <v>54</v>
      </c>
      <c r="R1597" s="51" t="s">
        <v>54</v>
      </c>
      <c r="S1597" s="51" t="s">
        <v>54</v>
      </c>
      <c r="T1597" s="51" t="s">
        <v>54</v>
      </c>
      <c r="U1597" s="51" t="s">
        <v>54</v>
      </c>
      <c r="V1597" s="51" t="s">
        <v>54</v>
      </c>
      <c r="W1597" s="51" t="s">
        <v>54</v>
      </c>
      <c r="X1597" s="51" t="s">
        <v>54</v>
      </c>
      <c r="Y1597" s="50" t="s">
        <v>54</v>
      </c>
      <c r="Z1597" s="31"/>
      <c r="AA1597" s="50"/>
      <c r="AB1597" s="31"/>
      <c r="AC1597" s="51"/>
      <c r="AD1597" s="52" t="s">
        <v>54</v>
      </c>
      <c r="AE1597" s="44" t="s">
        <v>54</v>
      </c>
      <c r="AF1597" s="51"/>
      <c r="AG1597" s="52"/>
      <c r="AH1597" s="52"/>
      <c r="AI1597" s="50" t="s">
        <v>5402</v>
      </c>
      <c r="AJ1597" s="160">
        <v>1589</v>
      </c>
      <c r="AK1597" s="128"/>
      <c r="AO1597" s="130"/>
      <c r="AP1597" s="130"/>
      <c r="AQ1597" s="130"/>
    </row>
    <row r="1598" spans="1:43" s="8" customFormat="1" ht="65.25" customHeight="1" x14ac:dyDescent="0.2">
      <c r="A1598" s="64"/>
      <c r="B1598" s="40" t="s">
        <v>5482</v>
      </c>
      <c r="C1598" s="37" t="s">
        <v>5483</v>
      </c>
      <c r="D1598" s="27" t="s">
        <v>5418</v>
      </c>
      <c r="E1598" s="218" t="s">
        <v>5484</v>
      </c>
      <c r="F1598" s="12" t="s">
        <v>5485</v>
      </c>
      <c r="G1598" s="44" t="s">
        <v>63</v>
      </c>
      <c r="H1598" s="52"/>
      <c r="I1598" s="52"/>
      <c r="J1598" s="52" t="s">
        <v>70</v>
      </c>
      <c r="K1598" s="98" t="str">
        <f t="shared" si="66"/>
        <v>00 72 00</v>
      </c>
      <c r="L1598" s="52" t="s">
        <v>57</v>
      </c>
      <c r="M1598" s="44" t="s">
        <v>54</v>
      </c>
      <c r="N1598" s="52" t="s">
        <v>54</v>
      </c>
      <c r="O1598" s="76" t="s">
        <v>54</v>
      </c>
      <c r="P1598" s="44" t="s">
        <v>54</v>
      </c>
      <c r="Q1598" s="51" t="s">
        <v>54</v>
      </c>
      <c r="R1598" s="51" t="s">
        <v>54</v>
      </c>
      <c r="S1598" s="51" t="s">
        <v>54</v>
      </c>
      <c r="T1598" s="51" t="s">
        <v>54</v>
      </c>
      <c r="U1598" s="51" t="s">
        <v>54</v>
      </c>
      <c r="V1598" s="51" t="s">
        <v>54</v>
      </c>
      <c r="W1598" s="51" t="s">
        <v>54</v>
      </c>
      <c r="X1598" s="51" t="s">
        <v>54</v>
      </c>
      <c r="Y1598" s="50" t="s">
        <v>54</v>
      </c>
      <c r="Z1598" s="31"/>
      <c r="AA1598" s="50"/>
      <c r="AB1598" s="31" t="s">
        <v>54</v>
      </c>
      <c r="AC1598" s="51" t="s">
        <v>54</v>
      </c>
      <c r="AD1598" s="52" t="s">
        <v>54</v>
      </c>
      <c r="AE1598" s="44" t="s">
        <v>54</v>
      </c>
      <c r="AF1598" s="51"/>
      <c r="AG1598" s="52"/>
      <c r="AH1598" s="52"/>
      <c r="AI1598" s="50" t="s">
        <v>5402</v>
      </c>
      <c r="AJ1598" s="160">
        <v>1590</v>
      </c>
      <c r="AK1598" s="128"/>
      <c r="AO1598" s="130"/>
      <c r="AP1598" s="130"/>
      <c r="AQ1598" s="130"/>
    </row>
    <row r="1599" spans="1:43" s="8" customFormat="1" ht="65.25" customHeight="1" x14ac:dyDescent="0.2">
      <c r="A1599" s="64"/>
      <c r="B1599" s="40" t="s">
        <v>5486</v>
      </c>
      <c r="C1599" s="37" t="s">
        <v>5487</v>
      </c>
      <c r="D1599" s="27" t="s">
        <v>4592</v>
      </c>
      <c r="E1599" s="218" t="s">
        <v>5488</v>
      </c>
      <c r="F1599" s="12" t="s">
        <v>5489</v>
      </c>
      <c r="G1599" s="44" t="s">
        <v>51</v>
      </c>
      <c r="H1599" s="52"/>
      <c r="I1599" s="52"/>
      <c r="J1599" s="52" t="s">
        <v>70</v>
      </c>
      <c r="K1599" s="98" t="str">
        <f t="shared" si="66"/>
        <v>00 21 00</v>
      </c>
      <c r="L1599" s="52" t="s">
        <v>199</v>
      </c>
      <c r="M1599" s="44" t="s">
        <v>54</v>
      </c>
      <c r="N1599" s="52" t="s">
        <v>54</v>
      </c>
      <c r="O1599" s="76" t="s">
        <v>54</v>
      </c>
      <c r="P1599" s="44" t="s">
        <v>54</v>
      </c>
      <c r="Q1599" s="51" t="s">
        <v>54</v>
      </c>
      <c r="R1599" s="51" t="s">
        <v>54</v>
      </c>
      <c r="S1599" s="51" t="s">
        <v>54</v>
      </c>
      <c r="T1599" s="51" t="s">
        <v>54</v>
      </c>
      <c r="U1599" s="51" t="s">
        <v>54</v>
      </c>
      <c r="V1599" s="51" t="s">
        <v>54</v>
      </c>
      <c r="W1599" s="51" t="s">
        <v>54</v>
      </c>
      <c r="X1599" s="51" t="s">
        <v>54</v>
      </c>
      <c r="Y1599" s="50" t="s">
        <v>54</v>
      </c>
      <c r="Z1599" s="31"/>
      <c r="AA1599" s="50"/>
      <c r="AB1599" s="31" t="s">
        <v>54</v>
      </c>
      <c r="AC1599" s="51" t="s">
        <v>54</v>
      </c>
      <c r="AD1599" s="52" t="s">
        <v>54</v>
      </c>
      <c r="AE1599" s="44"/>
      <c r="AF1599" s="51"/>
      <c r="AG1599" s="52"/>
      <c r="AH1599" s="52"/>
      <c r="AI1599" s="50" t="s">
        <v>5402</v>
      </c>
      <c r="AJ1599" s="160">
        <v>1591</v>
      </c>
      <c r="AK1599" s="128"/>
      <c r="AO1599" s="130"/>
      <c r="AP1599" s="130"/>
      <c r="AQ1599" s="130"/>
    </row>
    <row r="1600" spans="1:43" s="8" customFormat="1" ht="65.25" customHeight="1" x14ac:dyDescent="0.2">
      <c r="A1600" s="64"/>
      <c r="B1600" s="40" t="s">
        <v>5490</v>
      </c>
      <c r="C1600" s="37" t="s">
        <v>5491</v>
      </c>
      <c r="D1600" s="27" t="s">
        <v>5405</v>
      </c>
      <c r="E1600" s="218" t="s">
        <v>5492</v>
      </c>
      <c r="F1600" s="12" t="s">
        <v>5493</v>
      </c>
      <c r="G1600" s="44" t="s">
        <v>63</v>
      </c>
      <c r="H1600" s="52"/>
      <c r="I1600" s="52"/>
      <c r="J1600" s="52" t="s">
        <v>70</v>
      </c>
      <c r="K1600" s="98" t="str">
        <f t="shared" si="66"/>
        <v>00 72 00</v>
      </c>
      <c r="L1600" s="52" t="s">
        <v>57</v>
      </c>
      <c r="M1600" s="44" t="s">
        <v>54</v>
      </c>
      <c r="N1600" s="52" t="s">
        <v>54</v>
      </c>
      <c r="O1600" s="76" t="s">
        <v>54</v>
      </c>
      <c r="P1600" s="44" t="s">
        <v>54</v>
      </c>
      <c r="Q1600" s="51" t="s">
        <v>54</v>
      </c>
      <c r="R1600" s="51" t="s">
        <v>54</v>
      </c>
      <c r="S1600" s="51" t="s">
        <v>54</v>
      </c>
      <c r="T1600" s="51" t="s">
        <v>54</v>
      </c>
      <c r="U1600" s="51" t="s">
        <v>54</v>
      </c>
      <c r="V1600" s="51" t="s">
        <v>54</v>
      </c>
      <c r="W1600" s="51" t="s">
        <v>54</v>
      </c>
      <c r="X1600" s="51" t="s">
        <v>54</v>
      </c>
      <c r="Y1600" s="50" t="s">
        <v>54</v>
      </c>
      <c r="Z1600" s="31"/>
      <c r="AA1600" s="50"/>
      <c r="AB1600" s="31" t="s">
        <v>54</v>
      </c>
      <c r="AC1600" s="51" t="s">
        <v>54</v>
      </c>
      <c r="AD1600" s="52" t="s">
        <v>54</v>
      </c>
      <c r="AE1600" s="44" t="s">
        <v>54</v>
      </c>
      <c r="AF1600" s="51"/>
      <c r="AG1600" s="52"/>
      <c r="AH1600" s="52"/>
      <c r="AI1600" s="50" t="s">
        <v>5402</v>
      </c>
      <c r="AJ1600" s="160">
        <v>1592</v>
      </c>
      <c r="AK1600" s="128"/>
      <c r="AO1600" s="130"/>
      <c r="AP1600" s="130"/>
      <c r="AQ1600" s="130"/>
    </row>
    <row r="1601" spans="1:43" s="8" customFormat="1" ht="65.25" customHeight="1" x14ac:dyDescent="0.2">
      <c r="A1601" s="64"/>
      <c r="B1601" s="40" t="s">
        <v>5494</v>
      </c>
      <c r="C1601" s="37" t="s">
        <v>5495</v>
      </c>
      <c r="D1601" s="27" t="s">
        <v>74</v>
      </c>
      <c r="E1601" s="218" t="s">
        <v>5496</v>
      </c>
      <c r="F1601" s="12" t="s">
        <v>5497</v>
      </c>
      <c r="G1601" s="44" t="s">
        <v>63</v>
      </c>
      <c r="H1601" s="52"/>
      <c r="I1601" s="52"/>
      <c r="J1601" s="52" t="s">
        <v>70</v>
      </c>
      <c r="K1601" s="98" t="str">
        <f t="shared" si="66"/>
        <v>00 72 00</v>
      </c>
      <c r="L1601" s="52" t="s">
        <v>57</v>
      </c>
      <c r="M1601" s="44" t="s">
        <v>54</v>
      </c>
      <c r="N1601" s="52" t="s">
        <v>54</v>
      </c>
      <c r="O1601" s="76" t="s">
        <v>54</v>
      </c>
      <c r="P1601" s="44" t="s">
        <v>54</v>
      </c>
      <c r="Q1601" s="51" t="s">
        <v>54</v>
      </c>
      <c r="R1601" s="51" t="s">
        <v>54</v>
      </c>
      <c r="S1601" s="51" t="s">
        <v>54</v>
      </c>
      <c r="T1601" s="51" t="s">
        <v>54</v>
      </c>
      <c r="U1601" s="51" t="s">
        <v>54</v>
      </c>
      <c r="V1601" s="51" t="s">
        <v>54</v>
      </c>
      <c r="W1601" s="51" t="s">
        <v>54</v>
      </c>
      <c r="X1601" s="51" t="s">
        <v>54</v>
      </c>
      <c r="Y1601" s="50" t="s">
        <v>54</v>
      </c>
      <c r="Z1601" s="31"/>
      <c r="AA1601" s="50"/>
      <c r="AB1601" s="31" t="s">
        <v>54</v>
      </c>
      <c r="AC1601" s="51" t="s">
        <v>54</v>
      </c>
      <c r="AD1601" s="52" t="s">
        <v>54</v>
      </c>
      <c r="AE1601" s="44" t="s">
        <v>54</v>
      </c>
      <c r="AF1601" s="51"/>
      <c r="AG1601" s="52"/>
      <c r="AH1601" s="52"/>
      <c r="AI1601" s="50" t="s">
        <v>5402</v>
      </c>
      <c r="AJ1601" s="160">
        <v>1593</v>
      </c>
      <c r="AK1601" s="128"/>
      <c r="AO1601" s="130"/>
      <c r="AP1601" s="130"/>
      <c r="AQ1601" s="130"/>
    </row>
    <row r="1602" spans="1:43" s="8" customFormat="1" ht="65.25" customHeight="1" x14ac:dyDescent="0.2">
      <c r="A1602" s="64"/>
      <c r="B1602" s="40" t="s">
        <v>5498</v>
      </c>
      <c r="C1602" s="37" t="s">
        <v>5499</v>
      </c>
      <c r="D1602" s="27" t="s">
        <v>74</v>
      </c>
      <c r="E1602" s="218" t="s">
        <v>5500</v>
      </c>
      <c r="F1602" s="12" t="s">
        <v>5501</v>
      </c>
      <c r="G1602" s="44" t="s">
        <v>63</v>
      </c>
      <c r="H1602" s="52"/>
      <c r="I1602" s="52"/>
      <c r="J1602" s="52" t="s">
        <v>70</v>
      </c>
      <c r="K1602" s="98" t="str">
        <f t="shared" si="66"/>
        <v>00 72 00</v>
      </c>
      <c r="L1602" s="52" t="s">
        <v>57</v>
      </c>
      <c r="M1602" s="44" t="s">
        <v>54</v>
      </c>
      <c r="N1602" s="52" t="s">
        <v>54</v>
      </c>
      <c r="O1602" s="76" t="s">
        <v>54</v>
      </c>
      <c r="P1602" s="44" t="s">
        <v>54</v>
      </c>
      <c r="Q1602" s="51" t="s">
        <v>54</v>
      </c>
      <c r="R1602" s="51" t="s">
        <v>54</v>
      </c>
      <c r="S1602" s="51" t="s">
        <v>54</v>
      </c>
      <c r="T1602" s="51" t="s">
        <v>54</v>
      </c>
      <c r="U1602" s="51" t="s">
        <v>54</v>
      </c>
      <c r="V1602" s="51" t="s">
        <v>54</v>
      </c>
      <c r="W1602" s="51" t="s">
        <v>54</v>
      </c>
      <c r="X1602" s="51" t="s">
        <v>54</v>
      </c>
      <c r="Y1602" s="50" t="s">
        <v>54</v>
      </c>
      <c r="Z1602" s="31"/>
      <c r="AA1602" s="50"/>
      <c r="AB1602" s="31" t="s">
        <v>54</v>
      </c>
      <c r="AC1602" s="51" t="s">
        <v>54</v>
      </c>
      <c r="AD1602" s="52" t="s">
        <v>54</v>
      </c>
      <c r="AE1602" s="44" t="s">
        <v>54</v>
      </c>
      <c r="AF1602" s="51"/>
      <c r="AG1602" s="52"/>
      <c r="AH1602" s="52"/>
      <c r="AI1602" s="50" t="s">
        <v>5402</v>
      </c>
      <c r="AJ1602" s="160">
        <v>1594</v>
      </c>
      <c r="AK1602" s="128"/>
      <c r="AO1602" s="130"/>
      <c r="AP1602" s="130"/>
      <c r="AQ1602" s="130"/>
    </row>
    <row r="1603" spans="1:43" s="8" customFormat="1" ht="65.25" customHeight="1" x14ac:dyDescent="0.2">
      <c r="A1603" s="64"/>
      <c r="B1603" s="40" t="s">
        <v>5502</v>
      </c>
      <c r="C1603" s="37" t="s">
        <v>5503</v>
      </c>
      <c r="D1603" s="27" t="s">
        <v>1265</v>
      </c>
      <c r="E1603" s="218" t="s">
        <v>5504</v>
      </c>
      <c r="F1603" s="12" t="s">
        <v>5505</v>
      </c>
      <c r="G1603" s="44" t="s">
        <v>63</v>
      </c>
      <c r="H1603" s="52"/>
      <c r="I1603" s="52"/>
      <c r="J1603" s="52" t="s">
        <v>70</v>
      </c>
      <c r="K1603" s="98" t="str">
        <f t="shared" si="66"/>
        <v>00 72 00</v>
      </c>
      <c r="L1603" s="52" t="s">
        <v>57</v>
      </c>
      <c r="M1603" s="44" t="s">
        <v>54</v>
      </c>
      <c r="N1603" s="52" t="s">
        <v>54</v>
      </c>
      <c r="O1603" s="76" t="s">
        <v>54</v>
      </c>
      <c r="P1603" s="44" t="s">
        <v>54</v>
      </c>
      <c r="Q1603" s="51" t="s">
        <v>54</v>
      </c>
      <c r="R1603" s="51" t="s">
        <v>54</v>
      </c>
      <c r="S1603" s="51" t="s">
        <v>54</v>
      </c>
      <c r="T1603" s="51" t="s">
        <v>54</v>
      </c>
      <c r="U1603" s="51" t="s">
        <v>54</v>
      </c>
      <c r="V1603" s="51" t="s">
        <v>54</v>
      </c>
      <c r="W1603" s="51" t="s">
        <v>54</v>
      </c>
      <c r="X1603" s="51" t="s">
        <v>54</v>
      </c>
      <c r="Y1603" s="50" t="s">
        <v>54</v>
      </c>
      <c r="Z1603" s="31"/>
      <c r="AA1603" s="50"/>
      <c r="AB1603" s="31" t="s">
        <v>54</v>
      </c>
      <c r="AC1603" s="51" t="s">
        <v>54</v>
      </c>
      <c r="AD1603" s="52" t="s">
        <v>54</v>
      </c>
      <c r="AE1603" s="44" t="s">
        <v>54</v>
      </c>
      <c r="AF1603" s="51"/>
      <c r="AG1603" s="52"/>
      <c r="AH1603" s="52"/>
      <c r="AI1603" s="50" t="s">
        <v>5402</v>
      </c>
      <c r="AJ1603" s="160">
        <v>1595</v>
      </c>
      <c r="AK1603" s="128"/>
      <c r="AO1603" s="130"/>
      <c r="AP1603" s="130"/>
      <c r="AQ1603" s="130"/>
    </row>
    <row r="1604" spans="1:43" s="8" customFormat="1" ht="65.25" customHeight="1" x14ac:dyDescent="0.2">
      <c r="A1604" s="64"/>
      <c r="B1604" s="40" t="s">
        <v>5506</v>
      </c>
      <c r="C1604" s="37" t="s">
        <v>5507</v>
      </c>
      <c r="D1604" s="27" t="s">
        <v>1265</v>
      </c>
      <c r="E1604" s="218" t="s">
        <v>5508</v>
      </c>
      <c r="F1604" s="12" t="s">
        <v>5509</v>
      </c>
      <c r="G1604" s="44" t="s">
        <v>63</v>
      </c>
      <c r="H1604" s="52"/>
      <c r="I1604" s="52"/>
      <c r="J1604" s="52" t="s">
        <v>70</v>
      </c>
      <c r="K1604" s="98" t="str">
        <f t="shared" si="66"/>
        <v>00 72 00</v>
      </c>
      <c r="L1604" s="52" t="s">
        <v>57</v>
      </c>
      <c r="M1604" s="44" t="s">
        <v>54</v>
      </c>
      <c r="N1604" s="52" t="s">
        <v>54</v>
      </c>
      <c r="O1604" s="76" t="s">
        <v>54</v>
      </c>
      <c r="P1604" s="44" t="s">
        <v>54</v>
      </c>
      <c r="Q1604" s="51" t="s">
        <v>54</v>
      </c>
      <c r="R1604" s="51" t="s">
        <v>54</v>
      </c>
      <c r="S1604" s="51" t="s">
        <v>54</v>
      </c>
      <c r="T1604" s="51" t="s">
        <v>54</v>
      </c>
      <c r="U1604" s="51" t="s">
        <v>54</v>
      </c>
      <c r="V1604" s="51" t="s">
        <v>54</v>
      </c>
      <c r="W1604" s="51" t="s">
        <v>54</v>
      </c>
      <c r="X1604" s="51" t="s">
        <v>54</v>
      </c>
      <c r="Y1604" s="50" t="s">
        <v>54</v>
      </c>
      <c r="Z1604" s="31"/>
      <c r="AA1604" s="50"/>
      <c r="AB1604" s="31" t="s">
        <v>54</v>
      </c>
      <c r="AC1604" s="51" t="s">
        <v>54</v>
      </c>
      <c r="AD1604" s="52" t="s">
        <v>54</v>
      </c>
      <c r="AE1604" s="44" t="s">
        <v>54</v>
      </c>
      <c r="AF1604" s="51"/>
      <c r="AG1604" s="52"/>
      <c r="AH1604" s="52"/>
      <c r="AI1604" s="50" t="s">
        <v>5402</v>
      </c>
      <c r="AJ1604" s="160">
        <v>1596</v>
      </c>
      <c r="AK1604" s="128"/>
      <c r="AO1604" s="130"/>
      <c r="AP1604" s="130"/>
      <c r="AQ1604" s="130"/>
    </row>
    <row r="1605" spans="1:43" s="8" customFormat="1" ht="65.25" customHeight="1" x14ac:dyDescent="0.2">
      <c r="A1605" s="64"/>
      <c r="B1605" s="40" t="s">
        <v>5510</v>
      </c>
      <c r="C1605" s="37" t="s">
        <v>5511</v>
      </c>
      <c r="D1605" s="27" t="s">
        <v>768</v>
      </c>
      <c r="E1605" s="218" t="s">
        <v>5512</v>
      </c>
      <c r="F1605" s="12" t="s">
        <v>5513</v>
      </c>
      <c r="G1605" s="44" t="s">
        <v>63</v>
      </c>
      <c r="H1605" s="52"/>
      <c r="I1605" s="52"/>
      <c r="J1605" s="52" t="s">
        <v>70</v>
      </c>
      <c r="K1605" s="98" t="str">
        <f t="shared" si="66"/>
        <v>00 72 00</v>
      </c>
      <c r="L1605" s="52" t="s">
        <v>57</v>
      </c>
      <c r="M1605" s="44" t="s">
        <v>54</v>
      </c>
      <c r="N1605" s="52" t="s">
        <v>54</v>
      </c>
      <c r="O1605" s="76" t="s">
        <v>54</v>
      </c>
      <c r="P1605" s="44" t="s">
        <v>54</v>
      </c>
      <c r="Q1605" s="51" t="s">
        <v>54</v>
      </c>
      <c r="R1605" s="51" t="s">
        <v>54</v>
      </c>
      <c r="S1605" s="51" t="s">
        <v>54</v>
      </c>
      <c r="T1605" s="51" t="s">
        <v>54</v>
      </c>
      <c r="U1605" s="51" t="s">
        <v>54</v>
      </c>
      <c r="V1605" s="51" t="s">
        <v>54</v>
      </c>
      <c r="W1605" s="51" t="s">
        <v>54</v>
      </c>
      <c r="X1605" s="51" t="s">
        <v>54</v>
      </c>
      <c r="Y1605" s="50" t="s">
        <v>54</v>
      </c>
      <c r="Z1605" s="31"/>
      <c r="AA1605" s="50"/>
      <c r="AB1605" s="31" t="s">
        <v>54</v>
      </c>
      <c r="AC1605" s="51" t="s">
        <v>54</v>
      </c>
      <c r="AD1605" s="52" t="s">
        <v>54</v>
      </c>
      <c r="AE1605" s="44" t="s">
        <v>54</v>
      </c>
      <c r="AF1605" s="51"/>
      <c r="AG1605" s="52"/>
      <c r="AH1605" s="52"/>
      <c r="AI1605" s="50" t="s">
        <v>5402</v>
      </c>
      <c r="AJ1605" s="160">
        <v>1597</v>
      </c>
      <c r="AK1605" s="128"/>
      <c r="AO1605" s="130"/>
      <c r="AP1605" s="130"/>
      <c r="AQ1605" s="130"/>
    </row>
    <row r="1606" spans="1:43" s="8" customFormat="1" ht="65.25" customHeight="1" x14ac:dyDescent="0.2">
      <c r="A1606" s="64"/>
      <c r="B1606" s="40" t="s">
        <v>5510</v>
      </c>
      <c r="C1606" s="37" t="s">
        <v>5514</v>
      </c>
      <c r="D1606" s="27" t="s">
        <v>768</v>
      </c>
      <c r="E1606" s="218" t="s">
        <v>5512</v>
      </c>
      <c r="F1606" s="12" t="s">
        <v>5515</v>
      </c>
      <c r="G1606" s="44" t="s">
        <v>63</v>
      </c>
      <c r="H1606" s="52"/>
      <c r="I1606" s="52"/>
      <c r="J1606" s="52" t="s">
        <v>70</v>
      </c>
      <c r="K1606" s="98" t="str">
        <f t="shared" si="66"/>
        <v>00 72 00</v>
      </c>
      <c r="L1606" s="52" t="s">
        <v>57</v>
      </c>
      <c r="M1606" s="44" t="s">
        <v>54</v>
      </c>
      <c r="N1606" s="52" t="s">
        <v>54</v>
      </c>
      <c r="O1606" s="76" t="s">
        <v>54</v>
      </c>
      <c r="P1606" s="44"/>
      <c r="Q1606" s="51"/>
      <c r="R1606" s="51"/>
      <c r="S1606" s="51" t="s">
        <v>54</v>
      </c>
      <c r="T1606" s="51"/>
      <c r="U1606" s="51"/>
      <c r="V1606" s="51"/>
      <c r="W1606" s="51"/>
      <c r="X1606" s="51"/>
      <c r="Y1606" s="50"/>
      <c r="Z1606" s="31"/>
      <c r="AA1606" s="50"/>
      <c r="AB1606" s="31" t="s">
        <v>54</v>
      </c>
      <c r="AC1606" s="51" t="s">
        <v>54</v>
      </c>
      <c r="AD1606" s="52" t="s">
        <v>54</v>
      </c>
      <c r="AE1606" s="44" t="s">
        <v>54</v>
      </c>
      <c r="AF1606" s="51"/>
      <c r="AG1606" s="52"/>
      <c r="AH1606" s="52"/>
      <c r="AI1606" s="50" t="s">
        <v>5402</v>
      </c>
      <c r="AJ1606" s="160">
        <v>1598</v>
      </c>
      <c r="AK1606" s="128"/>
      <c r="AO1606" s="130"/>
      <c r="AP1606" s="130"/>
      <c r="AQ1606" s="130"/>
    </row>
    <row r="1607" spans="1:43" s="8" customFormat="1" ht="65.25" customHeight="1" x14ac:dyDescent="0.2">
      <c r="A1607" s="64"/>
      <c r="B1607" s="40" t="s">
        <v>5516</v>
      </c>
      <c r="C1607" s="37" t="s">
        <v>5517</v>
      </c>
      <c r="D1607" s="27" t="s">
        <v>5518</v>
      </c>
      <c r="E1607" s="218" t="s">
        <v>5519</v>
      </c>
      <c r="F1607" s="12" t="s">
        <v>5520</v>
      </c>
      <c r="G1607" s="44" t="s">
        <v>63</v>
      </c>
      <c r="H1607" s="52"/>
      <c r="I1607" s="52"/>
      <c r="J1607" s="52" t="s">
        <v>70</v>
      </c>
      <c r="K1607" s="98" t="str">
        <f t="shared" si="66"/>
        <v>00 72 00</v>
      </c>
      <c r="L1607" s="52" t="s">
        <v>57</v>
      </c>
      <c r="M1607" s="44" t="s">
        <v>54</v>
      </c>
      <c r="N1607" s="52" t="s">
        <v>54</v>
      </c>
      <c r="O1607" s="76" t="s">
        <v>54</v>
      </c>
      <c r="P1607" s="44"/>
      <c r="Q1607" s="51" t="s">
        <v>54</v>
      </c>
      <c r="R1607" s="51"/>
      <c r="S1607" s="51"/>
      <c r="T1607" s="51"/>
      <c r="U1607" s="51"/>
      <c r="V1607" s="51"/>
      <c r="W1607" s="51"/>
      <c r="X1607" s="51"/>
      <c r="Y1607" s="50"/>
      <c r="Z1607" s="31"/>
      <c r="AA1607" s="50"/>
      <c r="AB1607" s="31" t="s">
        <v>54</v>
      </c>
      <c r="AC1607" s="51" t="s">
        <v>54</v>
      </c>
      <c r="AD1607" s="52" t="s">
        <v>54</v>
      </c>
      <c r="AE1607" s="44" t="s">
        <v>54</v>
      </c>
      <c r="AF1607" s="51"/>
      <c r="AG1607" s="52"/>
      <c r="AH1607" s="52"/>
      <c r="AI1607" s="50" t="s">
        <v>5402</v>
      </c>
      <c r="AJ1607" s="160">
        <v>1599</v>
      </c>
      <c r="AK1607" s="128"/>
      <c r="AO1607" s="130"/>
      <c r="AP1607" s="130"/>
      <c r="AQ1607" s="130"/>
    </row>
    <row r="1608" spans="1:43" s="8" customFormat="1" ht="65.25" customHeight="1" x14ac:dyDescent="0.2">
      <c r="A1608" s="64"/>
      <c r="B1608" s="40" t="s">
        <v>5521</v>
      </c>
      <c r="C1608" s="37" t="s">
        <v>5522</v>
      </c>
      <c r="D1608" s="27" t="s">
        <v>392</v>
      </c>
      <c r="E1608" s="218" t="s">
        <v>5523</v>
      </c>
      <c r="F1608" s="12" t="s">
        <v>5524</v>
      </c>
      <c r="G1608" s="44" t="s">
        <v>63</v>
      </c>
      <c r="H1608" s="52"/>
      <c r="I1608" s="52"/>
      <c r="J1608" s="52" t="s">
        <v>70</v>
      </c>
      <c r="K1608" s="98" t="str">
        <f t="shared" si="66"/>
        <v>00 72 00</v>
      </c>
      <c r="L1608" s="52" t="s">
        <v>57</v>
      </c>
      <c r="M1608" s="44" t="s">
        <v>157</v>
      </c>
      <c r="N1608" s="52" t="s">
        <v>157</v>
      </c>
      <c r="O1608" s="76" t="s">
        <v>157</v>
      </c>
      <c r="P1608" s="44" t="s">
        <v>157</v>
      </c>
      <c r="Q1608" s="51" t="s">
        <v>157</v>
      </c>
      <c r="R1608" s="51" t="s">
        <v>157</v>
      </c>
      <c r="S1608" s="51" t="s">
        <v>157</v>
      </c>
      <c r="T1608" s="51" t="s">
        <v>157</v>
      </c>
      <c r="U1608" s="51" t="s">
        <v>157</v>
      </c>
      <c r="V1608" s="51" t="s">
        <v>157</v>
      </c>
      <c r="W1608" s="51" t="s">
        <v>157</v>
      </c>
      <c r="X1608" s="51" t="s">
        <v>157</v>
      </c>
      <c r="Y1608" s="50" t="s">
        <v>157</v>
      </c>
      <c r="Z1608" s="31"/>
      <c r="AA1608" s="50"/>
      <c r="AB1608" s="31" t="s">
        <v>157</v>
      </c>
      <c r="AC1608" s="51" t="s">
        <v>157</v>
      </c>
      <c r="AD1608" s="52" t="s">
        <v>157</v>
      </c>
      <c r="AE1608" s="44" t="s">
        <v>157</v>
      </c>
      <c r="AF1608" s="51"/>
      <c r="AG1608" s="52"/>
      <c r="AH1608" s="52"/>
      <c r="AI1608" s="50" t="s">
        <v>5402</v>
      </c>
      <c r="AJ1608" s="160">
        <v>1600</v>
      </c>
      <c r="AK1608" s="128"/>
      <c r="AO1608" s="130"/>
      <c r="AP1608" s="130"/>
      <c r="AQ1608" s="130"/>
    </row>
    <row r="1609" spans="1:43" s="8" customFormat="1" ht="65.25" customHeight="1" x14ac:dyDescent="0.2">
      <c r="A1609" s="64"/>
      <c r="B1609" s="40" t="s">
        <v>5525</v>
      </c>
      <c r="C1609" s="37" t="s">
        <v>5526</v>
      </c>
      <c r="D1609" s="27" t="s">
        <v>5527</v>
      </c>
      <c r="E1609" s="218" t="s">
        <v>5528</v>
      </c>
      <c r="F1609" s="12" t="s">
        <v>5529</v>
      </c>
      <c r="G1609" s="44" t="s">
        <v>51</v>
      </c>
      <c r="H1609" s="52"/>
      <c r="I1609" s="52"/>
      <c r="J1609" s="52" t="s">
        <v>70</v>
      </c>
      <c r="K1609" s="98" t="str">
        <f t="shared" si="66"/>
        <v>00 21 00</v>
      </c>
      <c r="L1609" s="52" t="s">
        <v>199</v>
      </c>
      <c r="M1609" s="44" t="s">
        <v>54</v>
      </c>
      <c r="N1609" s="52" t="s">
        <v>54</v>
      </c>
      <c r="O1609" s="76" t="s">
        <v>54</v>
      </c>
      <c r="P1609" s="44" t="s">
        <v>54</v>
      </c>
      <c r="Q1609" s="51" t="s">
        <v>54</v>
      </c>
      <c r="R1609" s="51" t="s">
        <v>54</v>
      </c>
      <c r="S1609" s="51" t="s">
        <v>54</v>
      </c>
      <c r="T1609" s="51" t="s">
        <v>54</v>
      </c>
      <c r="U1609" s="51" t="s">
        <v>54</v>
      </c>
      <c r="V1609" s="51" t="s">
        <v>54</v>
      </c>
      <c r="W1609" s="51" t="s">
        <v>54</v>
      </c>
      <c r="X1609" s="51" t="s">
        <v>54</v>
      </c>
      <c r="Y1609" s="50" t="s">
        <v>54</v>
      </c>
      <c r="Z1609" s="31"/>
      <c r="AA1609" s="50"/>
      <c r="AB1609" s="31" t="s">
        <v>54</v>
      </c>
      <c r="AC1609" s="51" t="s">
        <v>54</v>
      </c>
      <c r="AD1609" s="52" t="s">
        <v>54</v>
      </c>
      <c r="AE1609" s="44" t="s">
        <v>54</v>
      </c>
      <c r="AF1609" s="51"/>
      <c r="AG1609" s="52"/>
      <c r="AH1609" s="52"/>
      <c r="AI1609" s="50" t="s">
        <v>5402</v>
      </c>
      <c r="AJ1609" s="160">
        <v>1601</v>
      </c>
      <c r="AK1609" s="128"/>
      <c r="AO1609" s="130"/>
      <c r="AP1609" s="130"/>
      <c r="AQ1609" s="130"/>
    </row>
    <row r="1610" spans="1:43" s="8" customFormat="1" ht="65.25" customHeight="1" x14ac:dyDescent="0.2">
      <c r="A1610" s="64"/>
      <c r="B1610" s="40" t="s">
        <v>5530</v>
      </c>
      <c r="C1610" s="37" t="s">
        <v>5531</v>
      </c>
      <c r="D1610" s="27" t="s">
        <v>5527</v>
      </c>
      <c r="E1610" s="218" t="s">
        <v>5532</v>
      </c>
      <c r="F1610" s="12" t="s">
        <v>5533</v>
      </c>
      <c r="G1610" s="44" t="s">
        <v>63</v>
      </c>
      <c r="H1610" s="52"/>
      <c r="I1610" s="52"/>
      <c r="J1610" s="52" t="s">
        <v>70</v>
      </c>
      <c r="K1610" s="98" t="str">
        <f t="shared" si="66"/>
        <v>00 72 00</v>
      </c>
      <c r="L1610" s="52" t="s">
        <v>57</v>
      </c>
      <c r="M1610" s="44" t="s">
        <v>54</v>
      </c>
      <c r="N1610" s="52" t="s">
        <v>54</v>
      </c>
      <c r="O1610" s="76" t="s">
        <v>54</v>
      </c>
      <c r="P1610" s="44" t="s">
        <v>54</v>
      </c>
      <c r="Q1610" s="51" t="s">
        <v>54</v>
      </c>
      <c r="R1610" s="51" t="s">
        <v>54</v>
      </c>
      <c r="S1610" s="51" t="s">
        <v>54</v>
      </c>
      <c r="T1610" s="51" t="s">
        <v>54</v>
      </c>
      <c r="U1610" s="51" t="s">
        <v>54</v>
      </c>
      <c r="V1610" s="51" t="s">
        <v>54</v>
      </c>
      <c r="W1610" s="51" t="s">
        <v>54</v>
      </c>
      <c r="X1610" s="51" t="s">
        <v>54</v>
      </c>
      <c r="Y1610" s="50" t="s">
        <v>54</v>
      </c>
      <c r="Z1610" s="31"/>
      <c r="AA1610" s="50"/>
      <c r="AB1610" s="31" t="s">
        <v>54</v>
      </c>
      <c r="AC1610" s="51" t="s">
        <v>54</v>
      </c>
      <c r="AD1610" s="52" t="s">
        <v>54</v>
      </c>
      <c r="AE1610" s="44"/>
      <c r="AF1610" s="51"/>
      <c r="AG1610" s="52"/>
      <c r="AH1610" s="52"/>
      <c r="AI1610" s="50" t="s">
        <v>5402</v>
      </c>
      <c r="AJ1610" s="160">
        <v>1602</v>
      </c>
      <c r="AK1610" s="128"/>
      <c r="AO1610" s="130"/>
      <c r="AP1610" s="130"/>
      <c r="AQ1610" s="130"/>
    </row>
    <row r="1611" spans="1:43" s="8" customFormat="1" ht="65.25" customHeight="1" x14ac:dyDescent="0.2">
      <c r="A1611" s="64"/>
      <c r="B1611" s="40" t="s">
        <v>5534</v>
      </c>
      <c r="C1611" s="37" t="s">
        <v>5535</v>
      </c>
      <c r="D1611" s="27" t="s">
        <v>5527</v>
      </c>
      <c r="E1611" s="218" t="s">
        <v>5536</v>
      </c>
      <c r="F1611" s="12" t="s">
        <v>5537</v>
      </c>
      <c r="G1611" s="44" t="s">
        <v>63</v>
      </c>
      <c r="H1611" s="52"/>
      <c r="I1611" s="52"/>
      <c r="J1611" s="52" t="s">
        <v>70</v>
      </c>
      <c r="K1611" s="98" t="str">
        <f t="shared" si="66"/>
        <v>00 72 00</v>
      </c>
      <c r="L1611" s="52" t="s">
        <v>57</v>
      </c>
      <c r="M1611" s="44" t="s">
        <v>54</v>
      </c>
      <c r="N1611" s="52" t="s">
        <v>54</v>
      </c>
      <c r="O1611" s="76" t="s">
        <v>54</v>
      </c>
      <c r="P1611" s="44" t="s">
        <v>54</v>
      </c>
      <c r="Q1611" s="51" t="s">
        <v>54</v>
      </c>
      <c r="R1611" s="51" t="s">
        <v>54</v>
      </c>
      <c r="S1611" s="51" t="s">
        <v>54</v>
      </c>
      <c r="T1611" s="51" t="s">
        <v>54</v>
      </c>
      <c r="U1611" s="51" t="s">
        <v>54</v>
      </c>
      <c r="V1611" s="51" t="s">
        <v>54</v>
      </c>
      <c r="W1611" s="51" t="s">
        <v>54</v>
      </c>
      <c r="X1611" s="51" t="s">
        <v>54</v>
      </c>
      <c r="Y1611" s="50" t="s">
        <v>54</v>
      </c>
      <c r="Z1611" s="31"/>
      <c r="AA1611" s="50"/>
      <c r="AB1611" s="31" t="s">
        <v>54</v>
      </c>
      <c r="AC1611" s="51" t="s">
        <v>54</v>
      </c>
      <c r="AD1611" s="52" t="s">
        <v>54</v>
      </c>
      <c r="AE1611" s="44"/>
      <c r="AF1611" s="51"/>
      <c r="AG1611" s="52"/>
      <c r="AH1611" s="52"/>
      <c r="AI1611" s="50" t="s">
        <v>5402</v>
      </c>
      <c r="AJ1611" s="160">
        <v>1603</v>
      </c>
      <c r="AK1611" s="128"/>
      <c r="AO1611" s="130"/>
      <c r="AP1611" s="130"/>
      <c r="AQ1611" s="130"/>
    </row>
    <row r="1612" spans="1:43" s="8" customFormat="1" ht="65.25" customHeight="1" x14ac:dyDescent="0.2">
      <c r="A1612" s="64"/>
      <c r="B1612" s="40" t="s">
        <v>5538</v>
      </c>
      <c r="C1612" s="37" t="s">
        <v>5539</v>
      </c>
      <c r="D1612" s="27" t="s">
        <v>5413</v>
      </c>
      <c r="E1612" s="218" t="s">
        <v>5540</v>
      </c>
      <c r="F1612" s="12" t="s">
        <v>5529</v>
      </c>
      <c r="G1612" s="44" t="s">
        <v>51</v>
      </c>
      <c r="H1612" s="52"/>
      <c r="I1612" s="52"/>
      <c r="J1612" s="52" t="s">
        <v>70</v>
      </c>
      <c r="K1612" s="98" t="str">
        <f t="shared" si="66"/>
        <v>00 45 00</v>
      </c>
      <c r="L1612" s="52" t="s">
        <v>53</v>
      </c>
      <c r="M1612" s="44" t="s">
        <v>54</v>
      </c>
      <c r="N1612" s="52" t="s">
        <v>54</v>
      </c>
      <c r="O1612" s="76" t="s">
        <v>54</v>
      </c>
      <c r="P1612" s="44" t="s">
        <v>54</v>
      </c>
      <c r="Q1612" s="51" t="s">
        <v>54</v>
      </c>
      <c r="R1612" s="51" t="s">
        <v>54</v>
      </c>
      <c r="S1612" s="51" t="s">
        <v>54</v>
      </c>
      <c r="T1612" s="51" t="s">
        <v>54</v>
      </c>
      <c r="U1612" s="51" t="s">
        <v>54</v>
      </c>
      <c r="V1612" s="51" t="s">
        <v>54</v>
      </c>
      <c r="W1612" s="51" t="s">
        <v>54</v>
      </c>
      <c r="X1612" s="51" t="s">
        <v>54</v>
      </c>
      <c r="Y1612" s="50" t="s">
        <v>54</v>
      </c>
      <c r="Z1612" s="31"/>
      <c r="AA1612" s="50"/>
      <c r="AB1612" s="31" t="s">
        <v>54</v>
      </c>
      <c r="AC1612" s="51" t="s">
        <v>54</v>
      </c>
      <c r="AD1612" s="52" t="s">
        <v>54</v>
      </c>
      <c r="AE1612" s="44" t="s">
        <v>54</v>
      </c>
      <c r="AF1612" s="51"/>
      <c r="AG1612" s="52"/>
      <c r="AH1612" s="52"/>
      <c r="AI1612" s="50" t="s">
        <v>5402</v>
      </c>
      <c r="AJ1612" s="160">
        <v>1604</v>
      </c>
      <c r="AK1612" s="128"/>
      <c r="AO1612" s="130"/>
      <c r="AP1612" s="130"/>
      <c r="AQ1612" s="130"/>
    </row>
    <row r="1613" spans="1:43" s="8" customFormat="1" ht="65.25" customHeight="1" x14ac:dyDescent="0.2">
      <c r="A1613" s="64"/>
      <c r="B1613" s="40" t="s">
        <v>5541</v>
      </c>
      <c r="C1613" s="37" t="s">
        <v>5542</v>
      </c>
      <c r="D1613" s="27" t="s">
        <v>501</v>
      </c>
      <c r="E1613" s="218" t="s">
        <v>5543</v>
      </c>
      <c r="F1613" s="12" t="s">
        <v>5544</v>
      </c>
      <c r="G1613" s="44" t="s">
        <v>63</v>
      </c>
      <c r="H1613" s="52"/>
      <c r="I1613" s="52"/>
      <c r="J1613" s="52" t="s">
        <v>70</v>
      </c>
      <c r="K1613" s="98" t="str">
        <f t="shared" si="66"/>
        <v>00 72 00</v>
      </c>
      <c r="L1613" s="52" t="s">
        <v>57</v>
      </c>
      <c r="M1613" s="44" t="s">
        <v>54</v>
      </c>
      <c r="N1613" s="52" t="s">
        <v>54</v>
      </c>
      <c r="O1613" s="76" t="s">
        <v>54</v>
      </c>
      <c r="P1613" s="44" t="s">
        <v>54</v>
      </c>
      <c r="Q1613" s="51" t="s">
        <v>54</v>
      </c>
      <c r="R1613" s="51" t="s">
        <v>54</v>
      </c>
      <c r="S1613" s="51" t="s">
        <v>54</v>
      </c>
      <c r="T1613" s="51" t="s">
        <v>54</v>
      </c>
      <c r="U1613" s="51" t="s">
        <v>54</v>
      </c>
      <c r="V1613" s="51" t="s">
        <v>54</v>
      </c>
      <c r="W1613" s="51" t="s">
        <v>54</v>
      </c>
      <c r="X1613" s="51" t="s">
        <v>54</v>
      </c>
      <c r="Y1613" s="50" t="s">
        <v>54</v>
      </c>
      <c r="Z1613" s="31"/>
      <c r="AA1613" s="50"/>
      <c r="AB1613" s="31" t="s">
        <v>54</v>
      </c>
      <c r="AC1613" s="51" t="s">
        <v>54</v>
      </c>
      <c r="AD1613" s="52" t="s">
        <v>54</v>
      </c>
      <c r="AE1613" s="44"/>
      <c r="AF1613" s="51"/>
      <c r="AG1613" s="52"/>
      <c r="AH1613" s="52"/>
      <c r="AI1613" s="50" t="s">
        <v>5402</v>
      </c>
      <c r="AJ1613" s="160">
        <v>1605</v>
      </c>
      <c r="AK1613" s="128"/>
      <c r="AO1613" s="130"/>
      <c r="AP1613" s="130"/>
      <c r="AQ1613" s="130"/>
    </row>
    <row r="1614" spans="1:43" s="8" customFormat="1" ht="65.25" customHeight="1" x14ac:dyDescent="0.2">
      <c r="A1614" s="64"/>
      <c r="B1614" s="40" t="s">
        <v>5545</v>
      </c>
      <c r="C1614" s="37" t="s">
        <v>5546</v>
      </c>
      <c r="D1614" s="27" t="s">
        <v>5547</v>
      </c>
      <c r="E1614" s="218" t="s">
        <v>5548</v>
      </c>
      <c r="F1614" s="12" t="s">
        <v>5549</v>
      </c>
      <c r="G1614" s="44" t="s">
        <v>63</v>
      </c>
      <c r="H1614" s="52"/>
      <c r="I1614" s="52"/>
      <c r="J1614" s="52" t="s">
        <v>70</v>
      </c>
      <c r="K1614" s="98" t="str">
        <f t="shared" si="66"/>
        <v>00 72 00</v>
      </c>
      <c r="L1614" s="52" t="s">
        <v>57</v>
      </c>
      <c r="M1614" s="44" t="s">
        <v>54</v>
      </c>
      <c r="N1614" s="52" t="s">
        <v>54</v>
      </c>
      <c r="O1614" s="76" t="s">
        <v>54</v>
      </c>
      <c r="P1614" s="44"/>
      <c r="Q1614" s="51"/>
      <c r="R1614" s="51" t="s">
        <v>54</v>
      </c>
      <c r="S1614" s="51"/>
      <c r="T1614" s="51"/>
      <c r="U1614" s="51"/>
      <c r="V1614" s="51"/>
      <c r="W1614" s="51"/>
      <c r="X1614" s="51"/>
      <c r="Y1614" s="50"/>
      <c r="Z1614" s="31"/>
      <c r="AA1614" s="50"/>
      <c r="AB1614" s="31" t="s">
        <v>54</v>
      </c>
      <c r="AC1614" s="51" t="s">
        <v>54</v>
      </c>
      <c r="AD1614" s="52" t="s">
        <v>54</v>
      </c>
      <c r="AE1614" s="44" t="s">
        <v>54</v>
      </c>
      <c r="AF1614" s="51"/>
      <c r="AG1614" s="52"/>
      <c r="AH1614" s="52"/>
      <c r="AI1614" s="50" t="s">
        <v>5402</v>
      </c>
      <c r="AJ1614" s="160">
        <v>1606</v>
      </c>
      <c r="AK1614" s="128"/>
      <c r="AO1614" s="130"/>
      <c r="AP1614" s="130"/>
      <c r="AQ1614" s="130"/>
    </row>
    <row r="1615" spans="1:43" s="8" customFormat="1" ht="65.25" customHeight="1" x14ac:dyDescent="0.2">
      <c r="A1615" s="64"/>
      <c r="B1615" s="40" t="s">
        <v>5550</v>
      </c>
      <c r="C1615" s="37" t="s">
        <v>5551</v>
      </c>
      <c r="D1615" s="27" t="s">
        <v>5413</v>
      </c>
      <c r="E1615" s="218" t="s">
        <v>5552</v>
      </c>
      <c r="F1615" s="12" t="s">
        <v>5553</v>
      </c>
      <c r="G1615" s="44" t="s">
        <v>63</v>
      </c>
      <c r="H1615" s="52"/>
      <c r="I1615" s="52"/>
      <c r="J1615" s="52" t="s">
        <v>70</v>
      </c>
      <c r="K1615" s="98" t="str">
        <f t="shared" si="66"/>
        <v>00 72 00</v>
      </c>
      <c r="L1615" s="52" t="s">
        <v>57</v>
      </c>
      <c r="M1615" s="44" t="s">
        <v>54</v>
      </c>
      <c r="N1615" s="52" t="s">
        <v>54</v>
      </c>
      <c r="O1615" s="76" t="s">
        <v>54</v>
      </c>
      <c r="P1615" s="44"/>
      <c r="Q1615" s="51"/>
      <c r="R1615" s="51" t="s">
        <v>54</v>
      </c>
      <c r="S1615" s="51"/>
      <c r="T1615" s="51"/>
      <c r="U1615" s="51"/>
      <c r="V1615" s="51"/>
      <c r="W1615" s="51"/>
      <c r="X1615" s="51"/>
      <c r="Y1615" s="50"/>
      <c r="Z1615" s="31"/>
      <c r="AA1615" s="50"/>
      <c r="AB1615" s="31" t="s">
        <v>54</v>
      </c>
      <c r="AC1615" s="51" t="s">
        <v>54</v>
      </c>
      <c r="AD1615" s="52" t="s">
        <v>54</v>
      </c>
      <c r="AE1615" s="44" t="s">
        <v>54</v>
      </c>
      <c r="AF1615" s="51"/>
      <c r="AG1615" s="52"/>
      <c r="AH1615" s="52"/>
      <c r="AI1615" s="50" t="s">
        <v>5402</v>
      </c>
      <c r="AJ1615" s="160">
        <v>1607</v>
      </c>
      <c r="AK1615" s="128"/>
      <c r="AO1615" s="130"/>
      <c r="AP1615" s="130"/>
      <c r="AQ1615" s="130"/>
    </row>
    <row r="1616" spans="1:43" s="8" customFormat="1" ht="65.25" customHeight="1" x14ac:dyDescent="0.2">
      <c r="A1616" s="64"/>
      <c r="B1616" s="40" t="s">
        <v>5554</v>
      </c>
      <c r="C1616" s="37" t="s">
        <v>5555</v>
      </c>
      <c r="D1616" s="27" t="s">
        <v>3317</v>
      </c>
      <c r="E1616" s="218" t="s">
        <v>5556</v>
      </c>
      <c r="F1616" s="12" t="s">
        <v>5557</v>
      </c>
      <c r="G1616" s="44" t="s">
        <v>63</v>
      </c>
      <c r="H1616" s="52"/>
      <c r="I1616" s="52"/>
      <c r="J1616" s="52" t="s">
        <v>70</v>
      </c>
      <c r="K1616" s="98" t="str">
        <f t="shared" si="66"/>
        <v>00 72 00</v>
      </c>
      <c r="L1616" s="52" t="s">
        <v>57</v>
      </c>
      <c r="M1616" s="44" t="s">
        <v>54</v>
      </c>
      <c r="N1616" s="52" t="s">
        <v>54</v>
      </c>
      <c r="O1616" s="76" t="s">
        <v>54</v>
      </c>
      <c r="P1616" s="44"/>
      <c r="Q1616" s="51"/>
      <c r="R1616" s="51" t="s">
        <v>54</v>
      </c>
      <c r="S1616" s="51"/>
      <c r="T1616" s="51"/>
      <c r="U1616" s="51"/>
      <c r="V1616" s="51"/>
      <c r="W1616" s="51"/>
      <c r="X1616" s="51"/>
      <c r="Y1616" s="50"/>
      <c r="Z1616" s="31"/>
      <c r="AA1616" s="50"/>
      <c r="AB1616" s="31" t="s">
        <v>54</v>
      </c>
      <c r="AC1616" s="51" t="s">
        <v>54</v>
      </c>
      <c r="AD1616" s="52" t="s">
        <v>54</v>
      </c>
      <c r="AE1616" s="44" t="s">
        <v>54</v>
      </c>
      <c r="AF1616" s="51"/>
      <c r="AG1616" s="52"/>
      <c r="AH1616" s="52"/>
      <c r="AI1616" s="50" t="s">
        <v>5402</v>
      </c>
      <c r="AJ1616" s="160">
        <v>1608</v>
      </c>
      <c r="AK1616" s="128"/>
      <c r="AO1616" s="130"/>
      <c r="AP1616" s="130"/>
      <c r="AQ1616" s="130"/>
    </row>
    <row r="1617" spans="1:43" s="8" customFormat="1" ht="65.25" customHeight="1" x14ac:dyDescent="0.2">
      <c r="A1617" s="64"/>
      <c r="B1617" s="40" t="s">
        <v>5554</v>
      </c>
      <c r="C1617" s="37" t="s">
        <v>5558</v>
      </c>
      <c r="D1617" s="27" t="s">
        <v>3317</v>
      </c>
      <c r="E1617" s="218" t="s">
        <v>5559</v>
      </c>
      <c r="F1617" s="12" t="s">
        <v>5560</v>
      </c>
      <c r="G1617" s="44" t="s">
        <v>63</v>
      </c>
      <c r="H1617" s="52"/>
      <c r="I1617" s="52"/>
      <c r="J1617" s="52" t="s">
        <v>70</v>
      </c>
      <c r="K1617" s="98" t="str">
        <f t="shared" si="66"/>
        <v>00 72 00</v>
      </c>
      <c r="L1617" s="52" t="s">
        <v>57</v>
      </c>
      <c r="M1617" s="44" t="s">
        <v>54</v>
      </c>
      <c r="N1617" s="52" t="s">
        <v>54</v>
      </c>
      <c r="O1617" s="76" t="s">
        <v>54</v>
      </c>
      <c r="P1617" s="44" t="s">
        <v>54</v>
      </c>
      <c r="Q1617" s="51" t="s">
        <v>54</v>
      </c>
      <c r="R1617" s="51" t="s">
        <v>54</v>
      </c>
      <c r="S1617" s="51" t="s">
        <v>54</v>
      </c>
      <c r="T1617" s="51" t="s">
        <v>54</v>
      </c>
      <c r="U1617" s="51" t="s">
        <v>54</v>
      </c>
      <c r="V1617" s="51" t="s">
        <v>54</v>
      </c>
      <c r="W1617" s="51" t="s">
        <v>54</v>
      </c>
      <c r="X1617" s="51" t="s">
        <v>54</v>
      </c>
      <c r="Y1617" s="50" t="s">
        <v>54</v>
      </c>
      <c r="Z1617" s="31"/>
      <c r="AA1617" s="50"/>
      <c r="AB1617" s="31" t="s">
        <v>54</v>
      </c>
      <c r="AC1617" s="51" t="s">
        <v>54</v>
      </c>
      <c r="AD1617" s="52" t="s">
        <v>54</v>
      </c>
      <c r="AE1617" s="44" t="s">
        <v>54</v>
      </c>
      <c r="AF1617" s="51"/>
      <c r="AG1617" s="52"/>
      <c r="AH1617" s="52"/>
      <c r="AI1617" s="50" t="s">
        <v>5402</v>
      </c>
      <c r="AJ1617" s="160">
        <v>1609</v>
      </c>
      <c r="AK1617" s="128"/>
      <c r="AO1617" s="130"/>
      <c r="AP1617" s="130"/>
      <c r="AQ1617" s="130"/>
    </row>
    <row r="1618" spans="1:43" s="8" customFormat="1" ht="65.25" customHeight="1" x14ac:dyDescent="0.2">
      <c r="A1618" s="64"/>
      <c r="B1618" s="40" t="s">
        <v>5561</v>
      </c>
      <c r="C1618" s="37" t="s">
        <v>1686</v>
      </c>
      <c r="D1618" s="27" t="s">
        <v>74</v>
      </c>
      <c r="E1618" s="218" t="s">
        <v>5561</v>
      </c>
      <c r="F1618" s="12" t="s">
        <v>5562</v>
      </c>
      <c r="G1618" s="44" t="s">
        <v>63</v>
      </c>
      <c r="H1618" s="52"/>
      <c r="I1618" s="52"/>
      <c r="J1618" s="52" t="s">
        <v>70</v>
      </c>
      <c r="K1618" s="98" t="str">
        <f t="shared" si="66"/>
        <v>00 72 00</v>
      </c>
      <c r="L1618" s="52" t="s">
        <v>57</v>
      </c>
      <c r="M1618" s="44" t="s">
        <v>54</v>
      </c>
      <c r="N1618" s="52" t="s">
        <v>54</v>
      </c>
      <c r="O1618" s="76" t="s">
        <v>54</v>
      </c>
      <c r="P1618" s="44" t="s">
        <v>54</v>
      </c>
      <c r="Q1618" s="51" t="s">
        <v>54</v>
      </c>
      <c r="R1618" s="51" t="s">
        <v>54</v>
      </c>
      <c r="S1618" s="51" t="s">
        <v>54</v>
      </c>
      <c r="T1618" s="51" t="s">
        <v>54</v>
      </c>
      <c r="U1618" s="51" t="s">
        <v>54</v>
      </c>
      <c r="V1618" s="51" t="s">
        <v>54</v>
      </c>
      <c r="W1618" s="51" t="s">
        <v>54</v>
      </c>
      <c r="X1618" s="51" t="s">
        <v>54</v>
      </c>
      <c r="Y1618" s="50" t="s">
        <v>54</v>
      </c>
      <c r="Z1618" s="31"/>
      <c r="AA1618" s="50"/>
      <c r="AB1618" s="31"/>
      <c r="AC1618" s="51"/>
      <c r="AD1618" s="52" t="s">
        <v>54</v>
      </c>
      <c r="AE1618" s="44" t="s">
        <v>54</v>
      </c>
      <c r="AF1618" s="51"/>
      <c r="AG1618" s="52"/>
      <c r="AH1618" s="52"/>
      <c r="AI1618" s="50" t="s">
        <v>5402</v>
      </c>
      <c r="AJ1618" s="160">
        <v>1610</v>
      </c>
      <c r="AK1618" s="128"/>
      <c r="AO1618" s="130"/>
      <c r="AP1618" s="130"/>
      <c r="AQ1618" s="130"/>
    </row>
    <row r="1619" spans="1:43" s="8" customFormat="1" ht="65.25" customHeight="1" x14ac:dyDescent="0.2">
      <c r="A1619" s="64"/>
      <c r="B1619" s="40" t="s">
        <v>5563</v>
      </c>
      <c r="C1619" s="37" t="s">
        <v>5564</v>
      </c>
      <c r="D1619" s="27" t="s">
        <v>3317</v>
      </c>
      <c r="E1619" s="218" t="s">
        <v>5565</v>
      </c>
      <c r="F1619" s="12" t="s">
        <v>5566</v>
      </c>
      <c r="G1619" s="44" t="s">
        <v>51</v>
      </c>
      <c r="H1619" s="52"/>
      <c r="I1619" s="52"/>
      <c r="J1619" s="52" t="s">
        <v>70</v>
      </c>
      <c r="K1619" s="98" t="str">
        <f t="shared" si="66"/>
        <v>00 21 00</v>
      </c>
      <c r="L1619" s="52" t="s">
        <v>199</v>
      </c>
      <c r="M1619" s="44" t="s">
        <v>54</v>
      </c>
      <c r="N1619" s="52" t="s">
        <v>54</v>
      </c>
      <c r="O1619" s="76" t="s">
        <v>54</v>
      </c>
      <c r="P1619" s="44"/>
      <c r="Q1619" s="51"/>
      <c r="R1619" s="51" t="s">
        <v>54</v>
      </c>
      <c r="S1619" s="51"/>
      <c r="T1619" s="51"/>
      <c r="U1619" s="51"/>
      <c r="V1619" s="51"/>
      <c r="W1619" s="51"/>
      <c r="X1619" s="51"/>
      <c r="Y1619" s="50"/>
      <c r="Z1619" s="31"/>
      <c r="AA1619" s="50"/>
      <c r="AB1619" s="31"/>
      <c r="AC1619" s="51"/>
      <c r="AD1619" s="52" t="s">
        <v>54</v>
      </c>
      <c r="AE1619" s="44" t="s">
        <v>54</v>
      </c>
      <c r="AF1619" s="51"/>
      <c r="AG1619" s="52"/>
      <c r="AH1619" s="52"/>
      <c r="AI1619" s="50" t="s">
        <v>5402</v>
      </c>
      <c r="AJ1619" s="160">
        <v>1611</v>
      </c>
      <c r="AK1619" s="128"/>
      <c r="AO1619" s="130"/>
      <c r="AP1619" s="130"/>
      <c r="AQ1619" s="130"/>
    </row>
    <row r="1620" spans="1:43" s="8" customFormat="1" ht="65.25" customHeight="1" x14ac:dyDescent="0.2">
      <c r="A1620" s="64"/>
      <c r="B1620" s="40" t="s">
        <v>5567</v>
      </c>
      <c r="C1620" s="37" t="s">
        <v>1590</v>
      </c>
      <c r="D1620" s="27" t="s">
        <v>5547</v>
      </c>
      <c r="E1620" s="218" t="s">
        <v>5568</v>
      </c>
      <c r="F1620" s="12" t="s">
        <v>5569</v>
      </c>
      <c r="G1620" s="44" t="s">
        <v>63</v>
      </c>
      <c r="H1620" s="52"/>
      <c r="I1620" s="52"/>
      <c r="J1620" s="52" t="s">
        <v>70</v>
      </c>
      <c r="K1620" s="98" t="str">
        <f t="shared" si="66"/>
        <v>00 72 00</v>
      </c>
      <c r="L1620" s="52" t="s">
        <v>57</v>
      </c>
      <c r="M1620" s="44" t="s">
        <v>54</v>
      </c>
      <c r="N1620" s="52" t="s">
        <v>54</v>
      </c>
      <c r="O1620" s="76" t="s">
        <v>54</v>
      </c>
      <c r="P1620" s="44" t="s">
        <v>54</v>
      </c>
      <c r="Q1620" s="51" t="s">
        <v>54</v>
      </c>
      <c r="R1620" s="51" t="s">
        <v>54</v>
      </c>
      <c r="S1620" s="51" t="s">
        <v>54</v>
      </c>
      <c r="T1620" s="51" t="s">
        <v>54</v>
      </c>
      <c r="U1620" s="51" t="s">
        <v>54</v>
      </c>
      <c r="V1620" s="51" t="s">
        <v>54</v>
      </c>
      <c r="W1620" s="51" t="s">
        <v>54</v>
      </c>
      <c r="X1620" s="51" t="s">
        <v>54</v>
      </c>
      <c r="Y1620" s="50" t="s">
        <v>54</v>
      </c>
      <c r="Z1620" s="31"/>
      <c r="AA1620" s="50"/>
      <c r="AB1620" s="31" t="s">
        <v>54</v>
      </c>
      <c r="AC1620" s="51" t="s">
        <v>54</v>
      </c>
      <c r="AD1620" s="52" t="s">
        <v>54</v>
      </c>
      <c r="AE1620" s="44" t="s">
        <v>54</v>
      </c>
      <c r="AF1620" s="51"/>
      <c r="AG1620" s="52"/>
      <c r="AH1620" s="52"/>
      <c r="AI1620" s="50" t="s">
        <v>5402</v>
      </c>
      <c r="AJ1620" s="160">
        <v>1612</v>
      </c>
      <c r="AK1620" s="128"/>
      <c r="AO1620" s="130"/>
      <c r="AP1620" s="130"/>
      <c r="AQ1620" s="130"/>
    </row>
    <row r="1621" spans="1:43" s="8" customFormat="1" ht="65.25" customHeight="1" x14ac:dyDescent="0.2">
      <c r="A1621" s="64"/>
      <c r="B1621" s="40" t="s">
        <v>5570</v>
      </c>
      <c r="C1621" s="37" t="s">
        <v>5571</v>
      </c>
      <c r="D1621" s="27" t="s">
        <v>74</v>
      </c>
      <c r="E1621" s="218" t="s">
        <v>5572</v>
      </c>
      <c r="F1621" s="12" t="s">
        <v>5573</v>
      </c>
      <c r="G1621" s="44" t="s">
        <v>63</v>
      </c>
      <c r="H1621" s="52"/>
      <c r="I1621" s="52"/>
      <c r="J1621" s="52" t="s">
        <v>70</v>
      </c>
      <c r="K1621" s="98" t="str">
        <f t="shared" si="66"/>
        <v>00 72 00</v>
      </c>
      <c r="L1621" s="52" t="s">
        <v>57</v>
      </c>
      <c r="M1621" s="44" t="s">
        <v>54</v>
      </c>
      <c r="N1621" s="52" t="s">
        <v>54</v>
      </c>
      <c r="O1621" s="76" t="s">
        <v>54</v>
      </c>
      <c r="P1621" s="44" t="s">
        <v>54</v>
      </c>
      <c r="Q1621" s="51" t="s">
        <v>54</v>
      </c>
      <c r="R1621" s="51" t="s">
        <v>54</v>
      </c>
      <c r="S1621" s="51" t="s">
        <v>54</v>
      </c>
      <c r="T1621" s="51" t="s">
        <v>54</v>
      </c>
      <c r="U1621" s="51" t="s">
        <v>54</v>
      </c>
      <c r="V1621" s="51" t="s">
        <v>54</v>
      </c>
      <c r="W1621" s="51" t="s">
        <v>54</v>
      </c>
      <c r="X1621" s="51" t="s">
        <v>54</v>
      </c>
      <c r="Y1621" s="50" t="s">
        <v>54</v>
      </c>
      <c r="Z1621" s="31"/>
      <c r="AA1621" s="50"/>
      <c r="AB1621" s="31"/>
      <c r="AC1621" s="51"/>
      <c r="AD1621" s="52" t="s">
        <v>54</v>
      </c>
      <c r="AE1621" s="44" t="s">
        <v>54</v>
      </c>
      <c r="AF1621" s="51"/>
      <c r="AG1621" s="52"/>
      <c r="AH1621" s="52"/>
      <c r="AI1621" s="50" t="s">
        <v>5402</v>
      </c>
      <c r="AJ1621" s="160">
        <v>1613</v>
      </c>
      <c r="AK1621" s="128"/>
      <c r="AO1621" s="130"/>
      <c r="AP1621" s="130"/>
      <c r="AQ1621" s="130"/>
    </row>
    <row r="1622" spans="1:43" s="8" customFormat="1" ht="65.25" customHeight="1" x14ac:dyDescent="0.2">
      <c r="A1622" s="64"/>
      <c r="B1622" s="40" t="s">
        <v>5574</v>
      </c>
      <c r="C1622" s="37" t="s">
        <v>5575</v>
      </c>
      <c r="D1622" s="27" t="s">
        <v>2112</v>
      </c>
      <c r="E1622" s="218" t="s">
        <v>5576</v>
      </c>
      <c r="F1622" s="12" t="s">
        <v>5577</v>
      </c>
      <c r="G1622" s="44" t="s">
        <v>63</v>
      </c>
      <c r="H1622" s="52"/>
      <c r="I1622" s="52"/>
      <c r="J1622" s="52" t="s">
        <v>70</v>
      </c>
      <c r="K1622" s="98" t="str">
        <f t="shared" si="66"/>
        <v>00 72 00</v>
      </c>
      <c r="L1622" s="52" t="s">
        <v>57</v>
      </c>
      <c r="M1622" s="44" t="s">
        <v>54</v>
      </c>
      <c r="N1622" s="52" t="s">
        <v>54</v>
      </c>
      <c r="O1622" s="76" t="s">
        <v>54</v>
      </c>
      <c r="P1622" s="44" t="s">
        <v>54</v>
      </c>
      <c r="Q1622" s="51" t="s">
        <v>54</v>
      </c>
      <c r="R1622" s="51" t="s">
        <v>54</v>
      </c>
      <c r="S1622" s="51" t="s">
        <v>54</v>
      </c>
      <c r="T1622" s="51" t="s">
        <v>54</v>
      </c>
      <c r="U1622" s="51" t="s">
        <v>54</v>
      </c>
      <c r="V1622" s="51" t="s">
        <v>54</v>
      </c>
      <c r="W1622" s="51" t="s">
        <v>54</v>
      </c>
      <c r="X1622" s="51" t="s">
        <v>54</v>
      </c>
      <c r="Y1622" s="50" t="s">
        <v>54</v>
      </c>
      <c r="Z1622" s="31"/>
      <c r="AA1622" s="50"/>
      <c r="AB1622" s="31"/>
      <c r="AC1622" s="51"/>
      <c r="AD1622" s="52" t="s">
        <v>54</v>
      </c>
      <c r="AE1622" s="44"/>
      <c r="AF1622" s="51"/>
      <c r="AG1622" s="52"/>
      <c r="AH1622" s="52"/>
      <c r="AI1622" s="50" t="s">
        <v>5402</v>
      </c>
      <c r="AJ1622" s="160">
        <v>1614</v>
      </c>
      <c r="AK1622" s="128"/>
      <c r="AO1622" s="130"/>
      <c r="AP1622" s="130"/>
      <c r="AQ1622" s="130"/>
    </row>
    <row r="1623" spans="1:43" s="8" customFormat="1" ht="65.25" customHeight="1" x14ac:dyDescent="0.2">
      <c r="A1623" s="64"/>
      <c r="B1623" s="40" t="s">
        <v>5578</v>
      </c>
      <c r="C1623" s="37" t="s">
        <v>2156</v>
      </c>
      <c r="D1623" s="27" t="s">
        <v>5579</v>
      </c>
      <c r="E1623" s="218" t="s">
        <v>5580</v>
      </c>
      <c r="F1623" s="12" t="s">
        <v>5581</v>
      </c>
      <c r="G1623" s="44" t="s">
        <v>51</v>
      </c>
      <c r="H1623" s="52"/>
      <c r="I1623" s="52"/>
      <c r="J1623" s="52" t="s">
        <v>70</v>
      </c>
      <c r="K1623" s="98" t="str">
        <f t="shared" si="66"/>
        <v>00 21 00</v>
      </c>
      <c r="L1623" s="52" t="s">
        <v>199</v>
      </c>
      <c r="M1623" s="44" t="s">
        <v>54</v>
      </c>
      <c r="N1623" s="52" t="s">
        <v>54</v>
      </c>
      <c r="O1623" s="76" t="s">
        <v>54</v>
      </c>
      <c r="P1623" s="44" t="s">
        <v>54</v>
      </c>
      <c r="Q1623" s="51" t="s">
        <v>54</v>
      </c>
      <c r="R1623" s="51" t="s">
        <v>54</v>
      </c>
      <c r="S1623" s="51" t="s">
        <v>54</v>
      </c>
      <c r="T1623" s="51" t="s">
        <v>54</v>
      </c>
      <c r="U1623" s="51" t="s">
        <v>54</v>
      </c>
      <c r="V1623" s="51" t="s">
        <v>54</v>
      </c>
      <c r="W1623" s="51" t="s">
        <v>54</v>
      </c>
      <c r="X1623" s="51" t="s">
        <v>54</v>
      </c>
      <c r="Y1623" s="50" t="s">
        <v>54</v>
      </c>
      <c r="Z1623" s="31"/>
      <c r="AA1623" s="50"/>
      <c r="AB1623" s="31"/>
      <c r="AC1623" s="51" t="s">
        <v>54</v>
      </c>
      <c r="AD1623" s="52" t="s">
        <v>54</v>
      </c>
      <c r="AE1623" s="44"/>
      <c r="AF1623" s="51"/>
      <c r="AG1623" s="52"/>
      <c r="AH1623" s="52"/>
      <c r="AI1623" s="50" t="s">
        <v>5402</v>
      </c>
      <c r="AJ1623" s="160">
        <v>1615</v>
      </c>
      <c r="AK1623" s="128"/>
      <c r="AO1623" s="130"/>
      <c r="AP1623" s="130"/>
      <c r="AQ1623" s="130"/>
    </row>
    <row r="1624" spans="1:43" s="8" customFormat="1" ht="65.25" customHeight="1" x14ac:dyDescent="0.2">
      <c r="A1624" s="64"/>
      <c r="B1624" s="40" t="s">
        <v>5582</v>
      </c>
      <c r="C1624" s="37" t="s">
        <v>5583</v>
      </c>
      <c r="D1624" s="27" t="s">
        <v>1482</v>
      </c>
      <c r="E1624" s="218" t="s">
        <v>5584</v>
      </c>
      <c r="F1624" s="12" t="s">
        <v>5585</v>
      </c>
      <c r="G1624" s="44" t="s">
        <v>51</v>
      </c>
      <c r="H1624" s="52"/>
      <c r="I1624" s="52"/>
      <c r="J1624" s="52" t="s">
        <v>70</v>
      </c>
      <c r="K1624" s="98" t="str">
        <f t="shared" si="66"/>
        <v>00 21 00</v>
      </c>
      <c r="L1624" s="52" t="s">
        <v>199</v>
      </c>
      <c r="M1624" s="44" t="s">
        <v>54</v>
      </c>
      <c r="N1624" s="52" t="s">
        <v>54</v>
      </c>
      <c r="O1624" s="76" t="s">
        <v>54</v>
      </c>
      <c r="P1624" s="44" t="s">
        <v>54</v>
      </c>
      <c r="Q1624" s="51" t="s">
        <v>54</v>
      </c>
      <c r="R1624" s="51" t="s">
        <v>54</v>
      </c>
      <c r="S1624" s="51" t="s">
        <v>54</v>
      </c>
      <c r="T1624" s="51" t="s">
        <v>54</v>
      </c>
      <c r="U1624" s="51" t="s">
        <v>54</v>
      </c>
      <c r="V1624" s="51" t="s">
        <v>54</v>
      </c>
      <c r="W1624" s="51" t="s">
        <v>54</v>
      </c>
      <c r="X1624" s="51" t="s">
        <v>54</v>
      </c>
      <c r="Y1624" s="50" t="s">
        <v>54</v>
      </c>
      <c r="Z1624" s="31"/>
      <c r="AA1624" s="50"/>
      <c r="AB1624" s="31"/>
      <c r="AC1624" s="51" t="s">
        <v>54</v>
      </c>
      <c r="AD1624" s="52" t="s">
        <v>54</v>
      </c>
      <c r="AE1624" s="44"/>
      <c r="AF1624" s="51"/>
      <c r="AG1624" s="52"/>
      <c r="AH1624" s="52"/>
      <c r="AI1624" s="50" t="s">
        <v>5402</v>
      </c>
      <c r="AJ1624" s="160">
        <v>1616</v>
      </c>
      <c r="AK1624" s="128"/>
      <c r="AO1624" s="130"/>
      <c r="AP1624" s="130"/>
      <c r="AQ1624" s="130"/>
    </row>
    <row r="1625" spans="1:43" s="8" customFormat="1" ht="65.25" customHeight="1" x14ac:dyDescent="0.2">
      <c r="A1625" s="64"/>
      <c r="B1625" s="40" t="s">
        <v>5586</v>
      </c>
      <c r="C1625" s="37" t="s">
        <v>5587</v>
      </c>
      <c r="D1625" s="27" t="s">
        <v>1692</v>
      </c>
      <c r="E1625" s="218" t="s">
        <v>5584</v>
      </c>
      <c r="F1625" s="12" t="s">
        <v>5585</v>
      </c>
      <c r="G1625" s="44" t="s">
        <v>51</v>
      </c>
      <c r="H1625" s="52"/>
      <c r="I1625" s="52"/>
      <c r="J1625" s="52" t="s">
        <v>70</v>
      </c>
      <c r="K1625" s="98" t="str">
        <f t="shared" si="66"/>
        <v>00 21 00</v>
      </c>
      <c r="L1625" s="52" t="s">
        <v>199</v>
      </c>
      <c r="M1625" s="44" t="s">
        <v>54</v>
      </c>
      <c r="N1625" s="52" t="s">
        <v>54</v>
      </c>
      <c r="O1625" s="76" t="s">
        <v>54</v>
      </c>
      <c r="P1625" s="44" t="s">
        <v>54</v>
      </c>
      <c r="Q1625" s="51" t="s">
        <v>54</v>
      </c>
      <c r="R1625" s="51" t="s">
        <v>54</v>
      </c>
      <c r="S1625" s="51" t="s">
        <v>54</v>
      </c>
      <c r="T1625" s="51" t="s">
        <v>54</v>
      </c>
      <c r="U1625" s="51" t="s">
        <v>54</v>
      </c>
      <c r="V1625" s="51" t="s">
        <v>54</v>
      </c>
      <c r="W1625" s="51" t="s">
        <v>54</v>
      </c>
      <c r="X1625" s="51" t="s">
        <v>54</v>
      </c>
      <c r="Y1625" s="50" t="s">
        <v>54</v>
      </c>
      <c r="Z1625" s="31"/>
      <c r="AA1625" s="50"/>
      <c r="AB1625" s="31"/>
      <c r="AC1625" s="51" t="s">
        <v>54</v>
      </c>
      <c r="AD1625" s="52" t="s">
        <v>54</v>
      </c>
      <c r="AE1625" s="44"/>
      <c r="AF1625" s="51"/>
      <c r="AG1625" s="52"/>
      <c r="AH1625" s="52"/>
      <c r="AI1625" s="50" t="s">
        <v>5402</v>
      </c>
      <c r="AJ1625" s="160">
        <v>1617</v>
      </c>
      <c r="AK1625" s="128"/>
      <c r="AO1625" s="130"/>
      <c r="AP1625" s="130"/>
      <c r="AQ1625" s="130"/>
    </row>
    <row r="1626" spans="1:43" s="8" customFormat="1" ht="65.25" customHeight="1" x14ac:dyDescent="0.2">
      <c r="A1626" s="64"/>
      <c r="B1626" s="40" t="s">
        <v>5588</v>
      </c>
      <c r="C1626" s="37" t="s">
        <v>5589</v>
      </c>
      <c r="D1626" s="27" t="s">
        <v>811</v>
      </c>
      <c r="E1626" s="218" t="s">
        <v>5590</v>
      </c>
      <c r="F1626" s="12" t="s">
        <v>5591</v>
      </c>
      <c r="G1626" s="44" t="s">
        <v>63</v>
      </c>
      <c r="H1626" s="52"/>
      <c r="I1626" s="52"/>
      <c r="J1626" s="52" t="s">
        <v>70</v>
      </c>
      <c r="K1626" s="98" t="str">
        <f t="shared" si="66"/>
        <v>00 72 00</v>
      </c>
      <c r="L1626" s="52" t="s">
        <v>57</v>
      </c>
      <c r="M1626" s="44" t="s">
        <v>54</v>
      </c>
      <c r="N1626" s="52" t="s">
        <v>54</v>
      </c>
      <c r="O1626" s="76" t="s">
        <v>54</v>
      </c>
      <c r="P1626" s="44" t="s">
        <v>54</v>
      </c>
      <c r="Q1626" s="51" t="s">
        <v>54</v>
      </c>
      <c r="R1626" s="51" t="s">
        <v>54</v>
      </c>
      <c r="S1626" s="51" t="s">
        <v>54</v>
      </c>
      <c r="T1626" s="51" t="s">
        <v>54</v>
      </c>
      <c r="U1626" s="51" t="s">
        <v>54</v>
      </c>
      <c r="V1626" s="51" t="s">
        <v>54</v>
      </c>
      <c r="W1626" s="51" t="s">
        <v>54</v>
      </c>
      <c r="X1626" s="51" t="s">
        <v>54</v>
      </c>
      <c r="Y1626" s="50" t="s">
        <v>54</v>
      </c>
      <c r="Z1626" s="31"/>
      <c r="AA1626" s="50"/>
      <c r="AB1626" s="31" t="s">
        <v>54</v>
      </c>
      <c r="AC1626" s="51" t="s">
        <v>54</v>
      </c>
      <c r="AD1626" s="52" t="s">
        <v>54</v>
      </c>
      <c r="AE1626" s="44" t="s">
        <v>54</v>
      </c>
      <c r="AF1626" s="51"/>
      <c r="AG1626" s="52"/>
      <c r="AH1626" s="52"/>
      <c r="AI1626" s="50" t="s">
        <v>5402</v>
      </c>
      <c r="AJ1626" s="160">
        <v>1618</v>
      </c>
      <c r="AK1626" s="128"/>
      <c r="AO1626" s="130"/>
      <c r="AP1626" s="130"/>
      <c r="AQ1626" s="130"/>
    </row>
    <row r="1627" spans="1:43" s="8" customFormat="1" ht="65.25" customHeight="1" x14ac:dyDescent="0.2">
      <c r="A1627" s="64"/>
      <c r="B1627" s="40" t="s">
        <v>5592</v>
      </c>
      <c r="C1627" s="37" t="s">
        <v>5322</v>
      </c>
      <c r="D1627" s="27" t="s">
        <v>5422</v>
      </c>
      <c r="E1627" s="218" t="s">
        <v>5593</v>
      </c>
      <c r="F1627" s="12" t="s">
        <v>5594</v>
      </c>
      <c r="G1627" s="44" t="s">
        <v>63</v>
      </c>
      <c r="H1627" s="52"/>
      <c r="I1627" s="52"/>
      <c r="J1627" s="52" t="s">
        <v>70</v>
      </c>
      <c r="K1627" s="98" t="str">
        <f t="shared" si="66"/>
        <v>00 72 00</v>
      </c>
      <c r="L1627" s="52" t="s">
        <v>57</v>
      </c>
      <c r="M1627" s="44" t="s">
        <v>54</v>
      </c>
      <c r="N1627" s="52" t="s">
        <v>54</v>
      </c>
      <c r="O1627" s="76" t="s">
        <v>54</v>
      </c>
      <c r="P1627" s="44"/>
      <c r="Q1627" s="51"/>
      <c r="R1627" s="51"/>
      <c r="S1627" s="51"/>
      <c r="T1627" s="51"/>
      <c r="U1627" s="51"/>
      <c r="V1627" s="51"/>
      <c r="W1627" s="51" t="s">
        <v>54</v>
      </c>
      <c r="X1627" s="51"/>
      <c r="Y1627" s="50"/>
      <c r="Z1627" s="31"/>
      <c r="AA1627" s="50"/>
      <c r="AB1627" s="31"/>
      <c r="AC1627" s="51"/>
      <c r="AD1627" s="52"/>
      <c r="AE1627" s="44" t="s">
        <v>54</v>
      </c>
      <c r="AF1627" s="51"/>
      <c r="AG1627" s="52"/>
      <c r="AH1627" s="52"/>
      <c r="AI1627" s="50" t="s">
        <v>5402</v>
      </c>
      <c r="AJ1627" s="160">
        <v>1619</v>
      </c>
      <c r="AK1627" s="128"/>
      <c r="AO1627" s="130"/>
      <c r="AP1627" s="130"/>
      <c r="AQ1627" s="130"/>
    </row>
    <row r="1628" spans="1:43" s="8" customFormat="1" ht="65.25" customHeight="1" x14ac:dyDescent="0.2">
      <c r="A1628" s="64"/>
      <c r="B1628" s="40" t="s">
        <v>5595</v>
      </c>
      <c r="C1628" s="37" t="s">
        <v>5596</v>
      </c>
      <c r="D1628" s="27" t="s">
        <v>5597</v>
      </c>
      <c r="E1628" s="218" t="s">
        <v>5598</v>
      </c>
      <c r="F1628" s="12" t="s">
        <v>5599</v>
      </c>
      <c r="G1628" s="44" t="s">
        <v>63</v>
      </c>
      <c r="H1628" s="52"/>
      <c r="I1628" s="52"/>
      <c r="J1628" s="52" t="s">
        <v>70</v>
      </c>
      <c r="K1628" s="98" t="str">
        <f t="shared" si="66"/>
        <v>00 72 00</v>
      </c>
      <c r="L1628" s="52" t="s">
        <v>57</v>
      </c>
      <c r="M1628" s="44" t="s">
        <v>54</v>
      </c>
      <c r="N1628" s="52" t="s">
        <v>54</v>
      </c>
      <c r="O1628" s="76" t="s">
        <v>54</v>
      </c>
      <c r="P1628" s="44"/>
      <c r="Q1628" s="51" t="s">
        <v>54</v>
      </c>
      <c r="R1628" s="51"/>
      <c r="S1628" s="51"/>
      <c r="T1628" s="51"/>
      <c r="U1628" s="51"/>
      <c r="V1628" s="51"/>
      <c r="W1628" s="51"/>
      <c r="X1628" s="51"/>
      <c r="Y1628" s="50"/>
      <c r="Z1628" s="31"/>
      <c r="AA1628" s="50"/>
      <c r="AB1628" s="31" t="s">
        <v>54</v>
      </c>
      <c r="AC1628" s="51" t="s">
        <v>54</v>
      </c>
      <c r="AD1628" s="52" t="s">
        <v>54</v>
      </c>
      <c r="AE1628" s="44" t="s">
        <v>54</v>
      </c>
      <c r="AF1628" s="51"/>
      <c r="AG1628" s="52"/>
      <c r="AH1628" s="52"/>
      <c r="AI1628" s="50" t="s">
        <v>5402</v>
      </c>
      <c r="AJ1628" s="160">
        <v>1620</v>
      </c>
      <c r="AK1628" s="128"/>
      <c r="AO1628" s="130"/>
      <c r="AP1628" s="130"/>
      <c r="AQ1628" s="130"/>
    </row>
    <row r="1629" spans="1:43" s="8" customFormat="1" ht="65.25" customHeight="1" x14ac:dyDescent="0.2">
      <c r="A1629" s="64"/>
      <c r="B1629" s="40" t="s">
        <v>5600</v>
      </c>
      <c r="C1629" s="37" t="s">
        <v>5601</v>
      </c>
      <c r="D1629" s="27" t="s">
        <v>5405</v>
      </c>
      <c r="E1629" s="218" t="s">
        <v>5602</v>
      </c>
      <c r="F1629" s="12" t="s">
        <v>5603</v>
      </c>
      <c r="G1629" s="44" t="s">
        <v>63</v>
      </c>
      <c r="H1629" s="52"/>
      <c r="I1629" s="52"/>
      <c r="J1629" s="52" t="s">
        <v>70</v>
      </c>
      <c r="K1629" s="98" t="str">
        <f t="shared" si="66"/>
        <v>00 72 00</v>
      </c>
      <c r="L1629" s="52" t="s">
        <v>57</v>
      </c>
      <c r="M1629" s="44" t="s">
        <v>397</v>
      </c>
      <c r="N1629" s="52" t="s">
        <v>397</v>
      </c>
      <c r="O1629" s="76" t="s">
        <v>397</v>
      </c>
      <c r="P1629" s="44" t="s">
        <v>397</v>
      </c>
      <c r="Q1629" s="51" t="s">
        <v>397</v>
      </c>
      <c r="R1629" s="51" t="s">
        <v>397</v>
      </c>
      <c r="S1629" s="51" t="s">
        <v>397</v>
      </c>
      <c r="T1629" s="51" t="s">
        <v>397</v>
      </c>
      <c r="U1629" s="51" t="s">
        <v>397</v>
      </c>
      <c r="V1629" s="51" t="s">
        <v>397</v>
      </c>
      <c r="W1629" s="51" t="s">
        <v>397</v>
      </c>
      <c r="X1629" s="51" t="s">
        <v>397</v>
      </c>
      <c r="Y1629" s="50" t="s">
        <v>397</v>
      </c>
      <c r="Z1629" s="31"/>
      <c r="AA1629" s="50"/>
      <c r="AB1629" s="31" t="s">
        <v>397</v>
      </c>
      <c r="AC1629" s="51" t="s">
        <v>397</v>
      </c>
      <c r="AD1629" s="52" t="s">
        <v>397</v>
      </c>
      <c r="AE1629" s="44" t="s">
        <v>397</v>
      </c>
      <c r="AF1629" s="51"/>
      <c r="AG1629" s="52"/>
      <c r="AH1629" s="52"/>
      <c r="AI1629" s="50" t="s">
        <v>5402</v>
      </c>
      <c r="AJ1629" s="160">
        <v>1621</v>
      </c>
      <c r="AK1629" s="128"/>
      <c r="AO1629" s="130"/>
      <c r="AP1629" s="130"/>
      <c r="AQ1629" s="130"/>
    </row>
    <row r="1630" spans="1:43" s="8" customFormat="1" ht="65.25" customHeight="1" x14ac:dyDescent="0.2">
      <c r="A1630" s="64"/>
      <c r="B1630" s="40" t="s">
        <v>5604</v>
      </c>
      <c r="C1630" s="37" t="s">
        <v>5605</v>
      </c>
      <c r="D1630" s="27"/>
      <c r="E1630" s="218"/>
      <c r="F1630" s="12" t="s">
        <v>5606</v>
      </c>
      <c r="G1630" s="44" t="s">
        <v>63</v>
      </c>
      <c r="H1630" s="52"/>
      <c r="I1630" s="52"/>
      <c r="J1630" s="52" t="s">
        <v>70</v>
      </c>
      <c r="K1630" s="98" t="str">
        <f t="shared" si="66"/>
        <v>00 72 00</v>
      </c>
      <c r="L1630" s="52" t="s">
        <v>57</v>
      </c>
      <c r="M1630" s="44" t="s">
        <v>54</v>
      </c>
      <c r="N1630" s="52" t="s">
        <v>54</v>
      </c>
      <c r="O1630" s="76" t="s">
        <v>54</v>
      </c>
      <c r="P1630" s="44" t="s">
        <v>54</v>
      </c>
      <c r="Q1630" s="51" t="s">
        <v>54</v>
      </c>
      <c r="R1630" s="51" t="s">
        <v>54</v>
      </c>
      <c r="S1630" s="51" t="s">
        <v>54</v>
      </c>
      <c r="T1630" s="51" t="s">
        <v>54</v>
      </c>
      <c r="U1630" s="51" t="s">
        <v>54</v>
      </c>
      <c r="V1630" s="51" t="s">
        <v>54</v>
      </c>
      <c r="W1630" s="51" t="s">
        <v>54</v>
      </c>
      <c r="X1630" s="51" t="s">
        <v>54</v>
      </c>
      <c r="Y1630" s="50" t="s">
        <v>54</v>
      </c>
      <c r="Z1630" s="31"/>
      <c r="AA1630" s="50"/>
      <c r="AB1630" s="31" t="s">
        <v>54</v>
      </c>
      <c r="AC1630" s="51" t="s">
        <v>54</v>
      </c>
      <c r="AD1630" s="52" t="s">
        <v>54</v>
      </c>
      <c r="AE1630" s="44" t="s">
        <v>54</v>
      </c>
      <c r="AF1630" s="51"/>
      <c r="AG1630" s="52"/>
      <c r="AH1630" s="52"/>
      <c r="AI1630" s="50" t="s">
        <v>5402</v>
      </c>
      <c r="AJ1630" s="160">
        <v>1622</v>
      </c>
      <c r="AK1630" s="128"/>
      <c r="AO1630" s="130"/>
      <c r="AP1630" s="130"/>
      <c r="AQ1630" s="130"/>
    </row>
    <row r="1631" spans="1:43" s="8" customFormat="1" ht="65.25" customHeight="1" x14ac:dyDescent="0.2">
      <c r="A1631" s="64"/>
      <c r="B1631" s="40" t="s">
        <v>5607</v>
      </c>
      <c r="C1631" s="37" t="s">
        <v>5608</v>
      </c>
      <c r="D1631" s="27"/>
      <c r="E1631" s="218"/>
      <c r="F1631" s="12" t="s">
        <v>5609</v>
      </c>
      <c r="G1631" s="44" t="s">
        <v>63</v>
      </c>
      <c r="H1631" s="52"/>
      <c r="I1631" s="52"/>
      <c r="J1631" s="52" t="s">
        <v>70</v>
      </c>
      <c r="K1631" s="98" t="str">
        <f t="shared" si="66"/>
        <v>00 72 00</v>
      </c>
      <c r="L1631" s="52" t="s">
        <v>57</v>
      </c>
      <c r="M1631" s="44" t="s">
        <v>54</v>
      </c>
      <c r="N1631" s="52" t="s">
        <v>54</v>
      </c>
      <c r="O1631" s="76" t="s">
        <v>54</v>
      </c>
      <c r="P1631" s="44" t="s">
        <v>54</v>
      </c>
      <c r="Q1631" s="51" t="s">
        <v>54</v>
      </c>
      <c r="R1631" s="51" t="s">
        <v>54</v>
      </c>
      <c r="S1631" s="51" t="s">
        <v>54</v>
      </c>
      <c r="T1631" s="51" t="s">
        <v>54</v>
      </c>
      <c r="U1631" s="51" t="s">
        <v>54</v>
      </c>
      <c r="V1631" s="51" t="s">
        <v>54</v>
      </c>
      <c r="W1631" s="51" t="s">
        <v>54</v>
      </c>
      <c r="X1631" s="51" t="s">
        <v>54</v>
      </c>
      <c r="Y1631" s="50" t="s">
        <v>54</v>
      </c>
      <c r="Z1631" s="31"/>
      <c r="AA1631" s="50"/>
      <c r="AB1631" s="31" t="s">
        <v>54</v>
      </c>
      <c r="AC1631" s="51" t="s">
        <v>54</v>
      </c>
      <c r="AD1631" s="52" t="s">
        <v>54</v>
      </c>
      <c r="AE1631" s="44" t="s">
        <v>54</v>
      </c>
      <c r="AF1631" s="51"/>
      <c r="AG1631" s="52"/>
      <c r="AH1631" s="52"/>
      <c r="AI1631" s="50" t="s">
        <v>5402</v>
      </c>
      <c r="AJ1631" s="160">
        <v>1623</v>
      </c>
      <c r="AK1631" s="128"/>
      <c r="AO1631" s="130"/>
      <c r="AP1631" s="130"/>
      <c r="AQ1631" s="130"/>
    </row>
    <row r="1632" spans="1:43" s="8" customFormat="1" ht="65.25" customHeight="1" x14ac:dyDescent="0.2">
      <c r="A1632" s="64"/>
      <c r="B1632" s="40" t="s">
        <v>5610</v>
      </c>
      <c r="C1632" s="37" t="s">
        <v>5611</v>
      </c>
      <c r="D1632" s="27" t="s">
        <v>133</v>
      </c>
      <c r="E1632" s="218" t="s">
        <v>5612</v>
      </c>
      <c r="F1632" s="12" t="s">
        <v>5613</v>
      </c>
      <c r="G1632" s="44" t="s">
        <v>63</v>
      </c>
      <c r="H1632" s="52"/>
      <c r="I1632" s="52"/>
      <c r="J1632" s="52" t="s">
        <v>70</v>
      </c>
      <c r="K1632" s="98" t="str">
        <f t="shared" si="66"/>
        <v>00 72 00</v>
      </c>
      <c r="L1632" s="52" t="s">
        <v>57</v>
      </c>
      <c r="M1632" s="44" t="s">
        <v>54</v>
      </c>
      <c r="N1632" s="52" t="s">
        <v>54</v>
      </c>
      <c r="O1632" s="76" t="s">
        <v>54</v>
      </c>
      <c r="P1632" s="44" t="s">
        <v>54</v>
      </c>
      <c r="Q1632" s="51" t="s">
        <v>54</v>
      </c>
      <c r="R1632" s="51" t="s">
        <v>54</v>
      </c>
      <c r="S1632" s="51" t="s">
        <v>54</v>
      </c>
      <c r="T1632" s="51" t="s">
        <v>54</v>
      </c>
      <c r="U1632" s="51" t="s">
        <v>54</v>
      </c>
      <c r="V1632" s="51" t="s">
        <v>54</v>
      </c>
      <c r="W1632" s="51" t="s">
        <v>54</v>
      </c>
      <c r="X1632" s="51" t="s">
        <v>54</v>
      </c>
      <c r="Y1632" s="50" t="s">
        <v>54</v>
      </c>
      <c r="Z1632" s="31"/>
      <c r="AA1632" s="50"/>
      <c r="AB1632" s="31" t="s">
        <v>54</v>
      </c>
      <c r="AC1632" s="51" t="s">
        <v>54</v>
      </c>
      <c r="AD1632" s="52" t="s">
        <v>54</v>
      </c>
      <c r="AE1632" s="44" t="s">
        <v>54</v>
      </c>
      <c r="AF1632" s="51"/>
      <c r="AG1632" s="52"/>
      <c r="AH1632" s="52"/>
      <c r="AI1632" s="50" t="s">
        <v>5402</v>
      </c>
      <c r="AJ1632" s="160">
        <v>1624</v>
      </c>
      <c r="AK1632" s="128"/>
      <c r="AO1632" s="130"/>
      <c r="AP1632" s="130"/>
      <c r="AQ1632" s="130"/>
    </row>
    <row r="1633" spans="1:43" s="8" customFormat="1" ht="65.25" customHeight="1" x14ac:dyDescent="0.2">
      <c r="A1633" s="64"/>
      <c r="B1633" s="40" t="s">
        <v>5614</v>
      </c>
      <c r="C1633" s="37" t="s">
        <v>5615</v>
      </c>
      <c r="D1633" s="27" t="s">
        <v>744</v>
      </c>
      <c r="E1633" s="218" t="s">
        <v>5616</v>
      </c>
      <c r="F1633" s="12" t="s">
        <v>5617</v>
      </c>
      <c r="G1633" s="44" t="s">
        <v>63</v>
      </c>
      <c r="H1633" s="52"/>
      <c r="I1633" s="52"/>
      <c r="J1633" s="52" t="s">
        <v>70</v>
      </c>
      <c r="K1633" s="98" t="str">
        <f t="shared" si="66"/>
        <v>00 72 00</v>
      </c>
      <c r="L1633" s="52" t="s">
        <v>57</v>
      </c>
      <c r="M1633" s="44" t="s">
        <v>54</v>
      </c>
      <c r="N1633" s="52" t="s">
        <v>54</v>
      </c>
      <c r="O1633" s="76" t="s">
        <v>54</v>
      </c>
      <c r="P1633" s="44" t="s">
        <v>54</v>
      </c>
      <c r="Q1633" s="51" t="s">
        <v>54</v>
      </c>
      <c r="R1633" s="51" t="s">
        <v>54</v>
      </c>
      <c r="S1633" s="51" t="s">
        <v>54</v>
      </c>
      <c r="T1633" s="51" t="s">
        <v>54</v>
      </c>
      <c r="U1633" s="51" t="s">
        <v>54</v>
      </c>
      <c r="V1633" s="51" t="s">
        <v>54</v>
      </c>
      <c r="W1633" s="51" t="s">
        <v>54</v>
      </c>
      <c r="X1633" s="51" t="s">
        <v>54</v>
      </c>
      <c r="Y1633" s="50" t="s">
        <v>54</v>
      </c>
      <c r="Z1633" s="31"/>
      <c r="AA1633" s="50"/>
      <c r="AB1633" s="31" t="s">
        <v>54</v>
      </c>
      <c r="AC1633" s="51" t="s">
        <v>54</v>
      </c>
      <c r="AD1633" s="52" t="s">
        <v>54</v>
      </c>
      <c r="AE1633" s="44" t="s">
        <v>54</v>
      </c>
      <c r="AF1633" s="51"/>
      <c r="AG1633" s="52"/>
      <c r="AH1633" s="52"/>
      <c r="AI1633" s="50" t="s">
        <v>5402</v>
      </c>
      <c r="AJ1633" s="160">
        <v>1625</v>
      </c>
      <c r="AK1633" s="128"/>
      <c r="AO1633" s="130"/>
      <c r="AP1633" s="130"/>
      <c r="AQ1633" s="130"/>
    </row>
    <row r="1634" spans="1:43" s="8" customFormat="1" ht="65.25" customHeight="1" x14ac:dyDescent="0.2">
      <c r="A1634" s="64"/>
      <c r="B1634" s="40" t="s">
        <v>5618</v>
      </c>
      <c r="C1634" s="37" t="s">
        <v>5619</v>
      </c>
      <c r="D1634" s="27" t="s">
        <v>1482</v>
      </c>
      <c r="E1634" s="218" t="s">
        <v>5620</v>
      </c>
      <c r="F1634" s="12" t="s">
        <v>5621</v>
      </c>
      <c r="G1634" s="44" t="s">
        <v>63</v>
      </c>
      <c r="H1634" s="52"/>
      <c r="I1634" s="52"/>
      <c r="J1634" s="52" t="s">
        <v>70</v>
      </c>
      <c r="K1634" s="98" t="str">
        <f t="shared" si="66"/>
        <v>00 72 00</v>
      </c>
      <c r="L1634" s="52" t="s">
        <v>57</v>
      </c>
      <c r="M1634" s="44"/>
      <c r="N1634" s="52" t="s">
        <v>54</v>
      </c>
      <c r="O1634" s="76"/>
      <c r="P1634" s="44" t="s">
        <v>54</v>
      </c>
      <c r="Q1634" s="51" t="s">
        <v>54</v>
      </c>
      <c r="R1634" s="51" t="s">
        <v>54</v>
      </c>
      <c r="S1634" s="51" t="s">
        <v>54</v>
      </c>
      <c r="T1634" s="51" t="s">
        <v>54</v>
      </c>
      <c r="U1634" s="51" t="s">
        <v>54</v>
      </c>
      <c r="V1634" s="51" t="s">
        <v>54</v>
      </c>
      <c r="W1634" s="51" t="s">
        <v>54</v>
      </c>
      <c r="X1634" s="51" t="s">
        <v>54</v>
      </c>
      <c r="Y1634" s="50" t="s">
        <v>54</v>
      </c>
      <c r="Z1634" s="31"/>
      <c r="AA1634" s="50"/>
      <c r="AB1634" s="31"/>
      <c r="AC1634" s="51"/>
      <c r="AD1634" s="52" t="s">
        <v>54</v>
      </c>
      <c r="AE1634" s="44" t="s">
        <v>54</v>
      </c>
      <c r="AF1634" s="51"/>
      <c r="AG1634" s="52"/>
      <c r="AH1634" s="52"/>
      <c r="AI1634" s="50" t="s">
        <v>5402</v>
      </c>
      <c r="AJ1634" s="160">
        <v>1626</v>
      </c>
      <c r="AK1634" s="128"/>
      <c r="AO1634" s="130"/>
      <c r="AP1634" s="130"/>
      <c r="AQ1634" s="130"/>
    </row>
    <row r="1635" spans="1:43" s="8" customFormat="1" ht="65.25" customHeight="1" x14ac:dyDescent="0.2">
      <c r="A1635" s="64"/>
      <c r="B1635" s="42" t="s">
        <v>5622</v>
      </c>
      <c r="C1635" s="37" t="s">
        <v>5623</v>
      </c>
      <c r="D1635" s="27" t="s">
        <v>2519</v>
      </c>
      <c r="E1635" s="218" t="s">
        <v>5624</v>
      </c>
      <c r="F1635" s="12" t="s">
        <v>5625</v>
      </c>
      <c r="G1635" s="44" t="s">
        <v>63</v>
      </c>
      <c r="H1635" s="52"/>
      <c r="I1635" s="52"/>
      <c r="J1635" s="52" t="s">
        <v>70</v>
      </c>
      <c r="K1635" s="98" t="str">
        <f t="shared" si="66"/>
        <v>00 72 00</v>
      </c>
      <c r="L1635" s="52" t="s">
        <v>57</v>
      </c>
      <c r="M1635" s="44" t="s">
        <v>54</v>
      </c>
      <c r="N1635" s="52" t="s">
        <v>54</v>
      </c>
      <c r="O1635" s="76" t="s">
        <v>54</v>
      </c>
      <c r="P1635" s="44"/>
      <c r="Q1635" s="51" t="s">
        <v>54</v>
      </c>
      <c r="R1635" s="51"/>
      <c r="S1635" s="51"/>
      <c r="T1635" s="51"/>
      <c r="U1635" s="51"/>
      <c r="V1635" s="51"/>
      <c r="W1635" s="51"/>
      <c r="X1635" s="51"/>
      <c r="Y1635" s="50"/>
      <c r="Z1635" s="31"/>
      <c r="AA1635" s="50"/>
      <c r="AB1635" s="31" t="s">
        <v>54</v>
      </c>
      <c r="AC1635" s="51" t="s">
        <v>54</v>
      </c>
      <c r="AD1635" s="52" t="s">
        <v>54</v>
      </c>
      <c r="AE1635" s="44" t="s">
        <v>54</v>
      </c>
      <c r="AF1635" s="51"/>
      <c r="AG1635" s="52"/>
      <c r="AH1635" s="52"/>
      <c r="AI1635" s="50" t="s">
        <v>5402</v>
      </c>
      <c r="AJ1635" s="160">
        <v>1627</v>
      </c>
      <c r="AK1635" s="128"/>
      <c r="AO1635" s="130"/>
      <c r="AP1635" s="130"/>
      <c r="AQ1635" s="130"/>
    </row>
    <row r="1636" spans="1:43" s="8" customFormat="1" ht="65.25" customHeight="1" x14ac:dyDescent="0.2">
      <c r="A1636" s="64"/>
      <c r="B1636" s="105" t="s">
        <v>78</v>
      </c>
      <c r="C1636" s="106" t="s">
        <v>79</v>
      </c>
      <c r="D1636" s="13"/>
      <c r="E1636" s="218" t="s">
        <v>5626</v>
      </c>
      <c r="F1636" s="94" t="s">
        <v>5627</v>
      </c>
      <c r="G1636" s="44" t="s">
        <v>63</v>
      </c>
      <c r="H1636" s="52"/>
      <c r="I1636" s="52"/>
      <c r="J1636" s="52" t="s">
        <v>70</v>
      </c>
      <c r="K1636" s="98" t="str">
        <f t="shared" si="66"/>
        <v>00 72 00</v>
      </c>
      <c r="L1636" s="52" t="s">
        <v>57</v>
      </c>
      <c r="M1636" s="44" t="s">
        <v>54</v>
      </c>
      <c r="N1636" s="52" t="s">
        <v>54</v>
      </c>
      <c r="O1636" s="76" t="s">
        <v>54</v>
      </c>
      <c r="P1636" s="44"/>
      <c r="Q1636" s="51" t="s">
        <v>54</v>
      </c>
      <c r="R1636" s="51"/>
      <c r="S1636" s="51"/>
      <c r="T1636" s="51"/>
      <c r="U1636" s="51"/>
      <c r="V1636" s="51"/>
      <c r="W1636" s="51"/>
      <c r="X1636" s="51"/>
      <c r="Y1636" s="50"/>
      <c r="Z1636" s="31"/>
      <c r="AA1636" s="50"/>
      <c r="AB1636" s="31" t="s">
        <v>54</v>
      </c>
      <c r="AC1636" s="51" t="s">
        <v>54</v>
      </c>
      <c r="AD1636" s="52" t="s">
        <v>54</v>
      </c>
      <c r="AE1636" s="44" t="s">
        <v>54</v>
      </c>
      <c r="AF1636" s="57"/>
      <c r="AG1636" s="58"/>
      <c r="AH1636" s="58"/>
      <c r="AI1636" s="50" t="s">
        <v>5402</v>
      </c>
      <c r="AJ1636" s="160">
        <v>1628</v>
      </c>
      <c r="AK1636" s="128"/>
      <c r="AO1636" s="130"/>
      <c r="AP1636" s="130"/>
      <c r="AQ1636" s="130"/>
    </row>
    <row r="1637" spans="1:43" s="8" customFormat="1" ht="65.25" customHeight="1" x14ac:dyDescent="0.2">
      <c r="A1637" s="64"/>
      <c r="B1637" s="42" t="s">
        <v>5628</v>
      </c>
      <c r="C1637" s="37" t="s">
        <v>5629</v>
      </c>
      <c r="D1637" s="27" t="s">
        <v>332</v>
      </c>
      <c r="E1637" s="218" t="s">
        <v>5630</v>
      </c>
      <c r="F1637" s="12" t="s">
        <v>5625</v>
      </c>
      <c r="G1637" s="44" t="s">
        <v>63</v>
      </c>
      <c r="H1637" s="52"/>
      <c r="I1637" s="52"/>
      <c r="J1637" s="52" t="s">
        <v>70</v>
      </c>
      <c r="K1637" s="98" t="str">
        <f t="shared" si="66"/>
        <v>00 72 00</v>
      </c>
      <c r="L1637" s="52" t="s">
        <v>57</v>
      </c>
      <c r="M1637" s="44" t="s">
        <v>54</v>
      </c>
      <c r="N1637" s="52" t="s">
        <v>54</v>
      </c>
      <c r="O1637" s="76" t="s">
        <v>54</v>
      </c>
      <c r="P1637" s="44"/>
      <c r="Q1637" s="51" t="s">
        <v>54</v>
      </c>
      <c r="R1637" s="51"/>
      <c r="S1637" s="51"/>
      <c r="T1637" s="51"/>
      <c r="U1637" s="51"/>
      <c r="V1637" s="51"/>
      <c r="W1637" s="51"/>
      <c r="X1637" s="51"/>
      <c r="Y1637" s="50"/>
      <c r="Z1637" s="31"/>
      <c r="AA1637" s="50"/>
      <c r="AB1637" s="31" t="s">
        <v>54</v>
      </c>
      <c r="AC1637" s="51" t="s">
        <v>54</v>
      </c>
      <c r="AD1637" s="52" t="s">
        <v>54</v>
      </c>
      <c r="AE1637" s="44" t="s">
        <v>54</v>
      </c>
      <c r="AF1637" s="51"/>
      <c r="AG1637" s="52"/>
      <c r="AH1637" s="52"/>
      <c r="AI1637" s="50" t="s">
        <v>5402</v>
      </c>
      <c r="AJ1637" s="160">
        <v>1629</v>
      </c>
      <c r="AK1637" s="128"/>
      <c r="AO1637" s="130"/>
      <c r="AP1637" s="130"/>
      <c r="AQ1637" s="130"/>
    </row>
    <row r="1638" spans="1:43" s="8" customFormat="1" ht="65.25" customHeight="1" x14ac:dyDescent="0.2">
      <c r="A1638" s="64"/>
      <c r="B1638" s="42" t="s">
        <v>5631</v>
      </c>
      <c r="C1638" s="37" t="s">
        <v>5632</v>
      </c>
      <c r="D1638" s="27" t="s">
        <v>5405</v>
      </c>
      <c r="E1638" s="218" t="s">
        <v>5633</v>
      </c>
      <c r="F1638" s="12" t="s">
        <v>5634</v>
      </c>
      <c r="G1638" s="44" t="s">
        <v>63</v>
      </c>
      <c r="H1638" s="52"/>
      <c r="I1638" s="52"/>
      <c r="J1638" s="52" t="s">
        <v>70</v>
      </c>
      <c r="K1638" s="98" t="str">
        <f t="shared" si="66"/>
        <v>00 72 00</v>
      </c>
      <c r="L1638" s="52" t="s">
        <v>57</v>
      </c>
      <c r="M1638" s="44" t="s">
        <v>54</v>
      </c>
      <c r="N1638" s="52" t="s">
        <v>54</v>
      </c>
      <c r="O1638" s="76" t="s">
        <v>54</v>
      </c>
      <c r="P1638" s="44"/>
      <c r="Q1638" s="51" t="s">
        <v>54</v>
      </c>
      <c r="R1638" s="51"/>
      <c r="S1638" s="51"/>
      <c r="T1638" s="51"/>
      <c r="U1638" s="51"/>
      <c r="V1638" s="51"/>
      <c r="W1638" s="51"/>
      <c r="X1638" s="51"/>
      <c r="Y1638" s="50"/>
      <c r="Z1638" s="31"/>
      <c r="AA1638" s="50"/>
      <c r="AB1638" s="31" t="s">
        <v>54</v>
      </c>
      <c r="AC1638" s="51" t="s">
        <v>54</v>
      </c>
      <c r="AD1638" s="52" t="s">
        <v>54</v>
      </c>
      <c r="AE1638" s="44" t="s">
        <v>54</v>
      </c>
      <c r="AF1638" s="51"/>
      <c r="AG1638" s="52"/>
      <c r="AH1638" s="52"/>
      <c r="AI1638" s="50" t="s">
        <v>5402</v>
      </c>
      <c r="AJ1638" s="160">
        <v>1630</v>
      </c>
      <c r="AK1638" s="128"/>
      <c r="AO1638" s="130"/>
      <c r="AP1638" s="130"/>
      <c r="AQ1638" s="130"/>
    </row>
    <row r="1639" spans="1:43" s="8" customFormat="1" ht="65.25" customHeight="1" x14ac:dyDescent="0.2">
      <c r="A1639" s="64"/>
      <c r="B1639" s="42" t="s">
        <v>5635</v>
      </c>
      <c r="C1639" s="37" t="s">
        <v>5636</v>
      </c>
      <c r="D1639" s="27" t="s">
        <v>1265</v>
      </c>
      <c r="E1639" s="218" t="s">
        <v>5637</v>
      </c>
      <c r="F1639" s="12" t="s">
        <v>5638</v>
      </c>
      <c r="G1639" s="44" t="s">
        <v>63</v>
      </c>
      <c r="H1639" s="52"/>
      <c r="I1639" s="52"/>
      <c r="J1639" s="52" t="s">
        <v>70</v>
      </c>
      <c r="K1639" s="98" t="str">
        <f t="shared" si="66"/>
        <v>00 72 00</v>
      </c>
      <c r="L1639" s="52" t="s">
        <v>57</v>
      </c>
      <c r="M1639" s="44" t="s">
        <v>54</v>
      </c>
      <c r="N1639" s="52" t="s">
        <v>54</v>
      </c>
      <c r="O1639" s="76" t="s">
        <v>54</v>
      </c>
      <c r="P1639" s="44"/>
      <c r="Q1639" s="51" t="s">
        <v>54</v>
      </c>
      <c r="R1639" s="51"/>
      <c r="S1639" s="51"/>
      <c r="T1639" s="51"/>
      <c r="U1639" s="51"/>
      <c r="V1639" s="51"/>
      <c r="W1639" s="51"/>
      <c r="X1639" s="51"/>
      <c r="Y1639" s="50"/>
      <c r="Z1639" s="31"/>
      <c r="AA1639" s="50"/>
      <c r="AB1639" s="31" t="s">
        <v>54</v>
      </c>
      <c r="AC1639" s="51" t="s">
        <v>54</v>
      </c>
      <c r="AD1639" s="52" t="s">
        <v>54</v>
      </c>
      <c r="AE1639" s="44" t="s">
        <v>54</v>
      </c>
      <c r="AF1639" s="51"/>
      <c r="AG1639" s="52"/>
      <c r="AH1639" s="52"/>
      <c r="AI1639" s="50" t="s">
        <v>5402</v>
      </c>
      <c r="AJ1639" s="160">
        <v>1631</v>
      </c>
      <c r="AK1639" s="128"/>
      <c r="AO1639" s="130"/>
      <c r="AP1639" s="130"/>
      <c r="AQ1639" s="130"/>
    </row>
    <row r="1640" spans="1:43" s="8" customFormat="1" ht="65.25" customHeight="1" x14ac:dyDescent="0.2">
      <c r="A1640" s="64"/>
      <c r="B1640" s="42" t="s">
        <v>5639</v>
      </c>
      <c r="C1640" s="37" t="s">
        <v>5640</v>
      </c>
      <c r="D1640" s="27" t="s">
        <v>5405</v>
      </c>
      <c r="E1640" s="218" t="s">
        <v>5641</v>
      </c>
      <c r="F1640" s="12" t="s">
        <v>5642</v>
      </c>
      <c r="G1640" s="44" t="s">
        <v>63</v>
      </c>
      <c r="H1640" s="52"/>
      <c r="I1640" s="52"/>
      <c r="J1640" s="52" t="s">
        <v>70</v>
      </c>
      <c r="K1640" s="98" t="str">
        <f t="shared" si="66"/>
        <v>00 72 00</v>
      </c>
      <c r="L1640" s="52" t="s">
        <v>57</v>
      </c>
      <c r="M1640" s="44" t="s">
        <v>54</v>
      </c>
      <c r="N1640" s="52" t="s">
        <v>54</v>
      </c>
      <c r="O1640" s="76" t="s">
        <v>54</v>
      </c>
      <c r="P1640" s="44"/>
      <c r="Q1640" s="51" t="s">
        <v>54</v>
      </c>
      <c r="R1640" s="51"/>
      <c r="S1640" s="51"/>
      <c r="T1640" s="51"/>
      <c r="U1640" s="51"/>
      <c r="V1640" s="51"/>
      <c r="W1640" s="51"/>
      <c r="X1640" s="51"/>
      <c r="Y1640" s="50"/>
      <c r="Z1640" s="31"/>
      <c r="AA1640" s="50"/>
      <c r="AB1640" s="31" t="s">
        <v>54</v>
      </c>
      <c r="AC1640" s="51" t="s">
        <v>54</v>
      </c>
      <c r="AD1640" s="52" t="s">
        <v>54</v>
      </c>
      <c r="AE1640" s="44" t="s">
        <v>54</v>
      </c>
      <c r="AF1640" s="51"/>
      <c r="AG1640" s="52"/>
      <c r="AH1640" s="52"/>
      <c r="AI1640" s="50" t="s">
        <v>5402</v>
      </c>
      <c r="AJ1640" s="160">
        <v>1632</v>
      </c>
      <c r="AK1640" s="128"/>
      <c r="AO1640" s="130"/>
      <c r="AP1640" s="130"/>
      <c r="AQ1640" s="130"/>
    </row>
    <row r="1641" spans="1:43" s="8" customFormat="1" ht="65.25" customHeight="1" x14ac:dyDescent="0.2">
      <c r="A1641" s="64"/>
      <c r="B1641" s="42" t="s">
        <v>5643</v>
      </c>
      <c r="C1641" s="37" t="s">
        <v>5644</v>
      </c>
      <c r="D1641" s="27" t="s">
        <v>191</v>
      </c>
      <c r="E1641" s="218" t="s">
        <v>5645</v>
      </c>
      <c r="F1641" s="12" t="s">
        <v>5646</v>
      </c>
      <c r="G1641" s="44" t="s">
        <v>63</v>
      </c>
      <c r="H1641" s="52"/>
      <c r="I1641" s="52"/>
      <c r="J1641" s="52" t="s">
        <v>70</v>
      </c>
      <c r="K1641" s="98" t="str">
        <f t="shared" si="66"/>
        <v>00 72 00</v>
      </c>
      <c r="L1641" s="52" t="s">
        <v>57</v>
      </c>
      <c r="M1641" s="44" t="s">
        <v>54</v>
      </c>
      <c r="N1641" s="52" t="s">
        <v>54</v>
      </c>
      <c r="O1641" s="76" t="s">
        <v>54</v>
      </c>
      <c r="P1641" s="44"/>
      <c r="Q1641" s="51" t="s">
        <v>54</v>
      </c>
      <c r="R1641" s="51"/>
      <c r="S1641" s="51"/>
      <c r="T1641" s="51"/>
      <c r="U1641" s="51"/>
      <c r="V1641" s="51"/>
      <c r="W1641" s="51"/>
      <c r="X1641" s="51"/>
      <c r="Y1641" s="50"/>
      <c r="Z1641" s="31"/>
      <c r="AA1641" s="50"/>
      <c r="AB1641" s="31" t="s">
        <v>54</v>
      </c>
      <c r="AC1641" s="51" t="s">
        <v>54</v>
      </c>
      <c r="AD1641" s="52" t="s">
        <v>54</v>
      </c>
      <c r="AE1641" s="44" t="s">
        <v>54</v>
      </c>
      <c r="AF1641" s="51"/>
      <c r="AG1641" s="52"/>
      <c r="AH1641" s="52"/>
      <c r="AI1641" s="50" t="s">
        <v>5402</v>
      </c>
      <c r="AJ1641" s="160">
        <v>1633</v>
      </c>
      <c r="AK1641" s="128"/>
      <c r="AO1641" s="130"/>
      <c r="AP1641" s="130"/>
      <c r="AQ1641" s="130"/>
    </row>
    <row r="1642" spans="1:43" s="8" customFormat="1" ht="65.25" customHeight="1" x14ac:dyDescent="0.2">
      <c r="A1642" s="64"/>
      <c r="B1642" s="42" t="s">
        <v>5647</v>
      </c>
      <c r="C1642" s="37" t="s">
        <v>5447</v>
      </c>
      <c r="D1642" s="27" t="s">
        <v>5405</v>
      </c>
      <c r="E1642" s="218" t="s">
        <v>5648</v>
      </c>
      <c r="F1642" s="12" t="s">
        <v>5625</v>
      </c>
      <c r="G1642" s="44" t="s">
        <v>63</v>
      </c>
      <c r="H1642" s="52"/>
      <c r="I1642" s="52"/>
      <c r="J1642" s="52" t="s">
        <v>70</v>
      </c>
      <c r="K1642" s="98" t="str">
        <f t="shared" si="66"/>
        <v>00 72 00</v>
      </c>
      <c r="L1642" s="52" t="s">
        <v>57</v>
      </c>
      <c r="M1642" s="44" t="s">
        <v>54</v>
      </c>
      <c r="N1642" s="52" t="s">
        <v>54</v>
      </c>
      <c r="O1642" s="76" t="s">
        <v>54</v>
      </c>
      <c r="P1642" s="44"/>
      <c r="Q1642" s="51" t="s">
        <v>54</v>
      </c>
      <c r="R1642" s="51"/>
      <c r="S1642" s="51"/>
      <c r="T1642" s="51"/>
      <c r="U1642" s="51"/>
      <c r="V1642" s="51"/>
      <c r="W1642" s="51"/>
      <c r="X1642" s="51"/>
      <c r="Y1642" s="50"/>
      <c r="Z1642" s="31"/>
      <c r="AA1642" s="50"/>
      <c r="AB1642" s="31" t="s">
        <v>54</v>
      </c>
      <c r="AC1642" s="51" t="s">
        <v>54</v>
      </c>
      <c r="AD1642" s="52" t="s">
        <v>54</v>
      </c>
      <c r="AE1642" s="44" t="s">
        <v>54</v>
      </c>
      <c r="AF1642" s="51"/>
      <c r="AG1642" s="52"/>
      <c r="AH1642" s="52"/>
      <c r="AI1642" s="50" t="s">
        <v>5402</v>
      </c>
      <c r="AJ1642" s="160">
        <v>1634</v>
      </c>
      <c r="AK1642" s="128"/>
      <c r="AO1642" s="130"/>
      <c r="AP1642" s="130"/>
      <c r="AQ1642" s="130"/>
    </row>
    <row r="1643" spans="1:43" s="8" customFormat="1" ht="65.25" customHeight="1" x14ac:dyDescent="0.2">
      <c r="A1643" s="64"/>
      <c r="B1643" s="42" t="s">
        <v>5649</v>
      </c>
      <c r="C1643" s="37" t="s">
        <v>5650</v>
      </c>
      <c r="D1643" s="27" t="s">
        <v>5405</v>
      </c>
      <c r="E1643" s="218" t="s">
        <v>5651</v>
      </c>
      <c r="F1643" s="12" t="s">
        <v>5652</v>
      </c>
      <c r="G1643" s="44" t="s">
        <v>51</v>
      </c>
      <c r="H1643" s="52"/>
      <c r="I1643" s="52"/>
      <c r="J1643" s="52" t="s">
        <v>70</v>
      </c>
      <c r="K1643" s="98" t="str">
        <f t="shared" si="66"/>
        <v>00 21 00</v>
      </c>
      <c r="L1643" s="52" t="s">
        <v>199</v>
      </c>
      <c r="M1643" s="44" t="s">
        <v>54</v>
      </c>
      <c r="N1643" s="52" t="s">
        <v>54</v>
      </c>
      <c r="O1643" s="76" t="s">
        <v>54</v>
      </c>
      <c r="P1643" s="44"/>
      <c r="Q1643" s="51" t="s">
        <v>54</v>
      </c>
      <c r="R1643" s="51"/>
      <c r="S1643" s="51"/>
      <c r="T1643" s="51"/>
      <c r="U1643" s="51"/>
      <c r="V1643" s="51"/>
      <c r="W1643" s="51"/>
      <c r="X1643" s="51"/>
      <c r="Y1643" s="50"/>
      <c r="Z1643" s="31"/>
      <c r="AA1643" s="50"/>
      <c r="AB1643" s="31" t="s">
        <v>54</v>
      </c>
      <c r="AC1643" s="51" t="s">
        <v>54</v>
      </c>
      <c r="AD1643" s="52" t="s">
        <v>54</v>
      </c>
      <c r="AE1643" s="44" t="s">
        <v>54</v>
      </c>
      <c r="AF1643" s="51"/>
      <c r="AG1643" s="52"/>
      <c r="AH1643" s="52"/>
      <c r="AI1643" s="50" t="s">
        <v>5402</v>
      </c>
      <c r="AJ1643" s="160">
        <v>1635</v>
      </c>
      <c r="AK1643" s="128"/>
      <c r="AO1643" s="130"/>
      <c r="AP1643" s="130"/>
      <c r="AQ1643" s="130"/>
    </row>
    <row r="1644" spans="1:43" s="8" customFormat="1" ht="65.25" customHeight="1" x14ac:dyDescent="0.2">
      <c r="A1644" s="64"/>
      <c r="B1644" s="42" t="s">
        <v>5653</v>
      </c>
      <c r="C1644" s="37" t="s">
        <v>5654</v>
      </c>
      <c r="D1644" s="27" t="s">
        <v>5655</v>
      </c>
      <c r="E1644" s="218" t="s">
        <v>5656</v>
      </c>
      <c r="F1644" s="12" t="s">
        <v>5657</v>
      </c>
      <c r="G1644" s="44" t="s">
        <v>63</v>
      </c>
      <c r="H1644" s="52"/>
      <c r="I1644" s="52"/>
      <c r="J1644" s="52" t="s">
        <v>70</v>
      </c>
      <c r="K1644" s="98" t="str">
        <f t="shared" si="66"/>
        <v>00 72 00</v>
      </c>
      <c r="L1644" s="52" t="s">
        <v>57</v>
      </c>
      <c r="M1644" s="44" t="s">
        <v>54</v>
      </c>
      <c r="N1644" s="52" t="s">
        <v>54</v>
      </c>
      <c r="O1644" s="76" t="s">
        <v>54</v>
      </c>
      <c r="P1644" s="44"/>
      <c r="Q1644" s="51" t="s">
        <v>54</v>
      </c>
      <c r="R1644" s="51"/>
      <c r="S1644" s="51"/>
      <c r="T1644" s="51"/>
      <c r="U1644" s="51"/>
      <c r="V1644" s="51"/>
      <c r="W1644" s="51"/>
      <c r="X1644" s="51"/>
      <c r="Y1644" s="50"/>
      <c r="Z1644" s="31"/>
      <c r="AA1644" s="50"/>
      <c r="AB1644" s="31" t="s">
        <v>54</v>
      </c>
      <c r="AC1644" s="51" t="s">
        <v>54</v>
      </c>
      <c r="AD1644" s="52" t="s">
        <v>54</v>
      </c>
      <c r="AE1644" s="44" t="s">
        <v>54</v>
      </c>
      <c r="AF1644" s="51"/>
      <c r="AG1644" s="52"/>
      <c r="AH1644" s="52"/>
      <c r="AI1644" s="50" t="s">
        <v>5402</v>
      </c>
      <c r="AJ1644" s="160">
        <v>1636</v>
      </c>
      <c r="AK1644" s="128"/>
      <c r="AO1644" s="130"/>
      <c r="AP1644" s="130"/>
      <c r="AQ1644" s="130"/>
    </row>
    <row r="1645" spans="1:43" s="8" customFormat="1" ht="65.25" customHeight="1" x14ac:dyDescent="0.2">
      <c r="A1645" s="64"/>
      <c r="B1645" s="42" t="s">
        <v>5658</v>
      </c>
      <c r="C1645" s="37" t="s">
        <v>5659</v>
      </c>
      <c r="D1645" s="27" t="s">
        <v>5405</v>
      </c>
      <c r="E1645" s="218" t="s">
        <v>5660</v>
      </c>
      <c r="F1645" s="12" t="s">
        <v>5661</v>
      </c>
      <c r="G1645" s="44" t="s">
        <v>63</v>
      </c>
      <c r="H1645" s="52"/>
      <c r="I1645" s="52"/>
      <c r="J1645" s="52" t="s">
        <v>70</v>
      </c>
      <c r="K1645" s="98" t="str">
        <f t="shared" si="66"/>
        <v>00 72 00</v>
      </c>
      <c r="L1645" s="52" t="s">
        <v>57</v>
      </c>
      <c r="M1645" s="44"/>
      <c r="N1645" s="52" t="s">
        <v>54</v>
      </c>
      <c r="O1645" s="76"/>
      <c r="P1645" s="44"/>
      <c r="Q1645" s="51" t="s">
        <v>54</v>
      </c>
      <c r="R1645" s="51"/>
      <c r="S1645" s="51"/>
      <c r="T1645" s="51"/>
      <c r="U1645" s="51"/>
      <c r="V1645" s="51"/>
      <c r="W1645" s="51"/>
      <c r="X1645" s="51"/>
      <c r="Y1645" s="50"/>
      <c r="Z1645" s="31"/>
      <c r="AA1645" s="50"/>
      <c r="AB1645" s="31" t="s">
        <v>54</v>
      </c>
      <c r="AC1645" s="51"/>
      <c r="AD1645" s="52" t="s">
        <v>54</v>
      </c>
      <c r="AE1645" s="44" t="s">
        <v>54</v>
      </c>
      <c r="AF1645" s="51"/>
      <c r="AG1645" s="52"/>
      <c r="AH1645" s="52"/>
      <c r="AI1645" s="50" t="s">
        <v>5402</v>
      </c>
      <c r="AJ1645" s="160">
        <v>1637</v>
      </c>
      <c r="AK1645" s="128"/>
      <c r="AO1645" s="130"/>
      <c r="AP1645" s="130"/>
      <c r="AQ1645" s="130"/>
    </row>
    <row r="1646" spans="1:43" s="8" customFormat="1" ht="65.25" customHeight="1" x14ac:dyDescent="0.2">
      <c r="A1646" s="64"/>
      <c r="B1646" s="42" t="s">
        <v>5658</v>
      </c>
      <c r="C1646" s="37" t="s">
        <v>5662</v>
      </c>
      <c r="D1646" s="27" t="s">
        <v>5405</v>
      </c>
      <c r="E1646" s="218" t="s">
        <v>5663</v>
      </c>
      <c r="F1646" s="12" t="s">
        <v>5664</v>
      </c>
      <c r="G1646" s="44" t="s">
        <v>63</v>
      </c>
      <c r="H1646" s="52"/>
      <c r="I1646" s="52"/>
      <c r="J1646" s="52" t="s">
        <v>70</v>
      </c>
      <c r="K1646" s="98" t="str">
        <f t="shared" si="66"/>
        <v>00 72 00</v>
      </c>
      <c r="L1646" s="52" t="s">
        <v>57</v>
      </c>
      <c r="M1646" s="44"/>
      <c r="N1646" s="52" t="s">
        <v>54</v>
      </c>
      <c r="O1646" s="76"/>
      <c r="P1646" s="44"/>
      <c r="Q1646" s="51" t="s">
        <v>54</v>
      </c>
      <c r="R1646" s="51"/>
      <c r="S1646" s="51"/>
      <c r="T1646" s="51"/>
      <c r="U1646" s="51"/>
      <c r="V1646" s="51"/>
      <c r="W1646" s="51"/>
      <c r="X1646" s="51"/>
      <c r="Y1646" s="50"/>
      <c r="Z1646" s="31"/>
      <c r="AA1646" s="50"/>
      <c r="AB1646" s="31" t="s">
        <v>54</v>
      </c>
      <c r="AC1646" s="51"/>
      <c r="AD1646" s="52" t="s">
        <v>54</v>
      </c>
      <c r="AE1646" s="44" t="s">
        <v>54</v>
      </c>
      <c r="AF1646" s="51"/>
      <c r="AG1646" s="52"/>
      <c r="AH1646" s="52"/>
      <c r="AI1646" s="50" t="s">
        <v>5402</v>
      </c>
      <c r="AJ1646" s="160">
        <v>1638</v>
      </c>
      <c r="AK1646" s="128"/>
      <c r="AO1646" s="130"/>
      <c r="AP1646" s="130"/>
      <c r="AQ1646" s="130"/>
    </row>
    <row r="1647" spans="1:43" s="8" customFormat="1" ht="65.25" customHeight="1" x14ac:dyDescent="0.2">
      <c r="A1647" s="64"/>
      <c r="B1647" s="42" t="s">
        <v>5658</v>
      </c>
      <c r="C1647" s="37" t="s">
        <v>5665</v>
      </c>
      <c r="D1647" s="27" t="s">
        <v>5405</v>
      </c>
      <c r="E1647" s="218" t="s">
        <v>5666</v>
      </c>
      <c r="F1647" s="12" t="s">
        <v>5667</v>
      </c>
      <c r="G1647" s="44" t="s">
        <v>63</v>
      </c>
      <c r="H1647" s="52"/>
      <c r="I1647" s="52"/>
      <c r="J1647" s="52" t="s">
        <v>70</v>
      </c>
      <c r="K1647" s="98" t="str">
        <f t="shared" si="66"/>
        <v>00 72 00</v>
      </c>
      <c r="L1647" s="52" t="s">
        <v>57</v>
      </c>
      <c r="M1647" s="44"/>
      <c r="N1647" s="52" t="s">
        <v>54</v>
      </c>
      <c r="O1647" s="76"/>
      <c r="P1647" s="44"/>
      <c r="Q1647" s="51" t="s">
        <v>54</v>
      </c>
      <c r="R1647" s="51"/>
      <c r="S1647" s="51"/>
      <c r="T1647" s="51"/>
      <c r="U1647" s="51"/>
      <c r="V1647" s="51"/>
      <c r="W1647" s="51"/>
      <c r="X1647" s="51"/>
      <c r="Y1647" s="50"/>
      <c r="Z1647" s="31"/>
      <c r="AA1647" s="50"/>
      <c r="AB1647" s="31" t="s">
        <v>54</v>
      </c>
      <c r="AC1647" s="51"/>
      <c r="AD1647" s="52" t="s">
        <v>54</v>
      </c>
      <c r="AE1647" s="44" t="s">
        <v>54</v>
      </c>
      <c r="AF1647" s="51"/>
      <c r="AG1647" s="52"/>
      <c r="AH1647" s="52"/>
      <c r="AI1647" s="50" t="s">
        <v>5402</v>
      </c>
      <c r="AJ1647" s="160">
        <v>1639</v>
      </c>
      <c r="AK1647" s="128"/>
      <c r="AO1647" s="130"/>
      <c r="AP1647" s="130"/>
      <c r="AQ1647" s="130"/>
    </row>
    <row r="1648" spans="1:43" s="8" customFormat="1" ht="65.25" customHeight="1" x14ac:dyDescent="0.2">
      <c r="A1648" s="64"/>
      <c r="B1648" s="42" t="s">
        <v>5658</v>
      </c>
      <c r="C1648" s="37" t="s">
        <v>5668</v>
      </c>
      <c r="D1648" s="27" t="s">
        <v>5405</v>
      </c>
      <c r="E1648" s="218" t="s">
        <v>5669</v>
      </c>
      <c r="F1648" s="12" t="s">
        <v>5670</v>
      </c>
      <c r="G1648" s="44" t="s">
        <v>63</v>
      </c>
      <c r="H1648" s="52"/>
      <c r="I1648" s="52"/>
      <c r="J1648" s="52" t="s">
        <v>70</v>
      </c>
      <c r="K1648" s="98" t="str">
        <f t="shared" si="66"/>
        <v>00 72 00</v>
      </c>
      <c r="L1648" s="52" t="s">
        <v>57</v>
      </c>
      <c r="M1648" s="44"/>
      <c r="N1648" s="52" t="s">
        <v>54</v>
      </c>
      <c r="O1648" s="76"/>
      <c r="P1648" s="44"/>
      <c r="Q1648" s="51" t="s">
        <v>54</v>
      </c>
      <c r="R1648" s="51"/>
      <c r="S1648" s="51"/>
      <c r="T1648" s="51"/>
      <c r="U1648" s="51"/>
      <c r="V1648" s="51"/>
      <c r="W1648" s="51"/>
      <c r="X1648" s="51"/>
      <c r="Y1648" s="50"/>
      <c r="Z1648" s="31"/>
      <c r="AA1648" s="50"/>
      <c r="AB1648" s="31" t="s">
        <v>54</v>
      </c>
      <c r="AC1648" s="51"/>
      <c r="AD1648" s="52" t="s">
        <v>54</v>
      </c>
      <c r="AE1648" s="44" t="s">
        <v>54</v>
      </c>
      <c r="AF1648" s="51"/>
      <c r="AG1648" s="52"/>
      <c r="AH1648" s="52"/>
      <c r="AI1648" s="50" t="s">
        <v>5402</v>
      </c>
      <c r="AJ1648" s="160">
        <v>1640</v>
      </c>
      <c r="AK1648" s="128"/>
      <c r="AO1648" s="130"/>
      <c r="AP1648" s="130"/>
      <c r="AQ1648" s="130"/>
    </row>
    <row r="1649" spans="1:43" s="8" customFormat="1" ht="65.25" customHeight="1" x14ac:dyDescent="0.2">
      <c r="A1649" s="64"/>
      <c r="B1649" s="42" t="s">
        <v>5658</v>
      </c>
      <c r="C1649" s="37" t="s">
        <v>5671</v>
      </c>
      <c r="D1649" s="27" t="s">
        <v>5405</v>
      </c>
      <c r="E1649" s="218" t="s">
        <v>5672</v>
      </c>
      <c r="F1649" s="12" t="s">
        <v>5673</v>
      </c>
      <c r="G1649" s="44" t="s">
        <v>63</v>
      </c>
      <c r="H1649" s="52"/>
      <c r="I1649" s="52"/>
      <c r="J1649" s="52" t="s">
        <v>70</v>
      </c>
      <c r="K1649" s="98" t="str">
        <f t="shared" si="66"/>
        <v>00 72 00</v>
      </c>
      <c r="L1649" s="52" t="s">
        <v>57</v>
      </c>
      <c r="M1649" s="44"/>
      <c r="N1649" s="52" t="s">
        <v>54</v>
      </c>
      <c r="O1649" s="76"/>
      <c r="P1649" s="44"/>
      <c r="Q1649" s="51" t="s">
        <v>54</v>
      </c>
      <c r="R1649" s="51"/>
      <c r="S1649" s="51"/>
      <c r="T1649" s="51"/>
      <c r="U1649" s="51"/>
      <c r="V1649" s="51"/>
      <c r="W1649" s="51"/>
      <c r="X1649" s="51"/>
      <c r="Y1649" s="50"/>
      <c r="Z1649" s="31"/>
      <c r="AA1649" s="50"/>
      <c r="AB1649" s="31" t="s">
        <v>54</v>
      </c>
      <c r="AC1649" s="51"/>
      <c r="AD1649" s="52" t="s">
        <v>54</v>
      </c>
      <c r="AE1649" s="44" t="s">
        <v>54</v>
      </c>
      <c r="AF1649" s="51"/>
      <c r="AG1649" s="52"/>
      <c r="AH1649" s="52"/>
      <c r="AI1649" s="50" t="s">
        <v>5402</v>
      </c>
      <c r="AJ1649" s="160">
        <v>1641</v>
      </c>
      <c r="AK1649" s="128"/>
      <c r="AO1649" s="130"/>
      <c r="AP1649" s="130"/>
      <c r="AQ1649" s="130"/>
    </row>
    <row r="1650" spans="1:43" s="8" customFormat="1" ht="65.25" customHeight="1" x14ac:dyDescent="0.2">
      <c r="A1650" s="64"/>
      <c r="B1650" s="42" t="s">
        <v>5674</v>
      </c>
      <c r="C1650" s="37" t="s">
        <v>5675</v>
      </c>
      <c r="D1650" s="27" t="s">
        <v>1482</v>
      </c>
      <c r="E1650" s="218" t="s">
        <v>5676</v>
      </c>
      <c r="F1650" s="12" t="s">
        <v>5677</v>
      </c>
      <c r="G1650" s="44" t="s">
        <v>63</v>
      </c>
      <c r="H1650" s="52"/>
      <c r="I1650" s="52"/>
      <c r="J1650" s="52" t="s">
        <v>70</v>
      </c>
      <c r="K1650" s="98" t="str">
        <f t="shared" si="66"/>
        <v>00 72 00</v>
      </c>
      <c r="L1650" s="52" t="s">
        <v>57</v>
      </c>
      <c r="M1650" s="44" t="s">
        <v>54</v>
      </c>
      <c r="N1650" s="52" t="s">
        <v>54</v>
      </c>
      <c r="O1650" s="76" t="s">
        <v>54</v>
      </c>
      <c r="P1650" s="44"/>
      <c r="Q1650" s="51" t="s">
        <v>54</v>
      </c>
      <c r="R1650" s="51"/>
      <c r="S1650" s="51"/>
      <c r="T1650" s="51"/>
      <c r="U1650" s="51"/>
      <c r="V1650" s="51"/>
      <c r="W1650" s="51"/>
      <c r="X1650" s="51"/>
      <c r="Y1650" s="50"/>
      <c r="Z1650" s="31"/>
      <c r="AA1650" s="50"/>
      <c r="AB1650" s="31" t="s">
        <v>54</v>
      </c>
      <c r="AC1650" s="51" t="s">
        <v>54</v>
      </c>
      <c r="AD1650" s="52" t="s">
        <v>54</v>
      </c>
      <c r="AE1650" s="44" t="s">
        <v>54</v>
      </c>
      <c r="AF1650" s="51"/>
      <c r="AG1650" s="52"/>
      <c r="AH1650" s="52"/>
      <c r="AI1650" s="50" t="s">
        <v>5402</v>
      </c>
      <c r="AJ1650" s="160">
        <v>1642</v>
      </c>
      <c r="AK1650" s="128"/>
      <c r="AO1650" s="130"/>
      <c r="AP1650" s="130"/>
      <c r="AQ1650" s="130"/>
    </row>
    <row r="1651" spans="1:43" s="8" customFormat="1" ht="65.25" customHeight="1" x14ac:dyDescent="0.2">
      <c r="A1651" s="64"/>
      <c r="B1651" s="42" t="s">
        <v>5674</v>
      </c>
      <c r="C1651" s="37" t="s">
        <v>5678</v>
      </c>
      <c r="D1651" s="27" t="s">
        <v>1482</v>
      </c>
      <c r="E1651" s="218" t="s">
        <v>5679</v>
      </c>
      <c r="F1651" s="12" t="s">
        <v>5680</v>
      </c>
      <c r="G1651" s="44" t="s">
        <v>63</v>
      </c>
      <c r="H1651" s="52"/>
      <c r="I1651" s="52"/>
      <c r="J1651" s="52" t="s">
        <v>70</v>
      </c>
      <c r="K1651" s="98" t="str">
        <f t="shared" si="66"/>
        <v>00 72 00</v>
      </c>
      <c r="L1651" s="52" t="s">
        <v>57</v>
      </c>
      <c r="M1651" s="44" t="s">
        <v>54</v>
      </c>
      <c r="N1651" s="52" t="s">
        <v>54</v>
      </c>
      <c r="O1651" s="76" t="s">
        <v>54</v>
      </c>
      <c r="P1651" s="44"/>
      <c r="Q1651" s="51" t="s">
        <v>54</v>
      </c>
      <c r="R1651" s="51"/>
      <c r="S1651" s="51"/>
      <c r="T1651" s="51"/>
      <c r="U1651" s="51"/>
      <c r="V1651" s="51"/>
      <c r="W1651" s="51"/>
      <c r="X1651" s="51"/>
      <c r="Y1651" s="50"/>
      <c r="Z1651" s="31"/>
      <c r="AA1651" s="50"/>
      <c r="AB1651" s="31" t="s">
        <v>54</v>
      </c>
      <c r="AC1651" s="51" t="s">
        <v>54</v>
      </c>
      <c r="AD1651" s="52" t="s">
        <v>54</v>
      </c>
      <c r="AE1651" s="44" t="s">
        <v>54</v>
      </c>
      <c r="AF1651" s="51"/>
      <c r="AG1651" s="52"/>
      <c r="AH1651" s="52"/>
      <c r="AI1651" s="50" t="s">
        <v>5402</v>
      </c>
      <c r="AJ1651" s="160">
        <v>1643</v>
      </c>
      <c r="AK1651" s="128"/>
      <c r="AO1651" s="130"/>
      <c r="AP1651" s="130"/>
      <c r="AQ1651" s="130"/>
    </row>
    <row r="1652" spans="1:43" s="8" customFormat="1" ht="65.25" customHeight="1" x14ac:dyDescent="0.2">
      <c r="A1652" s="64"/>
      <c r="B1652" s="42" t="s">
        <v>5674</v>
      </c>
      <c r="C1652" s="37" t="s">
        <v>5681</v>
      </c>
      <c r="D1652" s="27" t="s">
        <v>1482</v>
      </c>
      <c r="E1652" s="218" t="s">
        <v>5682</v>
      </c>
      <c r="F1652" s="12" t="s">
        <v>5683</v>
      </c>
      <c r="G1652" s="44" t="s">
        <v>63</v>
      </c>
      <c r="H1652" s="52"/>
      <c r="I1652" s="52"/>
      <c r="J1652" s="52" t="s">
        <v>70</v>
      </c>
      <c r="K1652" s="98" t="str">
        <f t="shared" si="66"/>
        <v>00 72 00</v>
      </c>
      <c r="L1652" s="52" t="s">
        <v>57</v>
      </c>
      <c r="M1652" s="44"/>
      <c r="N1652" s="52" t="s">
        <v>54</v>
      </c>
      <c r="O1652" s="76"/>
      <c r="P1652" s="44"/>
      <c r="Q1652" s="51" t="s">
        <v>54</v>
      </c>
      <c r="R1652" s="51"/>
      <c r="S1652" s="51"/>
      <c r="T1652" s="51"/>
      <c r="U1652" s="51"/>
      <c r="V1652" s="51"/>
      <c r="W1652" s="51"/>
      <c r="X1652" s="51"/>
      <c r="Y1652" s="50"/>
      <c r="Z1652" s="31"/>
      <c r="AA1652" s="50"/>
      <c r="AB1652" s="31" t="s">
        <v>54</v>
      </c>
      <c r="AC1652" s="51"/>
      <c r="AD1652" s="52" t="s">
        <v>54</v>
      </c>
      <c r="AE1652" s="44" t="s">
        <v>54</v>
      </c>
      <c r="AF1652" s="51"/>
      <c r="AG1652" s="52"/>
      <c r="AH1652" s="52"/>
      <c r="AI1652" s="50" t="s">
        <v>5402</v>
      </c>
      <c r="AJ1652" s="160">
        <v>1644</v>
      </c>
      <c r="AK1652" s="128"/>
      <c r="AO1652" s="130"/>
      <c r="AP1652" s="130"/>
      <c r="AQ1652" s="130"/>
    </row>
    <row r="1653" spans="1:43" s="8" customFormat="1" ht="65.25" customHeight="1" x14ac:dyDescent="0.2">
      <c r="A1653" s="64"/>
      <c r="B1653" s="42" t="s">
        <v>5684</v>
      </c>
      <c r="C1653" s="37" t="s">
        <v>5685</v>
      </c>
      <c r="D1653" s="27" t="s">
        <v>1482</v>
      </c>
      <c r="E1653" s="218" t="s">
        <v>5686</v>
      </c>
      <c r="F1653" s="12" t="s">
        <v>5687</v>
      </c>
      <c r="G1653" s="44" t="s">
        <v>63</v>
      </c>
      <c r="H1653" s="52"/>
      <c r="I1653" s="52"/>
      <c r="J1653" s="52" t="s">
        <v>70</v>
      </c>
      <c r="K1653" s="98" t="str">
        <f t="shared" si="66"/>
        <v>00 72 00</v>
      </c>
      <c r="L1653" s="52" t="s">
        <v>57</v>
      </c>
      <c r="M1653" s="44" t="s">
        <v>54</v>
      </c>
      <c r="N1653" s="52" t="s">
        <v>54</v>
      </c>
      <c r="O1653" s="76" t="s">
        <v>54</v>
      </c>
      <c r="P1653" s="44"/>
      <c r="Q1653" s="51" t="s">
        <v>54</v>
      </c>
      <c r="R1653" s="51"/>
      <c r="S1653" s="51"/>
      <c r="T1653" s="51"/>
      <c r="U1653" s="51"/>
      <c r="V1653" s="51"/>
      <c r="W1653" s="51"/>
      <c r="X1653" s="51"/>
      <c r="Y1653" s="50"/>
      <c r="Z1653" s="31"/>
      <c r="AA1653" s="50"/>
      <c r="AB1653" s="31" t="s">
        <v>54</v>
      </c>
      <c r="AC1653" s="51" t="s">
        <v>54</v>
      </c>
      <c r="AD1653" s="52" t="s">
        <v>54</v>
      </c>
      <c r="AE1653" s="44" t="s">
        <v>54</v>
      </c>
      <c r="AF1653" s="51"/>
      <c r="AG1653" s="52"/>
      <c r="AH1653" s="52"/>
      <c r="AI1653" s="50" t="s">
        <v>5402</v>
      </c>
      <c r="AJ1653" s="160">
        <v>1645</v>
      </c>
      <c r="AK1653" s="128"/>
      <c r="AO1653" s="130"/>
      <c r="AP1653" s="130"/>
      <c r="AQ1653" s="130"/>
    </row>
    <row r="1654" spans="1:43" s="8" customFormat="1" ht="65.25" customHeight="1" x14ac:dyDescent="0.2">
      <c r="A1654" s="64"/>
      <c r="B1654" s="42" t="s">
        <v>5688</v>
      </c>
      <c r="C1654" s="37" t="s">
        <v>5689</v>
      </c>
      <c r="D1654" s="27" t="s">
        <v>5405</v>
      </c>
      <c r="E1654" s="218" t="s">
        <v>5690</v>
      </c>
      <c r="F1654" s="12" t="s">
        <v>5691</v>
      </c>
      <c r="G1654" s="44" t="s">
        <v>51</v>
      </c>
      <c r="H1654" s="52"/>
      <c r="I1654" s="52"/>
      <c r="J1654" s="52" t="s">
        <v>70</v>
      </c>
      <c r="K1654" s="98" t="str">
        <f t="shared" si="66"/>
        <v>00 21 00</v>
      </c>
      <c r="L1654" s="52" t="s">
        <v>199</v>
      </c>
      <c r="M1654" s="44" t="s">
        <v>54</v>
      </c>
      <c r="N1654" s="52" t="s">
        <v>54</v>
      </c>
      <c r="O1654" s="76" t="s">
        <v>54</v>
      </c>
      <c r="P1654" s="44"/>
      <c r="Q1654" s="51" t="s">
        <v>54</v>
      </c>
      <c r="R1654" s="51"/>
      <c r="S1654" s="51"/>
      <c r="T1654" s="51"/>
      <c r="U1654" s="51"/>
      <c r="V1654" s="51"/>
      <c r="W1654" s="51"/>
      <c r="X1654" s="51"/>
      <c r="Y1654" s="50"/>
      <c r="Z1654" s="31"/>
      <c r="AA1654" s="50"/>
      <c r="AB1654" s="31" t="s">
        <v>54</v>
      </c>
      <c r="AC1654" s="51" t="s">
        <v>54</v>
      </c>
      <c r="AD1654" s="52" t="s">
        <v>54</v>
      </c>
      <c r="AE1654" s="44" t="s">
        <v>54</v>
      </c>
      <c r="AF1654" s="51"/>
      <c r="AG1654" s="52"/>
      <c r="AH1654" s="52"/>
      <c r="AI1654" s="50" t="s">
        <v>5402</v>
      </c>
      <c r="AJ1654" s="160">
        <v>1646</v>
      </c>
      <c r="AK1654" s="128"/>
      <c r="AO1654" s="130"/>
      <c r="AP1654" s="130"/>
      <c r="AQ1654" s="130"/>
    </row>
    <row r="1655" spans="1:43" s="8" customFormat="1" ht="65.25" customHeight="1" x14ac:dyDescent="0.2">
      <c r="A1655" s="64"/>
      <c r="B1655" s="42" t="s">
        <v>5692</v>
      </c>
      <c r="C1655" s="37" t="s">
        <v>5693</v>
      </c>
      <c r="D1655" s="27" t="s">
        <v>1191</v>
      </c>
      <c r="E1655" s="218" t="s">
        <v>5694</v>
      </c>
      <c r="F1655" s="12" t="s">
        <v>5695</v>
      </c>
      <c r="G1655" s="44" t="s">
        <v>63</v>
      </c>
      <c r="H1655" s="52"/>
      <c r="I1655" s="52"/>
      <c r="J1655" s="52" t="s">
        <v>70</v>
      </c>
      <c r="K1655" s="98" t="str">
        <f t="shared" si="66"/>
        <v>00 72 00</v>
      </c>
      <c r="L1655" s="52" t="s">
        <v>57</v>
      </c>
      <c r="M1655" s="44" t="s">
        <v>54</v>
      </c>
      <c r="N1655" s="52" t="s">
        <v>54</v>
      </c>
      <c r="O1655" s="76" t="s">
        <v>54</v>
      </c>
      <c r="P1655" s="44"/>
      <c r="Q1655" s="51" t="s">
        <v>54</v>
      </c>
      <c r="R1655" s="51"/>
      <c r="S1655" s="51"/>
      <c r="T1655" s="51"/>
      <c r="U1655" s="51"/>
      <c r="V1655" s="51"/>
      <c r="W1655" s="51"/>
      <c r="X1655" s="51"/>
      <c r="Y1655" s="50"/>
      <c r="Z1655" s="31"/>
      <c r="AA1655" s="50"/>
      <c r="AB1655" s="31" t="s">
        <v>54</v>
      </c>
      <c r="AC1655" s="51" t="s">
        <v>54</v>
      </c>
      <c r="AD1655" s="52" t="s">
        <v>54</v>
      </c>
      <c r="AE1655" s="44" t="s">
        <v>54</v>
      </c>
      <c r="AF1655" s="51"/>
      <c r="AG1655" s="52"/>
      <c r="AH1655" s="52"/>
      <c r="AI1655" s="50" t="s">
        <v>5402</v>
      </c>
      <c r="AJ1655" s="160">
        <v>1647</v>
      </c>
      <c r="AK1655" s="128"/>
      <c r="AO1655" s="130"/>
      <c r="AP1655" s="130"/>
      <c r="AQ1655" s="130"/>
    </row>
    <row r="1656" spans="1:43" s="8" customFormat="1" ht="65.25" customHeight="1" x14ac:dyDescent="0.2">
      <c r="A1656" s="64"/>
      <c r="B1656" s="42" t="s">
        <v>5696</v>
      </c>
      <c r="C1656" s="37" t="s">
        <v>5697</v>
      </c>
      <c r="D1656" s="27" t="s">
        <v>5405</v>
      </c>
      <c r="E1656" s="218" t="s">
        <v>5698</v>
      </c>
      <c r="F1656" s="12" t="s">
        <v>5699</v>
      </c>
      <c r="G1656" s="44" t="s">
        <v>63</v>
      </c>
      <c r="H1656" s="52"/>
      <c r="I1656" s="52"/>
      <c r="J1656" s="52" t="s">
        <v>70</v>
      </c>
      <c r="K1656" s="98" t="str">
        <f t="shared" si="66"/>
        <v>00 72 00</v>
      </c>
      <c r="L1656" s="52" t="s">
        <v>57</v>
      </c>
      <c r="M1656" s="44" t="s">
        <v>54</v>
      </c>
      <c r="N1656" s="52" t="s">
        <v>54</v>
      </c>
      <c r="O1656" s="76" t="s">
        <v>54</v>
      </c>
      <c r="P1656" s="44"/>
      <c r="Q1656" s="51" t="s">
        <v>54</v>
      </c>
      <c r="R1656" s="51"/>
      <c r="S1656" s="51"/>
      <c r="T1656" s="51"/>
      <c r="U1656" s="51"/>
      <c r="V1656" s="51"/>
      <c r="W1656" s="51"/>
      <c r="X1656" s="51"/>
      <c r="Y1656" s="50"/>
      <c r="Z1656" s="31"/>
      <c r="AA1656" s="50"/>
      <c r="AB1656" s="31" t="s">
        <v>54</v>
      </c>
      <c r="AC1656" s="51" t="s">
        <v>54</v>
      </c>
      <c r="AD1656" s="52" t="s">
        <v>54</v>
      </c>
      <c r="AE1656" s="44" t="s">
        <v>54</v>
      </c>
      <c r="AF1656" s="51"/>
      <c r="AG1656" s="52"/>
      <c r="AH1656" s="52"/>
      <c r="AI1656" s="50" t="s">
        <v>5402</v>
      </c>
      <c r="AJ1656" s="160">
        <v>1648</v>
      </c>
      <c r="AK1656" s="128"/>
      <c r="AO1656" s="130"/>
      <c r="AP1656" s="130"/>
      <c r="AQ1656" s="130"/>
    </row>
    <row r="1657" spans="1:43" s="8" customFormat="1" ht="65.25" customHeight="1" x14ac:dyDescent="0.2">
      <c r="A1657" s="64"/>
      <c r="B1657" s="42" t="s">
        <v>5700</v>
      </c>
      <c r="C1657" s="37" t="s">
        <v>5701</v>
      </c>
      <c r="D1657" s="27" t="s">
        <v>5405</v>
      </c>
      <c r="E1657" s="218" t="s">
        <v>5702</v>
      </c>
      <c r="F1657" s="12" t="s">
        <v>5703</v>
      </c>
      <c r="G1657" s="44" t="s">
        <v>63</v>
      </c>
      <c r="H1657" s="52"/>
      <c r="I1657" s="52"/>
      <c r="J1657" s="52" t="s">
        <v>70</v>
      </c>
      <c r="K1657" s="98" t="str">
        <f t="shared" ref="K1657:K1713" si="67">IF(L1657="I","00 72 00",IF(L1657="K","00 45 00",IF(L1657="E","00 73 00",IF(L1657="F","00 73 00",IF(L1657="G","00 73 00",IF(L1657="H","00 73 00",IF(L1657="L","00 21 00", IF(L1657="M","00 22 00",""))))))))</f>
        <v>00 72 00</v>
      </c>
      <c r="L1657" s="52" t="s">
        <v>57</v>
      </c>
      <c r="M1657" s="44" t="s">
        <v>54</v>
      </c>
      <c r="N1657" s="52" t="s">
        <v>54</v>
      </c>
      <c r="O1657" s="76" t="s">
        <v>54</v>
      </c>
      <c r="P1657" s="44"/>
      <c r="Q1657" s="51" t="s">
        <v>54</v>
      </c>
      <c r="R1657" s="51"/>
      <c r="S1657" s="51"/>
      <c r="T1657" s="51"/>
      <c r="U1657" s="51"/>
      <c r="V1657" s="51"/>
      <c r="W1657" s="51"/>
      <c r="X1657" s="51"/>
      <c r="Y1657" s="50"/>
      <c r="Z1657" s="31"/>
      <c r="AA1657" s="50"/>
      <c r="AB1657" s="31" t="s">
        <v>54</v>
      </c>
      <c r="AC1657" s="51" t="s">
        <v>54</v>
      </c>
      <c r="AD1657" s="52" t="s">
        <v>54</v>
      </c>
      <c r="AE1657" s="44" t="s">
        <v>54</v>
      </c>
      <c r="AF1657" s="51"/>
      <c r="AG1657" s="52"/>
      <c r="AH1657" s="52"/>
      <c r="AI1657" s="50" t="s">
        <v>5402</v>
      </c>
      <c r="AJ1657" s="160">
        <v>1649</v>
      </c>
      <c r="AK1657" s="128"/>
      <c r="AO1657" s="130"/>
      <c r="AP1657" s="130"/>
      <c r="AQ1657" s="130"/>
    </row>
    <row r="1658" spans="1:43" s="8" customFormat="1" ht="65.25" customHeight="1" x14ac:dyDescent="0.2">
      <c r="A1658" s="64"/>
      <c r="B1658" s="42" t="s">
        <v>5704</v>
      </c>
      <c r="C1658" s="37" t="s">
        <v>5705</v>
      </c>
      <c r="D1658" s="27" t="s">
        <v>5405</v>
      </c>
      <c r="E1658" s="218" t="s">
        <v>5706</v>
      </c>
      <c r="F1658" s="12" t="s">
        <v>5707</v>
      </c>
      <c r="G1658" s="44" t="s">
        <v>63</v>
      </c>
      <c r="H1658" s="52"/>
      <c r="I1658" s="52"/>
      <c r="J1658" s="52" t="s">
        <v>70</v>
      </c>
      <c r="K1658" s="98" t="str">
        <f t="shared" si="67"/>
        <v>00 72 00</v>
      </c>
      <c r="L1658" s="52" t="s">
        <v>57</v>
      </c>
      <c r="M1658" s="44" t="s">
        <v>54</v>
      </c>
      <c r="N1658" s="52" t="s">
        <v>54</v>
      </c>
      <c r="O1658" s="76" t="s">
        <v>54</v>
      </c>
      <c r="P1658" s="44"/>
      <c r="Q1658" s="51" t="s">
        <v>54</v>
      </c>
      <c r="R1658" s="51"/>
      <c r="S1658" s="51"/>
      <c r="T1658" s="51"/>
      <c r="U1658" s="51"/>
      <c r="V1658" s="51"/>
      <c r="W1658" s="51"/>
      <c r="X1658" s="51"/>
      <c r="Y1658" s="50"/>
      <c r="Z1658" s="31"/>
      <c r="AA1658" s="50"/>
      <c r="AB1658" s="31" t="s">
        <v>54</v>
      </c>
      <c r="AC1658" s="51" t="s">
        <v>54</v>
      </c>
      <c r="AD1658" s="52" t="s">
        <v>54</v>
      </c>
      <c r="AE1658" s="44" t="s">
        <v>54</v>
      </c>
      <c r="AF1658" s="51"/>
      <c r="AG1658" s="52"/>
      <c r="AH1658" s="52"/>
      <c r="AI1658" s="50" t="s">
        <v>5402</v>
      </c>
      <c r="AJ1658" s="160">
        <v>1650</v>
      </c>
      <c r="AK1658" s="128"/>
      <c r="AO1658" s="130"/>
      <c r="AP1658" s="130"/>
      <c r="AQ1658" s="130"/>
    </row>
    <row r="1659" spans="1:43" s="8" customFormat="1" ht="65.25" customHeight="1" x14ac:dyDescent="0.2">
      <c r="A1659" s="64"/>
      <c r="B1659" s="42" t="s">
        <v>5708</v>
      </c>
      <c r="C1659" s="37" t="s">
        <v>5709</v>
      </c>
      <c r="D1659" s="27" t="s">
        <v>1265</v>
      </c>
      <c r="E1659" s="218" t="s">
        <v>5710</v>
      </c>
      <c r="F1659" s="12" t="s">
        <v>5711</v>
      </c>
      <c r="G1659" s="44" t="s">
        <v>51</v>
      </c>
      <c r="H1659" s="52"/>
      <c r="I1659" s="52"/>
      <c r="J1659" s="52" t="s">
        <v>70</v>
      </c>
      <c r="K1659" s="98" t="str">
        <f t="shared" si="67"/>
        <v>00 21 00</v>
      </c>
      <c r="L1659" s="52" t="s">
        <v>199</v>
      </c>
      <c r="M1659" s="44" t="s">
        <v>54</v>
      </c>
      <c r="N1659" s="52" t="s">
        <v>54</v>
      </c>
      <c r="O1659" s="76" t="s">
        <v>54</v>
      </c>
      <c r="P1659" s="44"/>
      <c r="Q1659" s="51" t="s">
        <v>54</v>
      </c>
      <c r="R1659" s="51"/>
      <c r="S1659" s="51"/>
      <c r="T1659" s="51"/>
      <c r="U1659" s="51"/>
      <c r="V1659" s="51"/>
      <c r="W1659" s="51"/>
      <c r="X1659" s="51"/>
      <c r="Y1659" s="50"/>
      <c r="Z1659" s="31"/>
      <c r="AA1659" s="50"/>
      <c r="AB1659" s="31" t="s">
        <v>54</v>
      </c>
      <c r="AC1659" s="51" t="s">
        <v>54</v>
      </c>
      <c r="AD1659" s="52" t="s">
        <v>54</v>
      </c>
      <c r="AE1659" s="44" t="s">
        <v>54</v>
      </c>
      <c r="AF1659" s="51"/>
      <c r="AG1659" s="52"/>
      <c r="AH1659" s="52"/>
      <c r="AI1659" s="50" t="s">
        <v>5402</v>
      </c>
      <c r="AJ1659" s="160">
        <v>1651</v>
      </c>
      <c r="AK1659" s="128"/>
      <c r="AO1659" s="130"/>
      <c r="AP1659" s="130"/>
      <c r="AQ1659" s="130"/>
    </row>
    <row r="1660" spans="1:43" s="8" customFormat="1" ht="65.25" customHeight="1" x14ac:dyDescent="0.2">
      <c r="A1660" s="64"/>
      <c r="B1660" s="42" t="s">
        <v>5712</v>
      </c>
      <c r="C1660" s="37" t="s">
        <v>5713</v>
      </c>
      <c r="D1660" s="27" t="s">
        <v>1265</v>
      </c>
      <c r="E1660" s="218" t="s">
        <v>5714</v>
      </c>
      <c r="F1660" s="12" t="s">
        <v>5715</v>
      </c>
      <c r="G1660" s="44" t="s">
        <v>63</v>
      </c>
      <c r="H1660" s="52"/>
      <c r="I1660" s="52"/>
      <c r="J1660" s="52" t="s">
        <v>70</v>
      </c>
      <c r="K1660" s="98" t="str">
        <f t="shared" si="67"/>
        <v>00 72 00</v>
      </c>
      <c r="L1660" s="52" t="s">
        <v>57</v>
      </c>
      <c r="M1660" s="44" t="s">
        <v>54</v>
      </c>
      <c r="N1660" s="52" t="s">
        <v>54</v>
      </c>
      <c r="O1660" s="76" t="s">
        <v>54</v>
      </c>
      <c r="P1660" s="44"/>
      <c r="Q1660" s="51" t="s">
        <v>54</v>
      </c>
      <c r="R1660" s="51"/>
      <c r="S1660" s="51"/>
      <c r="T1660" s="51"/>
      <c r="U1660" s="51"/>
      <c r="V1660" s="51"/>
      <c r="W1660" s="51"/>
      <c r="X1660" s="51"/>
      <c r="Y1660" s="50"/>
      <c r="Z1660" s="31"/>
      <c r="AA1660" s="50"/>
      <c r="AB1660" s="31" t="s">
        <v>54</v>
      </c>
      <c r="AC1660" s="51" t="s">
        <v>54</v>
      </c>
      <c r="AD1660" s="52" t="s">
        <v>54</v>
      </c>
      <c r="AE1660" s="44" t="s">
        <v>54</v>
      </c>
      <c r="AF1660" s="51"/>
      <c r="AG1660" s="52"/>
      <c r="AH1660" s="52"/>
      <c r="AI1660" s="50" t="s">
        <v>5402</v>
      </c>
      <c r="AJ1660" s="160">
        <v>1652</v>
      </c>
      <c r="AK1660" s="128"/>
      <c r="AO1660" s="130"/>
      <c r="AP1660" s="130"/>
      <c r="AQ1660" s="130"/>
    </row>
    <row r="1661" spans="1:43" s="8" customFormat="1" ht="65.25" customHeight="1" x14ac:dyDescent="0.2">
      <c r="A1661" s="64"/>
      <c r="B1661" s="42" t="s">
        <v>5716</v>
      </c>
      <c r="C1661" s="37" t="s">
        <v>5717</v>
      </c>
      <c r="D1661" s="27" t="s">
        <v>768</v>
      </c>
      <c r="E1661" s="218" t="s">
        <v>5718</v>
      </c>
      <c r="F1661" s="12" t="s">
        <v>5719</v>
      </c>
      <c r="G1661" s="44" t="s">
        <v>63</v>
      </c>
      <c r="H1661" s="52"/>
      <c r="I1661" s="52"/>
      <c r="J1661" s="52" t="s">
        <v>70</v>
      </c>
      <c r="K1661" s="98" t="str">
        <f t="shared" si="67"/>
        <v>00 72 00</v>
      </c>
      <c r="L1661" s="52" t="s">
        <v>57</v>
      </c>
      <c r="M1661" s="44" t="s">
        <v>54</v>
      </c>
      <c r="N1661" s="52" t="s">
        <v>54</v>
      </c>
      <c r="O1661" s="76" t="s">
        <v>54</v>
      </c>
      <c r="P1661" s="44"/>
      <c r="Q1661" s="51" t="s">
        <v>54</v>
      </c>
      <c r="R1661" s="51"/>
      <c r="S1661" s="51"/>
      <c r="T1661" s="51"/>
      <c r="U1661" s="51"/>
      <c r="V1661" s="51"/>
      <c r="W1661" s="51"/>
      <c r="X1661" s="51"/>
      <c r="Y1661" s="50"/>
      <c r="Z1661" s="31"/>
      <c r="AA1661" s="50"/>
      <c r="AB1661" s="31" t="s">
        <v>54</v>
      </c>
      <c r="AC1661" s="51" t="s">
        <v>54</v>
      </c>
      <c r="AD1661" s="52" t="s">
        <v>54</v>
      </c>
      <c r="AE1661" s="44" t="s">
        <v>54</v>
      </c>
      <c r="AF1661" s="51"/>
      <c r="AG1661" s="52"/>
      <c r="AH1661" s="52"/>
      <c r="AI1661" s="50" t="s">
        <v>5402</v>
      </c>
      <c r="AJ1661" s="160">
        <v>1653</v>
      </c>
      <c r="AK1661" s="128"/>
      <c r="AO1661" s="130"/>
      <c r="AP1661" s="130"/>
      <c r="AQ1661" s="130"/>
    </row>
    <row r="1662" spans="1:43" s="8" customFormat="1" ht="65.25" customHeight="1" x14ac:dyDescent="0.2">
      <c r="A1662" s="64"/>
      <c r="B1662" s="42" t="s">
        <v>5716</v>
      </c>
      <c r="C1662" s="37" t="s">
        <v>5717</v>
      </c>
      <c r="D1662" s="27" t="s">
        <v>5720</v>
      </c>
      <c r="E1662" s="221" t="s">
        <v>5721</v>
      </c>
      <c r="F1662" s="12" t="s">
        <v>5722</v>
      </c>
      <c r="G1662" s="44"/>
      <c r="H1662" s="52"/>
      <c r="I1662" s="52"/>
      <c r="J1662" s="52"/>
      <c r="K1662" s="98" t="str">
        <f t="shared" si="67"/>
        <v/>
      </c>
      <c r="L1662" s="52"/>
      <c r="M1662" s="44" t="s">
        <v>54</v>
      </c>
      <c r="N1662" s="52" t="s">
        <v>54</v>
      </c>
      <c r="O1662" s="76" t="s">
        <v>54</v>
      </c>
      <c r="P1662" s="44"/>
      <c r="Q1662" s="51" t="s">
        <v>54</v>
      </c>
      <c r="R1662" s="51"/>
      <c r="S1662" s="51"/>
      <c r="T1662" s="51"/>
      <c r="U1662" s="51"/>
      <c r="V1662" s="51"/>
      <c r="W1662" s="51"/>
      <c r="X1662" s="51"/>
      <c r="Y1662" s="50"/>
      <c r="Z1662" s="31"/>
      <c r="AA1662" s="50"/>
      <c r="AB1662" s="31" t="s">
        <v>54</v>
      </c>
      <c r="AC1662" s="51" t="s">
        <v>54</v>
      </c>
      <c r="AD1662" s="52" t="s">
        <v>54</v>
      </c>
      <c r="AE1662" s="44" t="s">
        <v>54</v>
      </c>
      <c r="AF1662" s="51"/>
      <c r="AG1662" s="52"/>
      <c r="AH1662" s="52"/>
      <c r="AI1662" s="50" t="s">
        <v>5402</v>
      </c>
      <c r="AJ1662" s="160">
        <v>1654</v>
      </c>
      <c r="AK1662" s="128"/>
      <c r="AO1662" s="130"/>
      <c r="AP1662" s="130"/>
      <c r="AQ1662" s="130"/>
    </row>
    <row r="1663" spans="1:43" s="8" customFormat="1" ht="65.25" customHeight="1" x14ac:dyDescent="0.2">
      <c r="A1663" s="64"/>
      <c r="B1663" s="42" t="s">
        <v>5723</v>
      </c>
      <c r="C1663" s="37" t="s">
        <v>5724</v>
      </c>
      <c r="D1663" s="27" t="s">
        <v>768</v>
      </c>
      <c r="E1663" s="221" t="s">
        <v>5725</v>
      </c>
      <c r="F1663" s="12" t="s">
        <v>5726</v>
      </c>
      <c r="G1663" s="44" t="s">
        <v>63</v>
      </c>
      <c r="H1663" s="52"/>
      <c r="I1663" s="52"/>
      <c r="J1663" s="52" t="s">
        <v>70</v>
      </c>
      <c r="K1663" s="98" t="str">
        <f t="shared" si="67"/>
        <v>00 72 00</v>
      </c>
      <c r="L1663" s="52" t="s">
        <v>57</v>
      </c>
      <c r="M1663" s="44" t="s">
        <v>54</v>
      </c>
      <c r="N1663" s="52" t="s">
        <v>54</v>
      </c>
      <c r="O1663" s="76" t="s">
        <v>54</v>
      </c>
      <c r="P1663" s="44"/>
      <c r="Q1663" s="51" t="s">
        <v>54</v>
      </c>
      <c r="R1663" s="51"/>
      <c r="S1663" s="51"/>
      <c r="T1663" s="51"/>
      <c r="U1663" s="51"/>
      <c r="V1663" s="51"/>
      <c r="W1663" s="51"/>
      <c r="X1663" s="51"/>
      <c r="Y1663" s="50"/>
      <c r="Z1663" s="31"/>
      <c r="AA1663" s="50"/>
      <c r="AB1663" s="31" t="s">
        <v>54</v>
      </c>
      <c r="AC1663" s="51" t="s">
        <v>54</v>
      </c>
      <c r="AD1663" s="52" t="s">
        <v>54</v>
      </c>
      <c r="AE1663" s="44" t="s">
        <v>54</v>
      </c>
      <c r="AF1663" s="51"/>
      <c r="AG1663" s="52"/>
      <c r="AH1663" s="52"/>
      <c r="AI1663" s="50" t="s">
        <v>5402</v>
      </c>
      <c r="AJ1663" s="160">
        <v>1655</v>
      </c>
      <c r="AK1663" s="128"/>
      <c r="AO1663" s="130"/>
      <c r="AP1663" s="130"/>
      <c r="AQ1663" s="130"/>
    </row>
    <row r="1664" spans="1:43" s="8" customFormat="1" ht="65.25" customHeight="1" x14ac:dyDescent="0.2">
      <c r="A1664" s="64"/>
      <c r="B1664" s="42" t="s">
        <v>5723</v>
      </c>
      <c r="C1664" s="37" t="s">
        <v>5727</v>
      </c>
      <c r="D1664" s="27" t="s">
        <v>768</v>
      </c>
      <c r="E1664" s="221" t="s">
        <v>5725</v>
      </c>
      <c r="F1664" s="12" t="s">
        <v>5728</v>
      </c>
      <c r="G1664" s="44" t="s">
        <v>63</v>
      </c>
      <c r="H1664" s="52"/>
      <c r="I1664" s="52"/>
      <c r="J1664" s="52" t="s">
        <v>70</v>
      </c>
      <c r="K1664" s="98" t="str">
        <f t="shared" si="67"/>
        <v>00 72 00</v>
      </c>
      <c r="L1664" s="52" t="s">
        <v>57</v>
      </c>
      <c r="M1664" s="44" t="s">
        <v>54</v>
      </c>
      <c r="N1664" s="52" t="s">
        <v>54</v>
      </c>
      <c r="O1664" s="76" t="s">
        <v>54</v>
      </c>
      <c r="P1664" s="44"/>
      <c r="Q1664" s="51"/>
      <c r="R1664" s="51"/>
      <c r="S1664" s="51" t="s">
        <v>54</v>
      </c>
      <c r="T1664" s="51"/>
      <c r="U1664" s="51"/>
      <c r="V1664" s="51"/>
      <c r="W1664" s="51"/>
      <c r="X1664" s="51"/>
      <c r="Y1664" s="50"/>
      <c r="Z1664" s="31"/>
      <c r="AA1664" s="50"/>
      <c r="AB1664" s="31" t="s">
        <v>54</v>
      </c>
      <c r="AC1664" s="51" t="s">
        <v>54</v>
      </c>
      <c r="AD1664" s="52" t="s">
        <v>54</v>
      </c>
      <c r="AE1664" s="44" t="s">
        <v>54</v>
      </c>
      <c r="AF1664" s="51"/>
      <c r="AG1664" s="52"/>
      <c r="AH1664" s="52"/>
      <c r="AI1664" s="50" t="s">
        <v>5402</v>
      </c>
      <c r="AJ1664" s="160">
        <v>1656</v>
      </c>
      <c r="AK1664" s="128"/>
      <c r="AO1664" s="130"/>
      <c r="AP1664" s="130"/>
      <c r="AQ1664" s="130"/>
    </row>
    <row r="1665" spans="1:43" s="8" customFormat="1" ht="65.25" customHeight="1" x14ac:dyDescent="0.2">
      <c r="A1665" s="64"/>
      <c r="B1665" s="42" t="s">
        <v>5729</v>
      </c>
      <c r="C1665" s="37" t="s">
        <v>5730</v>
      </c>
      <c r="D1665" s="27" t="s">
        <v>392</v>
      </c>
      <c r="E1665" s="218" t="s">
        <v>5731</v>
      </c>
      <c r="F1665" s="12" t="s">
        <v>5524</v>
      </c>
      <c r="G1665" s="44" t="s">
        <v>63</v>
      </c>
      <c r="H1665" s="52"/>
      <c r="I1665" s="52"/>
      <c r="J1665" s="52" t="s">
        <v>70</v>
      </c>
      <c r="K1665" s="98" t="str">
        <f t="shared" si="67"/>
        <v>00 72 00</v>
      </c>
      <c r="L1665" s="52" t="s">
        <v>57</v>
      </c>
      <c r="M1665" s="44" t="s">
        <v>157</v>
      </c>
      <c r="N1665" s="52" t="s">
        <v>157</v>
      </c>
      <c r="O1665" s="76" t="s">
        <v>157</v>
      </c>
      <c r="P1665" s="44" t="s">
        <v>157</v>
      </c>
      <c r="Q1665" s="51" t="s">
        <v>157</v>
      </c>
      <c r="R1665" s="51" t="s">
        <v>157</v>
      </c>
      <c r="S1665" s="51" t="s">
        <v>157</v>
      </c>
      <c r="T1665" s="51" t="s">
        <v>157</v>
      </c>
      <c r="U1665" s="51" t="s">
        <v>157</v>
      </c>
      <c r="V1665" s="51" t="s">
        <v>157</v>
      </c>
      <c r="W1665" s="51" t="s">
        <v>157</v>
      </c>
      <c r="X1665" s="51" t="s">
        <v>157</v>
      </c>
      <c r="Y1665" s="50" t="s">
        <v>157</v>
      </c>
      <c r="Z1665" s="31"/>
      <c r="AA1665" s="50"/>
      <c r="AB1665" s="31" t="s">
        <v>157</v>
      </c>
      <c r="AC1665" s="51" t="s">
        <v>157</v>
      </c>
      <c r="AD1665" s="52" t="s">
        <v>157</v>
      </c>
      <c r="AE1665" s="44" t="s">
        <v>157</v>
      </c>
      <c r="AF1665" s="51"/>
      <c r="AG1665" s="52"/>
      <c r="AH1665" s="52"/>
      <c r="AI1665" s="50" t="s">
        <v>5402</v>
      </c>
      <c r="AJ1665" s="160">
        <v>1657</v>
      </c>
      <c r="AK1665" s="128"/>
      <c r="AO1665" s="130"/>
      <c r="AP1665" s="130"/>
      <c r="AQ1665" s="130"/>
    </row>
    <row r="1666" spans="1:43" s="8" customFormat="1" ht="65.25" customHeight="1" x14ac:dyDescent="0.2">
      <c r="A1666" s="64"/>
      <c r="B1666" s="42" t="s">
        <v>5732</v>
      </c>
      <c r="C1666" s="37" t="s">
        <v>5733</v>
      </c>
      <c r="D1666" s="27" t="s">
        <v>5405</v>
      </c>
      <c r="E1666" s="218" t="s">
        <v>5734</v>
      </c>
      <c r="F1666" s="12" t="s">
        <v>5625</v>
      </c>
      <c r="G1666" s="44" t="s">
        <v>63</v>
      </c>
      <c r="H1666" s="52"/>
      <c r="I1666" s="52"/>
      <c r="J1666" s="52" t="s">
        <v>70</v>
      </c>
      <c r="K1666" s="98" t="str">
        <f t="shared" si="67"/>
        <v>00 72 00</v>
      </c>
      <c r="L1666" s="52" t="s">
        <v>57</v>
      </c>
      <c r="M1666" s="44" t="s">
        <v>54</v>
      </c>
      <c r="N1666" s="52" t="s">
        <v>54</v>
      </c>
      <c r="O1666" s="76" t="s">
        <v>54</v>
      </c>
      <c r="P1666" s="44"/>
      <c r="Q1666" s="51" t="s">
        <v>54</v>
      </c>
      <c r="R1666" s="51"/>
      <c r="S1666" s="51"/>
      <c r="T1666" s="51"/>
      <c r="U1666" s="51"/>
      <c r="V1666" s="51"/>
      <c r="W1666" s="51"/>
      <c r="X1666" s="51"/>
      <c r="Y1666" s="50"/>
      <c r="Z1666" s="31"/>
      <c r="AA1666" s="50"/>
      <c r="AB1666" s="31" t="s">
        <v>54</v>
      </c>
      <c r="AC1666" s="51" t="s">
        <v>54</v>
      </c>
      <c r="AD1666" s="52" t="s">
        <v>54</v>
      </c>
      <c r="AE1666" s="44" t="s">
        <v>54</v>
      </c>
      <c r="AF1666" s="51"/>
      <c r="AG1666" s="52"/>
      <c r="AH1666" s="52"/>
      <c r="AI1666" s="50" t="s">
        <v>5402</v>
      </c>
      <c r="AJ1666" s="160">
        <v>1658</v>
      </c>
      <c r="AK1666" s="128"/>
      <c r="AO1666" s="130"/>
      <c r="AP1666" s="130"/>
      <c r="AQ1666" s="130"/>
    </row>
    <row r="1667" spans="1:43" s="8" customFormat="1" ht="65.25" customHeight="1" x14ac:dyDescent="0.2">
      <c r="A1667" s="64"/>
      <c r="B1667" s="42" t="s">
        <v>5735</v>
      </c>
      <c r="C1667" s="37" t="s">
        <v>5736</v>
      </c>
      <c r="D1667" s="27" t="s">
        <v>5405</v>
      </c>
      <c r="E1667" s="218" t="s">
        <v>5737</v>
      </c>
      <c r="F1667" s="12" t="s">
        <v>5738</v>
      </c>
      <c r="G1667" s="44" t="s">
        <v>63</v>
      </c>
      <c r="H1667" s="52"/>
      <c r="I1667" s="52"/>
      <c r="J1667" s="52" t="s">
        <v>70</v>
      </c>
      <c r="K1667" s="98" t="str">
        <f t="shared" si="67"/>
        <v>00 72 00</v>
      </c>
      <c r="L1667" s="52" t="s">
        <v>57</v>
      </c>
      <c r="M1667" s="44" t="s">
        <v>54</v>
      </c>
      <c r="N1667" s="52" t="s">
        <v>54</v>
      </c>
      <c r="O1667" s="76" t="s">
        <v>54</v>
      </c>
      <c r="P1667" s="44"/>
      <c r="Q1667" s="51" t="s">
        <v>54</v>
      </c>
      <c r="R1667" s="51"/>
      <c r="S1667" s="51"/>
      <c r="T1667" s="51"/>
      <c r="U1667" s="51"/>
      <c r="V1667" s="51"/>
      <c r="W1667" s="51"/>
      <c r="X1667" s="51"/>
      <c r="Y1667" s="50"/>
      <c r="Z1667" s="31"/>
      <c r="AA1667" s="50"/>
      <c r="AB1667" s="31" t="s">
        <v>54</v>
      </c>
      <c r="AC1667" s="51" t="s">
        <v>54</v>
      </c>
      <c r="AD1667" s="52" t="s">
        <v>54</v>
      </c>
      <c r="AE1667" s="44" t="s">
        <v>54</v>
      </c>
      <c r="AF1667" s="51"/>
      <c r="AG1667" s="52"/>
      <c r="AH1667" s="52"/>
      <c r="AI1667" s="50" t="s">
        <v>5402</v>
      </c>
      <c r="AJ1667" s="160">
        <v>1659</v>
      </c>
      <c r="AK1667" s="128"/>
      <c r="AO1667" s="130"/>
      <c r="AP1667" s="130"/>
      <c r="AQ1667" s="130"/>
    </row>
    <row r="1668" spans="1:43" s="8" customFormat="1" ht="65.25" customHeight="1" x14ac:dyDescent="0.2">
      <c r="A1668" s="64"/>
      <c r="B1668" s="42" t="s">
        <v>5739</v>
      </c>
      <c r="C1668" s="37" t="s">
        <v>5740</v>
      </c>
      <c r="D1668" s="27" t="s">
        <v>5405</v>
      </c>
      <c r="E1668" s="218" t="s">
        <v>5741</v>
      </c>
      <c r="F1668" s="12" t="s">
        <v>5625</v>
      </c>
      <c r="G1668" s="44" t="s">
        <v>63</v>
      </c>
      <c r="H1668" s="52"/>
      <c r="I1668" s="52"/>
      <c r="J1668" s="52" t="s">
        <v>70</v>
      </c>
      <c r="K1668" s="98" t="str">
        <f t="shared" si="67"/>
        <v>00 72 00</v>
      </c>
      <c r="L1668" s="52" t="s">
        <v>57</v>
      </c>
      <c r="M1668" s="44" t="s">
        <v>54</v>
      </c>
      <c r="N1668" s="52" t="s">
        <v>54</v>
      </c>
      <c r="O1668" s="76" t="s">
        <v>54</v>
      </c>
      <c r="P1668" s="44"/>
      <c r="Q1668" s="51" t="s">
        <v>54</v>
      </c>
      <c r="R1668" s="51"/>
      <c r="S1668" s="51"/>
      <c r="T1668" s="51"/>
      <c r="U1668" s="51"/>
      <c r="V1668" s="51"/>
      <c r="W1668" s="51"/>
      <c r="X1668" s="51"/>
      <c r="Y1668" s="50"/>
      <c r="Z1668" s="31"/>
      <c r="AA1668" s="50"/>
      <c r="AB1668" s="31" t="s">
        <v>54</v>
      </c>
      <c r="AC1668" s="51" t="s">
        <v>54</v>
      </c>
      <c r="AD1668" s="52" t="s">
        <v>54</v>
      </c>
      <c r="AE1668" s="44" t="s">
        <v>54</v>
      </c>
      <c r="AF1668" s="51"/>
      <c r="AG1668" s="52"/>
      <c r="AH1668" s="52"/>
      <c r="AI1668" s="50" t="s">
        <v>5402</v>
      </c>
      <c r="AJ1668" s="160">
        <v>1660</v>
      </c>
      <c r="AK1668" s="128"/>
      <c r="AO1668" s="130"/>
      <c r="AP1668" s="130"/>
      <c r="AQ1668" s="130"/>
    </row>
    <row r="1669" spans="1:43" s="8" customFormat="1" ht="65.25" customHeight="1" x14ac:dyDescent="0.2">
      <c r="A1669" s="64"/>
      <c r="B1669" s="42" t="s">
        <v>5742</v>
      </c>
      <c r="C1669" s="37" t="s">
        <v>5743</v>
      </c>
      <c r="D1669" s="27" t="s">
        <v>5405</v>
      </c>
      <c r="E1669" s="218" t="s">
        <v>5744</v>
      </c>
      <c r="F1669" s="12" t="s">
        <v>5745</v>
      </c>
      <c r="G1669" s="44" t="s">
        <v>63</v>
      </c>
      <c r="H1669" s="52"/>
      <c r="I1669" s="52"/>
      <c r="J1669" s="52" t="s">
        <v>70</v>
      </c>
      <c r="K1669" s="98" t="str">
        <f t="shared" si="67"/>
        <v>00 72 00</v>
      </c>
      <c r="L1669" s="52" t="s">
        <v>57</v>
      </c>
      <c r="M1669" s="44" t="s">
        <v>54</v>
      </c>
      <c r="N1669" s="52" t="s">
        <v>54</v>
      </c>
      <c r="O1669" s="76" t="s">
        <v>54</v>
      </c>
      <c r="P1669" s="44"/>
      <c r="Q1669" s="51" t="s">
        <v>54</v>
      </c>
      <c r="R1669" s="51"/>
      <c r="S1669" s="51"/>
      <c r="T1669" s="51"/>
      <c r="U1669" s="51"/>
      <c r="V1669" s="51"/>
      <c r="W1669" s="51"/>
      <c r="X1669" s="51"/>
      <c r="Y1669" s="50"/>
      <c r="Z1669" s="31"/>
      <c r="AA1669" s="50"/>
      <c r="AB1669" s="31" t="s">
        <v>54</v>
      </c>
      <c r="AC1669" s="51" t="s">
        <v>54</v>
      </c>
      <c r="AD1669" s="52" t="s">
        <v>54</v>
      </c>
      <c r="AE1669" s="44" t="s">
        <v>54</v>
      </c>
      <c r="AF1669" s="51"/>
      <c r="AG1669" s="52"/>
      <c r="AH1669" s="52"/>
      <c r="AI1669" s="50" t="s">
        <v>5402</v>
      </c>
      <c r="AJ1669" s="160">
        <v>1661</v>
      </c>
      <c r="AK1669" s="128"/>
      <c r="AO1669" s="130"/>
      <c r="AP1669" s="130"/>
      <c r="AQ1669" s="130"/>
    </row>
    <row r="1670" spans="1:43" s="8" customFormat="1" ht="65.25" customHeight="1" x14ac:dyDescent="0.2">
      <c r="A1670" s="64"/>
      <c r="B1670" s="42" t="s">
        <v>5742</v>
      </c>
      <c r="C1670" s="37" t="s">
        <v>5746</v>
      </c>
      <c r="D1670" s="27" t="s">
        <v>5405</v>
      </c>
      <c r="E1670" s="218" t="s">
        <v>5744</v>
      </c>
      <c r="F1670" s="12" t="s">
        <v>5747</v>
      </c>
      <c r="G1670" s="44" t="s">
        <v>63</v>
      </c>
      <c r="H1670" s="52"/>
      <c r="I1670" s="52"/>
      <c r="J1670" s="52" t="s">
        <v>70</v>
      </c>
      <c r="K1670" s="98" t="str">
        <f t="shared" si="67"/>
        <v>00 72 00</v>
      </c>
      <c r="L1670" s="52" t="s">
        <v>57</v>
      </c>
      <c r="M1670" s="44" t="s">
        <v>54</v>
      </c>
      <c r="N1670" s="52" t="s">
        <v>54</v>
      </c>
      <c r="O1670" s="76" t="s">
        <v>54</v>
      </c>
      <c r="P1670" s="44"/>
      <c r="Q1670" s="51" t="s">
        <v>54</v>
      </c>
      <c r="R1670" s="51"/>
      <c r="S1670" s="51"/>
      <c r="T1670" s="51"/>
      <c r="U1670" s="51"/>
      <c r="V1670" s="51"/>
      <c r="W1670" s="51"/>
      <c r="X1670" s="51"/>
      <c r="Y1670" s="50"/>
      <c r="Z1670" s="31"/>
      <c r="AA1670" s="50"/>
      <c r="AB1670" s="31" t="s">
        <v>54</v>
      </c>
      <c r="AC1670" s="51" t="s">
        <v>54</v>
      </c>
      <c r="AD1670" s="52" t="s">
        <v>54</v>
      </c>
      <c r="AE1670" s="44" t="s">
        <v>54</v>
      </c>
      <c r="AF1670" s="51"/>
      <c r="AG1670" s="52"/>
      <c r="AH1670" s="52"/>
      <c r="AI1670" s="50" t="s">
        <v>5402</v>
      </c>
      <c r="AJ1670" s="160">
        <v>1662</v>
      </c>
      <c r="AK1670" s="128"/>
      <c r="AO1670" s="130"/>
      <c r="AP1670" s="130"/>
      <c r="AQ1670" s="130"/>
    </row>
    <row r="1671" spans="1:43" s="8" customFormat="1" ht="65.25" customHeight="1" x14ac:dyDescent="0.2">
      <c r="A1671" s="64"/>
      <c r="B1671" s="42" t="s">
        <v>5748</v>
      </c>
      <c r="C1671" s="37" t="s">
        <v>5749</v>
      </c>
      <c r="D1671" s="27" t="s">
        <v>5405</v>
      </c>
      <c r="E1671" s="218" t="s">
        <v>5750</v>
      </c>
      <c r="F1671" s="12" t="s">
        <v>5751</v>
      </c>
      <c r="G1671" s="44" t="s">
        <v>63</v>
      </c>
      <c r="H1671" s="52"/>
      <c r="I1671" s="52"/>
      <c r="J1671" s="52" t="s">
        <v>70</v>
      </c>
      <c r="K1671" s="98" t="str">
        <f t="shared" si="67"/>
        <v>00 72 00</v>
      </c>
      <c r="L1671" s="52" t="s">
        <v>57</v>
      </c>
      <c r="M1671" s="44" t="s">
        <v>54</v>
      </c>
      <c r="N1671" s="52" t="s">
        <v>54</v>
      </c>
      <c r="O1671" s="76" t="s">
        <v>54</v>
      </c>
      <c r="P1671" s="44"/>
      <c r="Q1671" s="51" t="s">
        <v>54</v>
      </c>
      <c r="R1671" s="51"/>
      <c r="S1671" s="51"/>
      <c r="T1671" s="51"/>
      <c r="U1671" s="51"/>
      <c r="V1671" s="51"/>
      <c r="W1671" s="51"/>
      <c r="X1671" s="51"/>
      <c r="Y1671" s="50"/>
      <c r="Z1671" s="31"/>
      <c r="AA1671" s="50"/>
      <c r="AB1671" s="31" t="s">
        <v>54</v>
      </c>
      <c r="AC1671" s="51" t="s">
        <v>54</v>
      </c>
      <c r="AD1671" s="52" t="s">
        <v>54</v>
      </c>
      <c r="AE1671" s="44" t="s">
        <v>54</v>
      </c>
      <c r="AF1671" s="51"/>
      <c r="AG1671" s="52"/>
      <c r="AH1671" s="52"/>
      <c r="AI1671" s="50" t="s">
        <v>5402</v>
      </c>
      <c r="AJ1671" s="160">
        <v>1663</v>
      </c>
      <c r="AK1671" s="128"/>
      <c r="AO1671" s="130"/>
      <c r="AP1671" s="130"/>
      <c r="AQ1671" s="130"/>
    </row>
    <row r="1672" spans="1:43" s="8" customFormat="1" ht="65.25" customHeight="1" x14ac:dyDescent="0.2">
      <c r="A1672" s="64"/>
      <c r="B1672" s="42" t="s">
        <v>5748</v>
      </c>
      <c r="C1672" s="37" t="s">
        <v>5752</v>
      </c>
      <c r="D1672" s="27" t="s">
        <v>5405</v>
      </c>
      <c r="E1672" s="218" t="s">
        <v>5753</v>
      </c>
      <c r="F1672" s="12" t="s">
        <v>5754</v>
      </c>
      <c r="G1672" s="44" t="s">
        <v>63</v>
      </c>
      <c r="H1672" s="52"/>
      <c r="I1672" s="52"/>
      <c r="J1672" s="52" t="s">
        <v>70</v>
      </c>
      <c r="K1672" s="98" t="str">
        <f t="shared" si="67"/>
        <v>00 72 00</v>
      </c>
      <c r="L1672" s="52" t="s">
        <v>57</v>
      </c>
      <c r="M1672" s="44" t="s">
        <v>54</v>
      </c>
      <c r="N1672" s="52" t="s">
        <v>54</v>
      </c>
      <c r="O1672" s="76" t="s">
        <v>54</v>
      </c>
      <c r="P1672" s="44"/>
      <c r="Q1672" s="51" t="s">
        <v>54</v>
      </c>
      <c r="R1672" s="51"/>
      <c r="S1672" s="51"/>
      <c r="T1672" s="51"/>
      <c r="U1672" s="51"/>
      <c r="V1672" s="51"/>
      <c r="W1672" s="51"/>
      <c r="X1672" s="51"/>
      <c r="Y1672" s="50"/>
      <c r="Z1672" s="31"/>
      <c r="AA1672" s="50"/>
      <c r="AB1672" s="31" t="s">
        <v>54</v>
      </c>
      <c r="AC1672" s="51" t="s">
        <v>54</v>
      </c>
      <c r="AD1672" s="52" t="s">
        <v>54</v>
      </c>
      <c r="AE1672" s="44" t="s">
        <v>54</v>
      </c>
      <c r="AF1672" s="51"/>
      <c r="AG1672" s="52"/>
      <c r="AH1672" s="52"/>
      <c r="AI1672" s="50" t="s">
        <v>5402</v>
      </c>
      <c r="AJ1672" s="160">
        <v>1664</v>
      </c>
      <c r="AK1672" s="128"/>
      <c r="AO1672" s="130"/>
      <c r="AP1672" s="130"/>
      <c r="AQ1672" s="130"/>
    </row>
    <row r="1673" spans="1:43" s="8" customFormat="1" ht="65.25" customHeight="1" x14ac:dyDescent="0.2">
      <c r="A1673" s="64"/>
      <c r="B1673" s="42" t="s">
        <v>5755</v>
      </c>
      <c r="C1673" s="37" t="s">
        <v>5756</v>
      </c>
      <c r="D1673" s="27" t="s">
        <v>5405</v>
      </c>
      <c r="E1673" s="218" t="s">
        <v>5757</v>
      </c>
      <c r="F1673" s="12" t="s">
        <v>5758</v>
      </c>
      <c r="G1673" s="44" t="s">
        <v>63</v>
      </c>
      <c r="H1673" s="52"/>
      <c r="I1673" s="52"/>
      <c r="J1673" s="52" t="s">
        <v>70</v>
      </c>
      <c r="K1673" s="98" t="str">
        <f t="shared" si="67"/>
        <v>00 72 00</v>
      </c>
      <c r="L1673" s="52" t="s">
        <v>57</v>
      </c>
      <c r="M1673" s="44" t="s">
        <v>54</v>
      </c>
      <c r="N1673" s="52" t="s">
        <v>54</v>
      </c>
      <c r="O1673" s="76" t="s">
        <v>54</v>
      </c>
      <c r="P1673" s="44"/>
      <c r="Q1673" s="51" t="s">
        <v>54</v>
      </c>
      <c r="R1673" s="51"/>
      <c r="S1673" s="51"/>
      <c r="T1673" s="51"/>
      <c r="U1673" s="51"/>
      <c r="V1673" s="51"/>
      <c r="W1673" s="51"/>
      <c r="X1673" s="51"/>
      <c r="Y1673" s="50"/>
      <c r="Z1673" s="31"/>
      <c r="AA1673" s="50"/>
      <c r="AB1673" s="31" t="s">
        <v>54</v>
      </c>
      <c r="AC1673" s="51" t="s">
        <v>54</v>
      </c>
      <c r="AD1673" s="52" t="s">
        <v>54</v>
      </c>
      <c r="AE1673" s="44" t="s">
        <v>54</v>
      </c>
      <c r="AF1673" s="51"/>
      <c r="AG1673" s="52"/>
      <c r="AH1673" s="52"/>
      <c r="AI1673" s="50" t="s">
        <v>5402</v>
      </c>
      <c r="AJ1673" s="160">
        <v>1665</v>
      </c>
      <c r="AK1673" s="128"/>
      <c r="AO1673" s="130"/>
      <c r="AP1673" s="130"/>
      <c r="AQ1673" s="130"/>
    </row>
    <row r="1674" spans="1:43" s="8" customFormat="1" ht="65.25" customHeight="1" x14ac:dyDescent="0.2">
      <c r="A1674" s="64"/>
      <c r="B1674" s="42" t="s">
        <v>5759</v>
      </c>
      <c r="C1674" s="37" t="s">
        <v>5760</v>
      </c>
      <c r="D1674" s="27" t="s">
        <v>5405</v>
      </c>
      <c r="E1674" s="218" t="s">
        <v>5761</v>
      </c>
      <c r="F1674" s="12" t="s">
        <v>5762</v>
      </c>
      <c r="G1674" s="44" t="s">
        <v>63</v>
      </c>
      <c r="H1674" s="52"/>
      <c r="I1674" s="52"/>
      <c r="J1674" s="52" t="s">
        <v>70</v>
      </c>
      <c r="K1674" s="98" t="str">
        <f t="shared" si="67"/>
        <v>00 72 00</v>
      </c>
      <c r="L1674" s="52" t="s">
        <v>57</v>
      </c>
      <c r="M1674" s="44" t="s">
        <v>54</v>
      </c>
      <c r="N1674" s="52" t="s">
        <v>54</v>
      </c>
      <c r="O1674" s="76" t="s">
        <v>54</v>
      </c>
      <c r="P1674" s="44"/>
      <c r="Q1674" s="51" t="s">
        <v>54</v>
      </c>
      <c r="R1674" s="51"/>
      <c r="S1674" s="51"/>
      <c r="T1674" s="51"/>
      <c r="U1674" s="51"/>
      <c r="V1674" s="51"/>
      <c r="W1674" s="51"/>
      <c r="X1674" s="51"/>
      <c r="Y1674" s="50"/>
      <c r="Z1674" s="31"/>
      <c r="AA1674" s="50"/>
      <c r="AB1674" s="31" t="s">
        <v>54</v>
      </c>
      <c r="AC1674" s="51" t="s">
        <v>54</v>
      </c>
      <c r="AD1674" s="52" t="s">
        <v>54</v>
      </c>
      <c r="AE1674" s="44" t="s">
        <v>54</v>
      </c>
      <c r="AF1674" s="51"/>
      <c r="AG1674" s="52"/>
      <c r="AH1674" s="52"/>
      <c r="AI1674" s="50" t="s">
        <v>5402</v>
      </c>
      <c r="AJ1674" s="160">
        <v>1666</v>
      </c>
      <c r="AK1674" s="128"/>
      <c r="AO1674" s="130"/>
      <c r="AP1674" s="130"/>
      <c r="AQ1674" s="130"/>
    </row>
    <row r="1675" spans="1:43" s="8" customFormat="1" ht="65.25" customHeight="1" x14ac:dyDescent="0.2">
      <c r="A1675" s="64"/>
      <c r="B1675" s="42" t="s">
        <v>5759</v>
      </c>
      <c r="C1675" s="37" t="s">
        <v>5763</v>
      </c>
      <c r="D1675" s="27" t="s">
        <v>5405</v>
      </c>
      <c r="E1675" s="218" t="s">
        <v>5753</v>
      </c>
      <c r="F1675" s="12" t="s">
        <v>5764</v>
      </c>
      <c r="G1675" s="44" t="s">
        <v>63</v>
      </c>
      <c r="H1675" s="52"/>
      <c r="I1675" s="52"/>
      <c r="J1675" s="52" t="s">
        <v>70</v>
      </c>
      <c r="K1675" s="98" t="str">
        <f t="shared" si="67"/>
        <v>00 72 00</v>
      </c>
      <c r="L1675" s="52" t="s">
        <v>57</v>
      </c>
      <c r="M1675" s="44" t="s">
        <v>54</v>
      </c>
      <c r="N1675" s="52" t="s">
        <v>54</v>
      </c>
      <c r="O1675" s="76" t="s">
        <v>54</v>
      </c>
      <c r="P1675" s="44"/>
      <c r="Q1675" s="51" t="s">
        <v>54</v>
      </c>
      <c r="R1675" s="51"/>
      <c r="S1675" s="51"/>
      <c r="T1675" s="51"/>
      <c r="U1675" s="51"/>
      <c r="V1675" s="51"/>
      <c r="W1675" s="51"/>
      <c r="X1675" s="51"/>
      <c r="Y1675" s="50"/>
      <c r="Z1675" s="31"/>
      <c r="AA1675" s="50"/>
      <c r="AB1675" s="31" t="s">
        <v>54</v>
      </c>
      <c r="AC1675" s="51" t="s">
        <v>54</v>
      </c>
      <c r="AD1675" s="52" t="s">
        <v>54</v>
      </c>
      <c r="AE1675" s="44" t="s">
        <v>54</v>
      </c>
      <c r="AF1675" s="51"/>
      <c r="AG1675" s="52"/>
      <c r="AH1675" s="52"/>
      <c r="AI1675" s="50" t="s">
        <v>5402</v>
      </c>
      <c r="AJ1675" s="160">
        <v>1667</v>
      </c>
      <c r="AK1675" s="128"/>
      <c r="AO1675" s="130"/>
      <c r="AP1675" s="130"/>
      <c r="AQ1675" s="130"/>
    </row>
    <row r="1676" spans="1:43" s="8" customFormat="1" ht="65.25" customHeight="1" x14ac:dyDescent="0.2">
      <c r="A1676" s="64"/>
      <c r="B1676" s="42" t="s">
        <v>5765</v>
      </c>
      <c r="C1676" s="37" t="s">
        <v>5766</v>
      </c>
      <c r="D1676" s="27" t="s">
        <v>5405</v>
      </c>
      <c r="E1676" s="218" t="s">
        <v>5767</v>
      </c>
      <c r="F1676" s="12" t="s">
        <v>5768</v>
      </c>
      <c r="G1676" s="44" t="s">
        <v>63</v>
      </c>
      <c r="H1676" s="52"/>
      <c r="I1676" s="52"/>
      <c r="J1676" s="52" t="s">
        <v>70</v>
      </c>
      <c r="K1676" s="98" t="str">
        <f t="shared" si="67"/>
        <v>00 72 00</v>
      </c>
      <c r="L1676" s="52" t="s">
        <v>57</v>
      </c>
      <c r="M1676" s="44" t="s">
        <v>54</v>
      </c>
      <c r="N1676" s="52" t="s">
        <v>54</v>
      </c>
      <c r="O1676" s="76" t="s">
        <v>54</v>
      </c>
      <c r="P1676" s="44"/>
      <c r="Q1676" s="51" t="s">
        <v>54</v>
      </c>
      <c r="R1676" s="51"/>
      <c r="S1676" s="51"/>
      <c r="T1676" s="51"/>
      <c r="U1676" s="51"/>
      <c r="V1676" s="51"/>
      <c r="W1676" s="51"/>
      <c r="X1676" s="51"/>
      <c r="Y1676" s="50"/>
      <c r="Z1676" s="31"/>
      <c r="AA1676" s="50"/>
      <c r="AB1676" s="31" t="s">
        <v>54</v>
      </c>
      <c r="AC1676" s="51" t="s">
        <v>54</v>
      </c>
      <c r="AD1676" s="52" t="s">
        <v>54</v>
      </c>
      <c r="AE1676" s="44" t="s">
        <v>54</v>
      </c>
      <c r="AF1676" s="51"/>
      <c r="AG1676" s="52"/>
      <c r="AH1676" s="52"/>
      <c r="AI1676" s="50" t="s">
        <v>5402</v>
      </c>
      <c r="AJ1676" s="160">
        <v>1668</v>
      </c>
      <c r="AK1676" s="128"/>
      <c r="AO1676" s="130"/>
      <c r="AP1676" s="130"/>
      <c r="AQ1676" s="130"/>
    </row>
    <row r="1677" spans="1:43" s="8" customFormat="1" ht="65.25" customHeight="1" x14ac:dyDescent="0.2">
      <c r="A1677" s="64"/>
      <c r="B1677" s="42" t="s">
        <v>5765</v>
      </c>
      <c r="C1677" s="37" t="s">
        <v>5769</v>
      </c>
      <c r="D1677" s="27" t="s">
        <v>5405</v>
      </c>
      <c r="E1677" s="218" t="s">
        <v>5767</v>
      </c>
      <c r="F1677" s="12" t="s">
        <v>5747</v>
      </c>
      <c r="G1677" s="44" t="s">
        <v>63</v>
      </c>
      <c r="H1677" s="52"/>
      <c r="I1677" s="52"/>
      <c r="J1677" s="52" t="s">
        <v>70</v>
      </c>
      <c r="K1677" s="98" t="str">
        <f t="shared" si="67"/>
        <v>00 72 00</v>
      </c>
      <c r="L1677" s="52" t="s">
        <v>57</v>
      </c>
      <c r="M1677" s="44" t="s">
        <v>54</v>
      </c>
      <c r="N1677" s="52" t="s">
        <v>54</v>
      </c>
      <c r="O1677" s="76" t="s">
        <v>54</v>
      </c>
      <c r="P1677" s="44"/>
      <c r="Q1677" s="51" t="s">
        <v>54</v>
      </c>
      <c r="R1677" s="51"/>
      <c r="S1677" s="51"/>
      <c r="T1677" s="51"/>
      <c r="U1677" s="51"/>
      <c r="V1677" s="51"/>
      <c r="W1677" s="51"/>
      <c r="X1677" s="51"/>
      <c r="Y1677" s="50"/>
      <c r="Z1677" s="31"/>
      <c r="AA1677" s="50"/>
      <c r="AB1677" s="31" t="s">
        <v>54</v>
      </c>
      <c r="AC1677" s="51" t="s">
        <v>54</v>
      </c>
      <c r="AD1677" s="52" t="s">
        <v>54</v>
      </c>
      <c r="AE1677" s="44" t="s">
        <v>54</v>
      </c>
      <c r="AF1677" s="51"/>
      <c r="AG1677" s="52"/>
      <c r="AH1677" s="52"/>
      <c r="AI1677" s="50" t="s">
        <v>5402</v>
      </c>
      <c r="AJ1677" s="160">
        <v>1669</v>
      </c>
      <c r="AK1677" s="128"/>
      <c r="AO1677" s="130"/>
      <c r="AP1677" s="130"/>
      <c r="AQ1677" s="130"/>
    </row>
    <row r="1678" spans="1:43" s="8" customFormat="1" ht="65.25" customHeight="1" x14ac:dyDescent="0.2">
      <c r="A1678" s="64"/>
      <c r="B1678" s="42" t="s">
        <v>5770</v>
      </c>
      <c r="C1678" s="37" t="s">
        <v>5771</v>
      </c>
      <c r="D1678" s="27" t="s">
        <v>5772</v>
      </c>
      <c r="E1678" s="218" t="s">
        <v>5773</v>
      </c>
      <c r="F1678" s="12" t="s">
        <v>5774</v>
      </c>
      <c r="G1678" s="44" t="s">
        <v>63</v>
      </c>
      <c r="H1678" s="52"/>
      <c r="I1678" s="52"/>
      <c r="J1678" s="52" t="s">
        <v>70</v>
      </c>
      <c r="K1678" s="98" t="str">
        <f t="shared" si="67"/>
        <v>00 72 00</v>
      </c>
      <c r="L1678" s="52" t="s">
        <v>57</v>
      </c>
      <c r="M1678" s="44" t="s">
        <v>54</v>
      </c>
      <c r="N1678" s="52" t="s">
        <v>54</v>
      </c>
      <c r="O1678" s="76" t="s">
        <v>54</v>
      </c>
      <c r="P1678" s="44"/>
      <c r="Q1678" s="51" t="s">
        <v>54</v>
      </c>
      <c r="R1678" s="51"/>
      <c r="S1678" s="51"/>
      <c r="T1678" s="51"/>
      <c r="U1678" s="51"/>
      <c r="V1678" s="51"/>
      <c r="W1678" s="51"/>
      <c r="X1678" s="51"/>
      <c r="Y1678" s="50"/>
      <c r="Z1678" s="31"/>
      <c r="AA1678" s="50"/>
      <c r="AB1678" s="31" t="s">
        <v>54</v>
      </c>
      <c r="AC1678" s="51" t="s">
        <v>54</v>
      </c>
      <c r="AD1678" s="52" t="s">
        <v>54</v>
      </c>
      <c r="AE1678" s="44" t="s">
        <v>54</v>
      </c>
      <c r="AF1678" s="51"/>
      <c r="AG1678" s="52"/>
      <c r="AH1678" s="52"/>
      <c r="AI1678" s="50" t="s">
        <v>5402</v>
      </c>
      <c r="AJ1678" s="160">
        <v>1670</v>
      </c>
      <c r="AK1678" s="128"/>
      <c r="AO1678" s="130"/>
      <c r="AP1678" s="130"/>
      <c r="AQ1678" s="130"/>
    </row>
    <row r="1679" spans="1:43" s="8" customFormat="1" ht="65.25" customHeight="1" x14ac:dyDescent="0.2">
      <c r="A1679" s="64"/>
      <c r="B1679" s="42" t="s">
        <v>5770</v>
      </c>
      <c r="C1679" s="37" t="s">
        <v>5775</v>
      </c>
      <c r="D1679" s="27" t="s">
        <v>5772</v>
      </c>
      <c r="E1679" s="218" t="s">
        <v>5776</v>
      </c>
      <c r="F1679" s="12" t="s">
        <v>5777</v>
      </c>
      <c r="G1679" s="44" t="s">
        <v>63</v>
      </c>
      <c r="H1679" s="52"/>
      <c r="I1679" s="52"/>
      <c r="J1679" s="52" t="s">
        <v>70</v>
      </c>
      <c r="K1679" s="98" t="str">
        <f t="shared" si="67"/>
        <v>00 72 00</v>
      </c>
      <c r="L1679" s="52" t="s">
        <v>57</v>
      </c>
      <c r="M1679" s="44" t="s">
        <v>54</v>
      </c>
      <c r="N1679" s="52" t="s">
        <v>54</v>
      </c>
      <c r="O1679" s="76" t="s">
        <v>54</v>
      </c>
      <c r="P1679" s="44"/>
      <c r="Q1679" s="51" t="s">
        <v>54</v>
      </c>
      <c r="R1679" s="51"/>
      <c r="S1679" s="51"/>
      <c r="T1679" s="51"/>
      <c r="U1679" s="51"/>
      <c r="V1679" s="51"/>
      <c r="W1679" s="51"/>
      <c r="X1679" s="51"/>
      <c r="Y1679" s="50"/>
      <c r="Z1679" s="31"/>
      <c r="AA1679" s="50"/>
      <c r="AB1679" s="31" t="s">
        <v>54</v>
      </c>
      <c r="AC1679" s="51" t="s">
        <v>54</v>
      </c>
      <c r="AD1679" s="52" t="s">
        <v>54</v>
      </c>
      <c r="AE1679" s="44" t="s">
        <v>54</v>
      </c>
      <c r="AF1679" s="51"/>
      <c r="AG1679" s="52"/>
      <c r="AH1679" s="52"/>
      <c r="AI1679" s="50" t="s">
        <v>5402</v>
      </c>
      <c r="AJ1679" s="160">
        <v>1671</v>
      </c>
      <c r="AK1679" s="128"/>
      <c r="AO1679" s="130"/>
      <c r="AP1679" s="130"/>
      <c r="AQ1679" s="130"/>
    </row>
    <row r="1680" spans="1:43" s="8" customFormat="1" ht="65.25" customHeight="1" x14ac:dyDescent="0.2">
      <c r="A1680" s="64"/>
      <c r="B1680" s="42" t="s">
        <v>5770</v>
      </c>
      <c r="C1680" s="37" t="s">
        <v>5778</v>
      </c>
      <c r="D1680" s="27" t="s">
        <v>5405</v>
      </c>
      <c r="E1680" s="218" t="s">
        <v>5779</v>
      </c>
      <c r="F1680" s="12" t="s">
        <v>5780</v>
      </c>
      <c r="G1680" s="44" t="s">
        <v>63</v>
      </c>
      <c r="H1680" s="52"/>
      <c r="I1680" s="52"/>
      <c r="J1680" s="52" t="s">
        <v>70</v>
      </c>
      <c r="K1680" s="98" t="str">
        <f t="shared" si="67"/>
        <v>00 72 00</v>
      </c>
      <c r="L1680" s="52" t="s">
        <v>57</v>
      </c>
      <c r="M1680" s="44" t="s">
        <v>54</v>
      </c>
      <c r="N1680" s="52" t="s">
        <v>54</v>
      </c>
      <c r="O1680" s="76" t="s">
        <v>54</v>
      </c>
      <c r="P1680" s="44"/>
      <c r="Q1680" s="51" t="s">
        <v>54</v>
      </c>
      <c r="R1680" s="51"/>
      <c r="S1680" s="51"/>
      <c r="T1680" s="51"/>
      <c r="U1680" s="51"/>
      <c r="V1680" s="51"/>
      <c r="W1680" s="51"/>
      <c r="X1680" s="51"/>
      <c r="Y1680" s="50"/>
      <c r="Z1680" s="31"/>
      <c r="AA1680" s="50"/>
      <c r="AB1680" s="31" t="s">
        <v>54</v>
      </c>
      <c r="AC1680" s="51" t="s">
        <v>54</v>
      </c>
      <c r="AD1680" s="52" t="s">
        <v>54</v>
      </c>
      <c r="AE1680" s="44" t="s">
        <v>54</v>
      </c>
      <c r="AF1680" s="51"/>
      <c r="AG1680" s="52"/>
      <c r="AH1680" s="52"/>
      <c r="AI1680" s="50" t="s">
        <v>5402</v>
      </c>
      <c r="AJ1680" s="160">
        <v>1672</v>
      </c>
      <c r="AK1680" s="128"/>
      <c r="AO1680" s="130"/>
      <c r="AP1680" s="130"/>
      <c r="AQ1680" s="130"/>
    </row>
    <row r="1681" spans="1:43" s="8" customFormat="1" ht="65.25" customHeight="1" x14ac:dyDescent="0.2">
      <c r="A1681" s="64"/>
      <c r="B1681" s="42" t="s">
        <v>5781</v>
      </c>
      <c r="C1681" s="37" t="s">
        <v>5782</v>
      </c>
      <c r="D1681" s="27" t="s">
        <v>5772</v>
      </c>
      <c r="E1681" s="218" t="s">
        <v>5783</v>
      </c>
      <c r="F1681" s="12" t="s">
        <v>5784</v>
      </c>
      <c r="G1681" s="44" t="s">
        <v>63</v>
      </c>
      <c r="H1681" s="52"/>
      <c r="I1681" s="52"/>
      <c r="J1681" s="52" t="s">
        <v>70</v>
      </c>
      <c r="K1681" s="98" t="str">
        <f t="shared" si="67"/>
        <v>00 72 00</v>
      </c>
      <c r="L1681" s="52" t="s">
        <v>57</v>
      </c>
      <c r="M1681" s="44" t="s">
        <v>54</v>
      </c>
      <c r="N1681" s="52" t="s">
        <v>54</v>
      </c>
      <c r="O1681" s="76" t="s">
        <v>54</v>
      </c>
      <c r="P1681" s="44"/>
      <c r="Q1681" s="51" t="s">
        <v>54</v>
      </c>
      <c r="R1681" s="51"/>
      <c r="S1681" s="51"/>
      <c r="T1681" s="51"/>
      <c r="U1681" s="51"/>
      <c r="V1681" s="51"/>
      <c r="W1681" s="51"/>
      <c r="X1681" s="51"/>
      <c r="Y1681" s="50"/>
      <c r="Z1681" s="31"/>
      <c r="AA1681" s="50"/>
      <c r="AB1681" s="31" t="s">
        <v>54</v>
      </c>
      <c r="AC1681" s="51" t="s">
        <v>54</v>
      </c>
      <c r="AD1681" s="52" t="s">
        <v>54</v>
      </c>
      <c r="AE1681" s="44" t="s">
        <v>54</v>
      </c>
      <c r="AF1681" s="51"/>
      <c r="AG1681" s="52"/>
      <c r="AH1681" s="52"/>
      <c r="AI1681" s="50" t="s">
        <v>5402</v>
      </c>
      <c r="AJ1681" s="160">
        <v>1673</v>
      </c>
      <c r="AK1681" s="128"/>
      <c r="AO1681" s="130"/>
      <c r="AP1681" s="130"/>
      <c r="AQ1681" s="130"/>
    </row>
    <row r="1682" spans="1:43" s="8" customFormat="1" ht="65.25" customHeight="1" x14ac:dyDescent="0.2">
      <c r="A1682" s="64"/>
      <c r="B1682" s="42" t="s">
        <v>5785</v>
      </c>
      <c r="C1682" s="37" t="s">
        <v>5786</v>
      </c>
      <c r="D1682" s="27" t="s">
        <v>5405</v>
      </c>
      <c r="E1682" s="218" t="s">
        <v>5787</v>
      </c>
      <c r="F1682" s="12" t="s">
        <v>5788</v>
      </c>
      <c r="G1682" s="44" t="s">
        <v>63</v>
      </c>
      <c r="H1682" s="52"/>
      <c r="I1682" s="52"/>
      <c r="J1682" s="52" t="s">
        <v>70</v>
      </c>
      <c r="K1682" s="98" t="str">
        <f t="shared" si="67"/>
        <v>00 72 00</v>
      </c>
      <c r="L1682" s="52" t="s">
        <v>57</v>
      </c>
      <c r="M1682" s="44" t="s">
        <v>54</v>
      </c>
      <c r="N1682" s="52" t="s">
        <v>54</v>
      </c>
      <c r="O1682" s="76" t="s">
        <v>54</v>
      </c>
      <c r="P1682" s="44"/>
      <c r="Q1682" s="51" t="s">
        <v>54</v>
      </c>
      <c r="R1682" s="51"/>
      <c r="S1682" s="51"/>
      <c r="T1682" s="51"/>
      <c r="U1682" s="51"/>
      <c r="V1682" s="51"/>
      <c r="W1682" s="51"/>
      <c r="X1682" s="51"/>
      <c r="Y1682" s="50"/>
      <c r="Z1682" s="31"/>
      <c r="AA1682" s="50"/>
      <c r="AB1682" s="31" t="s">
        <v>54</v>
      </c>
      <c r="AC1682" s="51" t="s">
        <v>54</v>
      </c>
      <c r="AD1682" s="52" t="s">
        <v>54</v>
      </c>
      <c r="AE1682" s="44" t="s">
        <v>54</v>
      </c>
      <c r="AF1682" s="51"/>
      <c r="AG1682" s="52"/>
      <c r="AH1682" s="52"/>
      <c r="AI1682" s="50" t="s">
        <v>5402</v>
      </c>
      <c r="AJ1682" s="160">
        <v>1674</v>
      </c>
      <c r="AK1682" s="128"/>
      <c r="AO1682" s="130"/>
      <c r="AP1682" s="130"/>
      <c r="AQ1682" s="130"/>
    </row>
    <row r="1683" spans="1:43" s="8" customFormat="1" ht="65.25" customHeight="1" x14ac:dyDescent="0.2">
      <c r="A1683" s="64"/>
      <c r="B1683" s="42" t="s">
        <v>5789</v>
      </c>
      <c r="C1683" s="37" t="s">
        <v>5790</v>
      </c>
      <c r="D1683" s="27" t="s">
        <v>5405</v>
      </c>
      <c r="E1683" s="218" t="s">
        <v>5791</v>
      </c>
      <c r="F1683" s="12" t="s">
        <v>5792</v>
      </c>
      <c r="G1683" s="44" t="s">
        <v>63</v>
      </c>
      <c r="H1683" s="52"/>
      <c r="I1683" s="52"/>
      <c r="J1683" s="52" t="s">
        <v>70</v>
      </c>
      <c r="K1683" s="98" t="str">
        <f t="shared" si="67"/>
        <v>00 72 00</v>
      </c>
      <c r="L1683" s="52" t="s">
        <v>57</v>
      </c>
      <c r="M1683" s="44" t="s">
        <v>54</v>
      </c>
      <c r="N1683" s="52" t="s">
        <v>54</v>
      </c>
      <c r="O1683" s="76" t="s">
        <v>54</v>
      </c>
      <c r="P1683" s="44"/>
      <c r="Q1683" s="51" t="s">
        <v>54</v>
      </c>
      <c r="R1683" s="51"/>
      <c r="S1683" s="51"/>
      <c r="T1683" s="51"/>
      <c r="U1683" s="51"/>
      <c r="V1683" s="51"/>
      <c r="W1683" s="51"/>
      <c r="X1683" s="51"/>
      <c r="Y1683" s="50"/>
      <c r="Z1683" s="31"/>
      <c r="AA1683" s="50"/>
      <c r="AB1683" s="31" t="s">
        <v>54</v>
      </c>
      <c r="AC1683" s="51" t="s">
        <v>54</v>
      </c>
      <c r="AD1683" s="52" t="s">
        <v>54</v>
      </c>
      <c r="AE1683" s="44" t="s">
        <v>54</v>
      </c>
      <c r="AF1683" s="51"/>
      <c r="AG1683" s="52"/>
      <c r="AH1683" s="52"/>
      <c r="AI1683" s="50" t="s">
        <v>5402</v>
      </c>
      <c r="AJ1683" s="160">
        <v>1675</v>
      </c>
      <c r="AK1683" s="128"/>
      <c r="AO1683" s="130"/>
      <c r="AP1683" s="130"/>
      <c r="AQ1683" s="130"/>
    </row>
    <row r="1684" spans="1:43" s="8" customFormat="1" ht="65.25" customHeight="1" x14ac:dyDescent="0.2">
      <c r="A1684" s="64"/>
      <c r="B1684" s="42" t="s">
        <v>5793</v>
      </c>
      <c r="C1684" s="37" t="s">
        <v>5794</v>
      </c>
      <c r="D1684" s="27" t="s">
        <v>5405</v>
      </c>
      <c r="E1684" s="218" t="s">
        <v>5795</v>
      </c>
      <c r="F1684" s="12" t="s">
        <v>5796</v>
      </c>
      <c r="G1684" s="44" t="s">
        <v>51</v>
      </c>
      <c r="H1684" s="52"/>
      <c r="I1684" s="52"/>
      <c r="J1684" s="52" t="s">
        <v>70</v>
      </c>
      <c r="K1684" s="98" t="str">
        <f t="shared" si="67"/>
        <v>00 45 00</v>
      </c>
      <c r="L1684" s="52" t="s">
        <v>53</v>
      </c>
      <c r="M1684" s="44" t="s">
        <v>54</v>
      </c>
      <c r="N1684" s="52" t="s">
        <v>54</v>
      </c>
      <c r="O1684" s="76" t="s">
        <v>54</v>
      </c>
      <c r="P1684" s="44"/>
      <c r="Q1684" s="51" t="s">
        <v>54</v>
      </c>
      <c r="R1684" s="51"/>
      <c r="S1684" s="51"/>
      <c r="T1684" s="51"/>
      <c r="U1684" s="51"/>
      <c r="V1684" s="51"/>
      <c r="W1684" s="51"/>
      <c r="X1684" s="51"/>
      <c r="Y1684" s="50"/>
      <c r="Z1684" s="31"/>
      <c r="AA1684" s="50"/>
      <c r="AB1684" s="31" t="s">
        <v>54</v>
      </c>
      <c r="AC1684" s="51" t="s">
        <v>54</v>
      </c>
      <c r="AD1684" s="52" t="s">
        <v>54</v>
      </c>
      <c r="AE1684" s="44" t="s">
        <v>54</v>
      </c>
      <c r="AF1684" s="51"/>
      <c r="AG1684" s="52"/>
      <c r="AH1684" s="52"/>
      <c r="AI1684" s="50" t="s">
        <v>5402</v>
      </c>
      <c r="AJ1684" s="160">
        <v>1676</v>
      </c>
      <c r="AK1684" s="128"/>
      <c r="AO1684" s="130"/>
      <c r="AP1684" s="130"/>
      <c r="AQ1684" s="130"/>
    </row>
    <row r="1685" spans="1:43" s="8" customFormat="1" ht="65.25" customHeight="1" x14ac:dyDescent="0.2">
      <c r="A1685" s="64"/>
      <c r="B1685" s="42" t="s">
        <v>5797</v>
      </c>
      <c r="C1685" s="37" t="s">
        <v>5798</v>
      </c>
      <c r="D1685" s="27" t="s">
        <v>5772</v>
      </c>
      <c r="E1685" s="218" t="s">
        <v>5795</v>
      </c>
      <c r="F1685" s="12" t="s">
        <v>5799</v>
      </c>
      <c r="G1685" s="44" t="s">
        <v>63</v>
      </c>
      <c r="H1685" s="52"/>
      <c r="I1685" s="52"/>
      <c r="J1685" s="52" t="s">
        <v>70</v>
      </c>
      <c r="K1685" s="98" t="str">
        <f t="shared" si="67"/>
        <v>00 72 00</v>
      </c>
      <c r="L1685" s="52" t="s">
        <v>57</v>
      </c>
      <c r="M1685" s="44" t="s">
        <v>54</v>
      </c>
      <c r="N1685" s="52" t="s">
        <v>54</v>
      </c>
      <c r="O1685" s="76" t="s">
        <v>54</v>
      </c>
      <c r="P1685" s="44"/>
      <c r="Q1685" s="51" t="s">
        <v>54</v>
      </c>
      <c r="R1685" s="51"/>
      <c r="S1685" s="51"/>
      <c r="T1685" s="51"/>
      <c r="U1685" s="51"/>
      <c r="V1685" s="51"/>
      <c r="W1685" s="51"/>
      <c r="X1685" s="51"/>
      <c r="Y1685" s="50"/>
      <c r="Z1685" s="31"/>
      <c r="AA1685" s="50"/>
      <c r="AB1685" s="31" t="s">
        <v>54</v>
      </c>
      <c r="AC1685" s="51" t="s">
        <v>54</v>
      </c>
      <c r="AD1685" s="52" t="s">
        <v>54</v>
      </c>
      <c r="AE1685" s="44" t="s">
        <v>54</v>
      </c>
      <c r="AF1685" s="51"/>
      <c r="AG1685" s="52"/>
      <c r="AH1685" s="52"/>
      <c r="AI1685" s="50" t="s">
        <v>5402</v>
      </c>
      <c r="AJ1685" s="160">
        <v>1677</v>
      </c>
      <c r="AK1685" s="128"/>
      <c r="AO1685" s="130"/>
      <c r="AP1685" s="130"/>
      <c r="AQ1685" s="130"/>
    </row>
    <row r="1686" spans="1:43" s="8" customFormat="1" ht="65.25" customHeight="1" x14ac:dyDescent="0.2">
      <c r="A1686" s="64"/>
      <c r="B1686" s="42" t="s">
        <v>5800</v>
      </c>
      <c r="C1686" s="37" t="s">
        <v>5801</v>
      </c>
      <c r="D1686" s="27" t="s">
        <v>5405</v>
      </c>
      <c r="E1686" s="218" t="s">
        <v>5802</v>
      </c>
      <c r="F1686" s="12" t="s">
        <v>5803</v>
      </c>
      <c r="G1686" s="44" t="s">
        <v>51</v>
      </c>
      <c r="H1686" s="52"/>
      <c r="I1686" s="52"/>
      <c r="J1686" s="52" t="s">
        <v>70</v>
      </c>
      <c r="K1686" s="98" t="str">
        <f t="shared" si="67"/>
        <v>00 21 00</v>
      </c>
      <c r="L1686" s="52" t="s">
        <v>199</v>
      </c>
      <c r="M1686" s="44" t="s">
        <v>54</v>
      </c>
      <c r="N1686" s="52" t="s">
        <v>54</v>
      </c>
      <c r="O1686" s="76" t="s">
        <v>54</v>
      </c>
      <c r="P1686" s="44"/>
      <c r="Q1686" s="51" t="s">
        <v>54</v>
      </c>
      <c r="R1686" s="51"/>
      <c r="S1686" s="51"/>
      <c r="T1686" s="51"/>
      <c r="U1686" s="51"/>
      <c r="V1686" s="51"/>
      <c r="W1686" s="51"/>
      <c r="X1686" s="51"/>
      <c r="Y1686" s="50"/>
      <c r="Z1686" s="31"/>
      <c r="AA1686" s="50"/>
      <c r="AB1686" s="31" t="s">
        <v>54</v>
      </c>
      <c r="AC1686" s="51" t="s">
        <v>54</v>
      </c>
      <c r="AD1686" s="52" t="s">
        <v>54</v>
      </c>
      <c r="AE1686" s="44" t="s">
        <v>54</v>
      </c>
      <c r="AF1686" s="51"/>
      <c r="AG1686" s="52"/>
      <c r="AH1686" s="52"/>
      <c r="AI1686" s="50" t="s">
        <v>5402</v>
      </c>
      <c r="AJ1686" s="160">
        <v>1678</v>
      </c>
      <c r="AK1686" s="128"/>
      <c r="AO1686" s="130"/>
      <c r="AP1686" s="130"/>
      <c r="AQ1686" s="130"/>
    </row>
    <row r="1687" spans="1:43" s="8" customFormat="1" ht="65.25" customHeight="1" x14ac:dyDescent="0.2">
      <c r="A1687" s="64"/>
      <c r="B1687" s="42" t="s">
        <v>5804</v>
      </c>
      <c r="C1687" s="37" t="s">
        <v>5805</v>
      </c>
      <c r="D1687" s="27" t="s">
        <v>2112</v>
      </c>
      <c r="E1687" s="218" t="s">
        <v>5806</v>
      </c>
      <c r="F1687" s="12" t="s">
        <v>5807</v>
      </c>
      <c r="G1687" s="44" t="s">
        <v>63</v>
      </c>
      <c r="H1687" s="52"/>
      <c r="I1687" s="52"/>
      <c r="J1687" s="52" t="s">
        <v>70</v>
      </c>
      <c r="K1687" s="98" t="str">
        <f t="shared" si="67"/>
        <v>00 72 00</v>
      </c>
      <c r="L1687" s="52" t="s">
        <v>57</v>
      </c>
      <c r="M1687" s="44" t="s">
        <v>54</v>
      </c>
      <c r="N1687" s="52" t="s">
        <v>54</v>
      </c>
      <c r="O1687" s="76" t="s">
        <v>54</v>
      </c>
      <c r="P1687" s="44"/>
      <c r="Q1687" s="51" t="s">
        <v>54</v>
      </c>
      <c r="R1687" s="51"/>
      <c r="S1687" s="51"/>
      <c r="T1687" s="51"/>
      <c r="U1687" s="51"/>
      <c r="V1687" s="51"/>
      <c r="W1687" s="51"/>
      <c r="X1687" s="51"/>
      <c r="Y1687" s="50"/>
      <c r="Z1687" s="31"/>
      <c r="AA1687" s="50"/>
      <c r="AB1687" s="31" t="s">
        <v>54</v>
      </c>
      <c r="AC1687" s="51" t="s">
        <v>54</v>
      </c>
      <c r="AD1687" s="52" t="s">
        <v>54</v>
      </c>
      <c r="AE1687" s="44" t="s">
        <v>54</v>
      </c>
      <c r="AF1687" s="51"/>
      <c r="AG1687" s="52"/>
      <c r="AH1687" s="52"/>
      <c r="AI1687" s="50" t="s">
        <v>5402</v>
      </c>
      <c r="AJ1687" s="160">
        <v>1679</v>
      </c>
      <c r="AK1687" s="128"/>
      <c r="AO1687" s="130"/>
      <c r="AP1687" s="130"/>
      <c r="AQ1687" s="130"/>
    </row>
    <row r="1688" spans="1:43" s="8" customFormat="1" ht="65.25" customHeight="1" x14ac:dyDescent="0.2">
      <c r="A1688" s="64"/>
      <c r="B1688" s="42" t="s">
        <v>5808</v>
      </c>
      <c r="C1688" s="37" t="s">
        <v>5809</v>
      </c>
      <c r="D1688" s="27" t="s">
        <v>5405</v>
      </c>
      <c r="E1688" s="218" t="s">
        <v>5810</v>
      </c>
      <c r="F1688" s="12" t="s">
        <v>5811</v>
      </c>
      <c r="G1688" s="44" t="s">
        <v>63</v>
      </c>
      <c r="H1688" s="52"/>
      <c r="I1688" s="52"/>
      <c r="J1688" s="52" t="s">
        <v>70</v>
      </c>
      <c r="K1688" s="98" t="str">
        <f t="shared" si="67"/>
        <v>00 72 00</v>
      </c>
      <c r="L1688" s="52" t="s">
        <v>57</v>
      </c>
      <c r="M1688" s="44" t="s">
        <v>54</v>
      </c>
      <c r="N1688" s="52" t="s">
        <v>54</v>
      </c>
      <c r="O1688" s="76" t="s">
        <v>54</v>
      </c>
      <c r="P1688" s="44"/>
      <c r="Q1688" s="51" t="s">
        <v>54</v>
      </c>
      <c r="R1688" s="51"/>
      <c r="S1688" s="51"/>
      <c r="T1688" s="51"/>
      <c r="U1688" s="51"/>
      <c r="V1688" s="51"/>
      <c r="W1688" s="51"/>
      <c r="X1688" s="51"/>
      <c r="Y1688" s="50"/>
      <c r="Z1688" s="31"/>
      <c r="AA1688" s="50"/>
      <c r="AB1688" s="31" t="s">
        <v>54</v>
      </c>
      <c r="AC1688" s="51" t="s">
        <v>54</v>
      </c>
      <c r="AD1688" s="52" t="s">
        <v>54</v>
      </c>
      <c r="AE1688" s="44" t="s">
        <v>54</v>
      </c>
      <c r="AF1688" s="51"/>
      <c r="AG1688" s="52"/>
      <c r="AH1688" s="52"/>
      <c r="AI1688" s="50" t="s">
        <v>5402</v>
      </c>
      <c r="AJ1688" s="160">
        <v>1680</v>
      </c>
      <c r="AK1688" s="128"/>
      <c r="AO1688" s="130"/>
      <c r="AP1688" s="130"/>
      <c r="AQ1688" s="130"/>
    </row>
    <row r="1689" spans="1:43" s="8" customFormat="1" ht="65.25" customHeight="1" x14ac:dyDescent="0.2">
      <c r="A1689" s="64"/>
      <c r="B1689" s="42" t="s">
        <v>5812</v>
      </c>
      <c r="C1689" s="37" t="s">
        <v>5813</v>
      </c>
      <c r="D1689" s="27" t="s">
        <v>5405</v>
      </c>
      <c r="E1689" s="218" t="s">
        <v>5814</v>
      </c>
      <c r="F1689" s="12" t="s">
        <v>5625</v>
      </c>
      <c r="G1689" s="44" t="s">
        <v>63</v>
      </c>
      <c r="H1689" s="52"/>
      <c r="I1689" s="52"/>
      <c r="J1689" s="52" t="s">
        <v>70</v>
      </c>
      <c r="K1689" s="98" t="str">
        <f t="shared" si="67"/>
        <v>00 72 00</v>
      </c>
      <c r="L1689" s="52" t="s">
        <v>57</v>
      </c>
      <c r="M1689" s="44" t="s">
        <v>54</v>
      </c>
      <c r="N1689" s="52" t="s">
        <v>54</v>
      </c>
      <c r="O1689" s="76" t="s">
        <v>54</v>
      </c>
      <c r="P1689" s="44"/>
      <c r="Q1689" s="51" t="s">
        <v>54</v>
      </c>
      <c r="R1689" s="51"/>
      <c r="S1689" s="51"/>
      <c r="T1689" s="51"/>
      <c r="U1689" s="51"/>
      <c r="V1689" s="51"/>
      <c r="W1689" s="51"/>
      <c r="X1689" s="51"/>
      <c r="Y1689" s="50"/>
      <c r="Z1689" s="31"/>
      <c r="AA1689" s="50"/>
      <c r="AB1689" s="31" t="s">
        <v>54</v>
      </c>
      <c r="AC1689" s="51" t="s">
        <v>54</v>
      </c>
      <c r="AD1689" s="52" t="s">
        <v>54</v>
      </c>
      <c r="AE1689" s="44" t="s">
        <v>54</v>
      </c>
      <c r="AF1689" s="51"/>
      <c r="AG1689" s="52"/>
      <c r="AH1689" s="52"/>
      <c r="AI1689" s="50" t="s">
        <v>5402</v>
      </c>
      <c r="AJ1689" s="160">
        <v>1681</v>
      </c>
      <c r="AK1689" s="128"/>
      <c r="AO1689" s="130"/>
      <c r="AP1689" s="130"/>
      <c r="AQ1689" s="130"/>
    </row>
    <row r="1690" spans="1:43" s="8" customFormat="1" ht="65.25" customHeight="1" x14ac:dyDescent="0.2">
      <c r="A1690" s="64"/>
      <c r="B1690" s="42" t="s">
        <v>5812</v>
      </c>
      <c r="C1690" s="37" t="s">
        <v>5815</v>
      </c>
      <c r="D1690" s="27" t="s">
        <v>5405</v>
      </c>
      <c r="E1690" s="218" t="s">
        <v>5816</v>
      </c>
      <c r="F1690" s="12" t="s">
        <v>5817</v>
      </c>
      <c r="G1690" s="44" t="s">
        <v>63</v>
      </c>
      <c r="H1690" s="52"/>
      <c r="I1690" s="52"/>
      <c r="J1690" s="52" t="s">
        <v>70</v>
      </c>
      <c r="K1690" s="98" t="str">
        <f t="shared" si="67"/>
        <v>00 72 00</v>
      </c>
      <c r="L1690" s="52" t="s">
        <v>57</v>
      </c>
      <c r="M1690" s="44" t="s">
        <v>54</v>
      </c>
      <c r="N1690" s="52" t="s">
        <v>54</v>
      </c>
      <c r="O1690" s="76" t="s">
        <v>54</v>
      </c>
      <c r="P1690" s="44"/>
      <c r="Q1690" s="51" t="s">
        <v>54</v>
      </c>
      <c r="R1690" s="51"/>
      <c r="S1690" s="51"/>
      <c r="T1690" s="51"/>
      <c r="U1690" s="51"/>
      <c r="V1690" s="51"/>
      <c r="W1690" s="51"/>
      <c r="X1690" s="51"/>
      <c r="Y1690" s="50"/>
      <c r="Z1690" s="31"/>
      <c r="AA1690" s="50"/>
      <c r="AB1690" s="31" t="s">
        <v>54</v>
      </c>
      <c r="AC1690" s="51" t="s">
        <v>54</v>
      </c>
      <c r="AD1690" s="52" t="s">
        <v>54</v>
      </c>
      <c r="AE1690" s="44" t="s">
        <v>54</v>
      </c>
      <c r="AF1690" s="51"/>
      <c r="AG1690" s="52"/>
      <c r="AH1690" s="52"/>
      <c r="AI1690" s="50" t="s">
        <v>5402</v>
      </c>
      <c r="AJ1690" s="160">
        <v>1682</v>
      </c>
      <c r="AK1690" s="128"/>
      <c r="AO1690" s="130"/>
      <c r="AP1690" s="130"/>
      <c r="AQ1690" s="130"/>
    </row>
    <row r="1691" spans="1:43" s="8" customFormat="1" ht="65.25" customHeight="1" x14ac:dyDescent="0.2">
      <c r="A1691" s="64"/>
      <c r="B1691" s="42" t="s">
        <v>5812</v>
      </c>
      <c r="C1691" s="37" t="s">
        <v>5818</v>
      </c>
      <c r="D1691" s="27" t="s">
        <v>5405</v>
      </c>
      <c r="E1691" s="218" t="s">
        <v>5819</v>
      </c>
      <c r="F1691" s="12" t="s">
        <v>5820</v>
      </c>
      <c r="G1691" s="44" t="s">
        <v>63</v>
      </c>
      <c r="H1691" s="52"/>
      <c r="I1691" s="52"/>
      <c r="J1691" s="52" t="s">
        <v>70</v>
      </c>
      <c r="K1691" s="98" t="str">
        <f t="shared" si="67"/>
        <v>00 72 00</v>
      </c>
      <c r="L1691" s="52" t="s">
        <v>57</v>
      </c>
      <c r="M1691" s="44" t="s">
        <v>54</v>
      </c>
      <c r="N1691" s="52" t="s">
        <v>54</v>
      </c>
      <c r="O1691" s="76" t="s">
        <v>54</v>
      </c>
      <c r="P1691" s="44"/>
      <c r="Q1691" s="51" t="s">
        <v>54</v>
      </c>
      <c r="R1691" s="51"/>
      <c r="S1691" s="51"/>
      <c r="T1691" s="51"/>
      <c r="U1691" s="51"/>
      <c r="V1691" s="51"/>
      <c r="W1691" s="51"/>
      <c r="X1691" s="51"/>
      <c r="Y1691" s="50"/>
      <c r="Z1691" s="31"/>
      <c r="AA1691" s="50"/>
      <c r="AB1691" s="31" t="s">
        <v>54</v>
      </c>
      <c r="AC1691" s="51" t="s">
        <v>54</v>
      </c>
      <c r="AD1691" s="52" t="s">
        <v>54</v>
      </c>
      <c r="AE1691" s="44" t="s">
        <v>54</v>
      </c>
      <c r="AF1691" s="51"/>
      <c r="AG1691" s="52"/>
      <c r="AH1691" s="52"/>
      <c r="AI1691" s="50" t="s">
        <v>5402</v>
      </c>
      <c r="AJ1691" s="160">
        <v>1683</v>
      </c>
      <c r="AK1691" s="128"/>
      <c r="AO1691" s="130"/>
      <c r="AP1691" s="130"/>
      <c r="AQ1691" s="130"/>
    </row>
    <row r="1692" spans="1:43" s="8" customFormat="1" ht="65.25" customHeight="1" x14ac:dyDescent="0.2">
      <c r="A1692" s="64"/>
      <c r="B1692" s="42" t="s">
        <v>5821</v>
      </c>
      <c r="C1692" s="37" t="s">
        <v>5822</v>
      </c>
      <c r="D1692" s="27" t="s">
        <v>5405</v>
      </c>
      <c r="E1692" s="218" t="s">
        <v>5823</v>
      </c>
      <c r="F1692" s="12" t="s">
        <v>5703</v>
      </c>
      <c r="G1692" s="44" t="s">
        <v>63</v>
      </c>
      <c r="H1692" s="52"/>
      <c r="I1692" s="52"/>
      <c r="J1692" s="52" t="s">
        <v>70</v>
      </c>
      <c r="K1692" s="98" t="str">
        <f t="shared" si="67"/>
        <v>00 72 00</v>
      </c>
      <c r="L1692" s="52" t="s">
        <v>57</v>
      </c>
      <c r="M1692" s="44" t="s">
        <v>54</v>
      </c>
      <c r="N1692" s="52" t="s">
        <v>54</v>
      </c>
      <c r="O1692" s="76" t="s">
        <v>54</v>
      </c>
      <c r="P1692" s="44"/>
      <c r="Q1692" s="51" t="s">
        <v>54</v>
      </c>
      <c r="R1692" s="51"/>
      <c r="S1692" s="51"/>
      <c r="T1692" s="51"/>
      <c r="U1692" s="51"/>
      <c r="V1692" s="51"/>
      <c r="W1692" s="51"/>
      <c r="X1692" s="51"/>
      <c r="Y1692" s="50"/>
      <c r="Z1692" s="31"/>
      <c r="AA1692" s="50"/>
      <c r="AB1692" s="31" t="s">
        <v>54</v>
      </c>
      <c r="AC1692" s="51" t="s">
        <v>54</v>
      </c>
      <c r="AD1692" s="52" t="s">
        <v>54</v>
      </c>
      <c r="AE1692" s="44" t="s">
        <v>54</v>
      </c>
      <c r="AF1692" s="51"/>
      <c r="AG1692" s="52"/>
      <c r="AH1692" s="52"/>
      <c r="AI1692" s="50" t="s">
        <v>5402</v>
      </c>
      <c r="AJ1692" s="160">
        <v>1684</v>
      </c>
      <c r="AK1692" s="128"/>
      <c r="AO1692" s="130"/>
      <c r="AP1692" s="130"/>
      <c r="AQ1692" s="130"/>
    </row>
    <row r="1693" spans="1:43" s="8" customFormat="1" ht="65.25" customHeight="1" x14ac:dyDescent="0.2">
      <c r="A1693" s="64"/>
      <c r="B1693" s="42" t="s">
        <v>5824</v>
      </c>
      <c r="C1693" s="37" t="s">
        <v>5825</v>
      </c>
      <c r="D1693" s="27" t="s">
        <v>5405</v>
      </c>
      <c r="E1693" s="218" t="s">
        <v>5826</v>
      </c>
      <c r="F1693" s="12" t="s">
        <v>5625</v>
      </c>
      <c r="G1693" s="44" t="s">
        <v>63</v>
      </c>
      <c r="H1693" s="52"/>
      <c r="I1693" s="52"/>
      <c r="J1693" s="52" t="s">
        <v>70</v>
      </c>
      <c r="K1693" s="98" t="str">
        <f t="shared" si="67"/>
        <v>00 72 00</v>
      </c>
      <c r="L1693" s="52" t="s">
        <v>57</v>
      </c>
      <c r="M1693" s="44" t="s">
        <v>54</v>
      </c>
      <c r="N1693" s="52" t="s">
        <v>54</v>
      </c>
      <c r="O1693" s="76" t="s">
        <v>54</v>
      </c>
      <c r="P1693" s="44"/>
      <c r="Q1693" s="51" t="s">
        <v>54</v>
      </c>
      <c r="R1693" s="51"/>
      <c r="S1693" s="51"/>
      <c r="T1693" s="51"/>
      <c r="U1693" s="51"/>
      <c r="V1693" s="51"/>
      <c r="W1693" s="51"/>
      <c r="X1693" s="51"/>
      <c r="Y1693" s="50"/>
      <c r="Z1693" s="31"/>
      <c r="AA1693" s="50"/>
      <c r="AB1693" s="31" t="s">
        <v>54</v>
      </c>
      <c r="AC1693" s="51" t="s">
        <v>54</v>
      </c>
      <c r="AD1693" s="52" t="s">
        <v>54</v>
      </c>
      <c r="AE1693" s="44" t="s">
        <v>54</v>
      </c>
      <c r="AF1693" s="51"/>
      <c r="AG1693" s="52"/>
      <c r="AH1693" s="52"/>
      <c r="AI1693" s="50" t="s">
        <v>5402</v>
      </c>
      <c r="AJ1693" s="160">
        <v>1685</v>
      </c>
      <c r="AK1693" s="128"/>
      <c r="AO1693" s="130"/>
      <c r="AP1693" s="130"/>
      <c r="AQ1693" s="130"/>
    </row>
    <row r="1694" spans="1:43" s="8" customFormat="1" ht="65.25" customHeight="1" x14ac:dyDescent="0.2">
      <c r="A1694" s="64"/>
      <c r="B1694" s="42" t="s">
        <v>5824</v>
      </c>
      <c r="C1694" s="37" t="s">
        <v>5827</v>
      </c>
      <c r="D1694" s="27" t="s">
        <v>5405</v>
      </c>
      <c r="E1694" s="218" t="s">
        <v>5828</v>
      </c>
      <c r="F1694" s="12" t="s">
        <v>5829</v>
      </c>
      <c r="G1694" s="44" t="s">
        <v>63</v>
      </c>
      <c r="H1694" s="52"/>
      <c r="I1694" s="52"/>
      <c r="J1694" s="52" t="s">
        <v>70</v>
      </c>
      <c r="K1694" s="98" t="str">
        <f t="shared" si="67"/>
        <v>00 72 00</v>
      </c>
      <c r="L1694" s="52" t="s">
        <v>57</v>
      </c>
      <c r="M1694" s="44" t="s">
        <v>54</v>
      </c>
      <c r="N1694" s="52" t="s">
        <v>54</v>
      </c>
      <c r="O1694" s="76" t="s">
        <v>54</v>
      </c>
      <c r="P1694" s="44"/>
      <c r="Q1694" s="51" t="s">
        <v>54</v>
      </c>
      <c r="R1694" s="51"/>
      <c r="S1694" s="51"/>
      <c r="T1694" s="51"/>
      <c r="U1694" s="51"/>
      <c r="V1694" s="51"/>
      <c r="W1694" s="51"/>
      <c r="X1694" s="51"/>
      <c r="Y1694" s="50"/>
      <c r="Z1694" s="31"/>
      <c r="AA1694" s="50"/>
      <c r="AB1694" s="31" t="s">
        <v>54</v>
      </c>
      <c r="AC1694" s="51" t="s">
        <v>54</v>
      </c>
      <c r="AD1694" s="52" t="s">
        <v>54</v>
      </c>
      <c r="AE1694" s="44" t="s">
        <v>54</v>
      </c>
      <c r="AF1694" s="51"/>
      <c r="AG1694" s="52"/>
      <c r="AH1694" s="52"/>
      <c r="AI1694" s="50" t="s">
        <v>5402</v>
      </c>
      <c r="AJ1694" s="160">
        <v>1686</v>
      </c>
      <c r="AK1694" s="128"/>
      <c r="AO1694" s="130"/>
      <c r="AP1694" s="130"/>
      <c r="AQ1694" s="130"/>
    </row>
    <row r="1695" spans="1:43" s="8" customFormat="1" ht="65.25" customHeight="1" x14ac:dyDescent="0.2">
      <c r="A1695" s="64"/>
      <c r="B1695" s="42" t="s">
        <v>5824</v>
      </c>
      <c r="C1695" s="37" t="s">
        <v>5830</v>
      </c>
      <c r="D1695" s="27" t="s">
        <v>5405</v>
      </c>
      <c r="E1695" s="218" t="s">
        <v>5831</v>
      </c>
      <c r="F1695" s="12" t="s">
        <v>5832</v>
      </c>
      <c r="G1695" s="44" t="s">
        <v>63</v>
      </c>
      <c r="H1695" s="52"/>
      <c r="I1695" s="52"/>
      <c r="J1695" s="52" t="s">
        <v>70</v>
      </c>
      <c r="K1695" s="98" t="str">
        <f t="shared" si="67"/>
        <v>00 72 00</v>
      </c>
      <c r="L1695" s="52" t="s">
        <v>57</v>
      </c>
      <c r="M1695" s="44" t="s">
        <v>54</v>
      </c>
      <c r="N1695" s="52" t="s">
        <v>54</v>
      </c>
      <c r="O1695" s="76" t="s">
        <v>54</v>
      </c>
      <c r="P1695" s="44"/>
      <c r="Q1695" s="51" t="s">
        <v>54</v>
      </c>
      <c r="R1695" s="51"/>
      <c r="S1695" s="51"/>
      <c r="T1695" s="51"/>
      <c r="U1695" s="51"/>
      <c r="V1695" s="51"/>
      <c r="W1695" s="51"/>
      <c r="X1695" s="51"/>
      <c r="Y1695" s="50"/>
      <c r="Z1695" s="31"/>
      <c r="AA1695" s="50"/>
      <c r="AB1695" s="31" t="s">
        <v>54</v>
      </c>
      <c r="AC1695" s="51" t="s">
        <v>54</v>
      </c>
      <c r="AD1695" s="52" t="s">
        <v>54</v>
      </c>
      <c r="AE1695" s="44" t="s">
        <v>54</v>
      </c>
      <c r="AF1695" s="51"/>
      <c r="AG1695" s="52"/>
      <c r="AH1695" s="52"/>
      <c r="AI1695" s="50" t="s">
        <v>5402</v>
      </c>
      <c r="AJ1695" s="160">
        <v>1687</v>
      </c>
      <c r="AK1695" s="128"/>
      <c r="AO1695" s="130"/>
      <c r="AP1695" s="130"/>
      <c r="AQ1695" s="130"/>
    </row>
    <row r="1696" spans="1:43" s="8" customFormat="1" ht="65.25" customHeight="1" x14ac:dyDescent="0.2">
      <c r="A1696" s="64"/>
      <c r="B1696" s="42" t="s">
        <v>5824</v>
      </c>
      <c r="C1696" s="37" t="s">
        <v>5833</v>
      </c>
      <c r="D1696" s="27" t="s">
        <v>5405</v>
      </c>
      <c r="E1696" s="218" t="s">
        <v>5834</v>
      </c>
      <c r="F1696" s="12" t="s">
        <v>5835</v>
      </c>
      <c r="G1696" s="44" t="s">
        <v>63</v>
      </c>
      <c r="H1696" s="52"/>
      <c r="I1696" s="52"/>
      <c r="J1696" s="52" t="s">
        <v>70</v>
      </c>
      <c r="K1696" s="98" t="str">
        <f t="shared" si="67"/>
        <v>00 72 00</v>
      </c>
      <c r="L1696" s="52" t="s">
        <v>57</v>
      </c>
      <c r="M1696" s="44" t="s">
        <v>54</v>
      </c>
      <c r="N1696" s="52" t="s">
        <v>54</v>
      </c>
      <c r="O1696" s="76" t="s">
        <v>54</v>
      </c>
      <c r="P1696" s="44"/>
      <c r="Q1696" s="51" t="s">
        <v>54</v>
      </c>
      <c r="R1696" s="51"/>
      <c r="S1696" s="51"/>
      <c r="T1696" s="51"/>
      <c r="U1696" s="51"/>
      <c r="V1696" s="51"/>
      <c r="W1696" s="51"/>
      <c r="X1696" s="51"/>
      <c r="Y1696" s="50"/>
      <c r="Z1696" s="31"/>
      <c r="AA1696" s="50"/>
      <c r="AB1696" s="31" t="s">
        <v>54</v>
      </c>
      <c r="AC1696" s="51" t="s">
        <v>54</v>
      </c>
      <c r="AD1696" s="52" t="s">
        <v>54</v>
      </c>
      <c r="AE1696" s="44" t="s">
        <v>54</v>
      </c>
      <c r="AF1696" s="51"/>
      <c r="AG1696" s="52"/>
      <c r="AH1696" s="52"/>
      <c r="AI1696" s="50" t="s">
        <v>5402</v>
      </c>
      <c r="AJ1696" s="160">
        <v>1688</v>
      </c>
      <c r="AK1696" s="128"/>
      <c r="AO1696" s="130"/>
      <c r="AP1696" s="130"/>
      <c r="AQ1696" s="130"/>
    </row>
    <row r="1697" spans="1:43" s="8" customFormat="1" ht="65.25" customHeight="1" x14ac:dyDescent="0.2">
      <c r="A1697" s="64"/>
      <c r="B1697" s="42" t="s">
        <v>5824</v>
      </c>
      <c r="C1697" s="37" t="s">
        <v>5836</v>
      </c>
      <c r="D1697" s="27" t="s">
        <v>5405</v>
      </c>
      <c r="E1697" s="218" t="s">
        <v>5837</v>
      </c>
      <c r="F1697" s="12" t="s">
        <v>5838</v>
      </c>
      <c r="G1697" s="44" t="s">
        <v>63</v>
      </c>
      <c r="H1697" s="52"/>
      <c r="I1697" s="52"/>
      <c r="J1697" s="52" t="s">
        <v>70</v>
      </c>
      <c r="K1697" s="98" t="str">
        <f t="shared" si="67"/>
        <v>00 72 00</v>
      </c>
      <c r="L1697" s="52" t="s">
        <v>57</v>
      </c>
      <c r="M1697" s="44" t="s">
        <v>54</v>
      </c>
      <c r="N1697" s="52" t="s">
        <v>54</v>
      </c>
      <c r="O1697" s="76" t="s">
        <v>54</v>
      </c>
      <c r="P1697" s="44"/>
      <c r="Q1697" s="51" t="s">
        <v>54</v>
      </c>
      <c r="R1697" s="51"/>
      <c r="S1697" s="51"/>
      <c r="T1697" s="51"/>
      <c r="U1697" s="51"/>
      <c r="V1697" s="51"/>
      <c r="W1697" s="51"/>
      <c r="X1697" s="51"/>
      <c r="Y1697" s="50"/>
      <c r="Z1697" s="31"/>
      <c r="AA1697" s="50"/>
      <c r="AB1697" s="31" t="s">
        <v>54</v>
      </c>
      <c r="AC1697" s="51" t="s">
        <v>54</v>
      </c>
      <c r="AD1697" s="52" t="s">
        <v>54</v>
      </c>
      <c r="AE1697" s="44" t="s">
        <v>54</v>
      </c>
      <c r="AF1697" s="51"/>
      <c r="AG1697" s="52"/>
      <c r="AH1697" s="52"/>
      <c r="AI1697" s="50" t="s">
        <v>5402</v>
      </c>
      <c r="AJ1697" s="160">
        <v>1689</v>
      </c>
      <c r="AK1697" s="128"/>
      <c r="AO1697" s="130"/>
      <c r="AP1697" s="130"/>
      <c r="AQ1697" s="130"/>
    </row>
    <row r="1698" spans="1:43" s="8" customFormat="1" ht="65.25" customHeight="1" x14ac:dyDescent="0.2">
      <c r="A1698" s="64"/>
      <c r="B1698" s="42" t="s">
        <v>5839</v>
      </c>
      <c r="C1698" s="37" t="s">
        <v>5840</v>
      </c>
      <c r="D1698" s="27" t="s">
        <v>1265</v>
      </c>
      <c r="E1698" s="218" t="s">
        <v>5841</v>
      </c>
      <c r="F1698" s="12" t="s">
        <v>5625</v>
      </c>
      <c r="G1698" s="44" t="s">
        <v>63</v>
      </c>
      <c r="H1698" s="52"/>
      <c r="I1698" s="52"/>
      <c r="J1698" s="52" t="s">
        <v>70</v>
      </c>
      <c r="K1698" s="98" t="str">
        <f t="shared" si="67"/>
        <v>00 72 00</v>
      </c>
      <c r="L1698" s="52" t="s">
        <v>57</v>
      </c>
      <c r="M1698" s="44" t="s">
        <v>54</v>
      </c>
      <c r="N1698" s="52" t="s">
        <v>54</v>
      </c>
      <c r="O1698" s="76" t="s">
        <v>54</v>
      </c>
      <c r="P1698" s="44"/>
      <c r="Q1698" s="51" t="s">
        <v>54</v>
      </c>
      <c r="R1698" s="51"/>
      <c r="S1698" s="51"/>
      <c r="T1698" s="51"/>
      <c r="U1698" s="51"/>
      <c r="V1698" s="51"/>
      <c r="W1698" s="51"/>
      <c r="X1698" s="51"/>
      <c r="Y1698" s="50"/>
      <c r="Z1698" s="31"/>
      <c r="AA1698" s="50"/>
      <c r="AB1698" s="31" t="s">
        <v>54</v>
      </c>
      <c r="AC1698" s="51" t="s">
        <v>54</v>
      </c>
      <c r="AD1698" s="52" t="s">
        <v>54</v>
      </c>
      <c r="AE1698" s="44" t="s">
        <v>54</v>
      </c>
      <c r="AF1698" s="51"/>
      <c r="AG1698" s="52"/>
      <c r="AH1698" s="52"/>
      <c r="AI1698" s="50" t="s">
        <v>5402</v>
      </c>
      <c r="AJ1698" s="160">
        <v>1690</v>
      </c>
      <c r="AK1698" s="128"/>
      <c r="AO1698" s="130"/>
      <c r="AP1698" s="130"/>
      <c r="AQ1698" s="130"/>
    </row>
    <row r="1699" spans="1:43" s="8" customFormat="1" ht="65.25" customHeight="1" x14ac:dyDescent="0.2">
      <c r="A1699" s="64"/>
      <c r="B1699" s="42" t="s">
        <v>5839</v>
      </c>
      <c r="C1699" s="37" t="s">
        <v>5842</v>
      </c>
      <c r="D1699" s="27" t="s">
        <v>5405</v>
      </c>
      <c r="E1699" s="218" t="s">
        <v>5841</v>
      </c>
      <c r="F1699" s="12" t="s">
        <v>5843</v>
      </c>
      <c r="G1699" s="44" t="s">
        <v>63</v>
      </c>
      <c r="H1699" s="52"/>
      <c r="I1699" s="52"/>
      <c r="J1699" s="52" t="s">
        <v>70</v>
      </c>
      <c r="K1699" s="98" t="str">
        <f t="shared" si="67"/>
        <v>00 72 00</v>
      </c>
      <c r="L1699" s="52" t="s">
        <v>57</v>
      </c>
      <c r="M1699" s="44" t="s">
        <v>54</v>
      </c>
      <c r="N1699" s="52" t="s">
        <v>54</v>
      </c>
      <c r="O1699" s="76" t="s">
        <v>54</v>
      </c>
      <c r="P1699" s="44"/>
      <c r="Q1699" s="51" t="s">
        <v>54</v>
      </c>
      <c r="R1699" s="51"/>
      <c r="S1699" s="51"/>
      <c r="T1699" s="51"/>
      <c r="U1699" s="51"/>
      <c r="V1699" s="51"/>
      <c r="W1699" s="51"/>
      <c r="X1699" s="51"/>
      <c r="Y1699" s="50"/>
      <c r="Z1699" s="31"/>
      <c r="AA1699" s="50"/>
      <c r="AB1699" s="31"/>
      <c r="AC1699" s="51" t="s">
        <v>54</v>
      </c>
      <c r="AD1699" s="52" t="s">
        <v>54</v>
      </c>
      <c r="AE1699" s="44"/>
      <c r="AF1699" s="51"/>
      <c r="AG1699" s="52"/>
      <c r="AH1699" s="52"/>
      <c r="AI1699" s="50" t="s">
        <v>5402</v>
      </c>
      <c r="AJ1699" s="160">
        <v>1691</v>
      </c>
      <c r="AK1699" s="128"/>
      <c r="AO1699" s="130"/>
      <c r="AP1699" s="130"/>
      <c r="AQ1699" s="130"/>
    </row>
    <row r="1700" spans="1:43" s="8" customFormat="1" ht="65.25" customHeight="1" x14ac:dyDescent="0.2">
      <c r="A1700" s="64"/>
      <c r="B1700" s="42" t="s">
        <v>5844</v>
      </c>
      <c r="C1700" s="37" t="s">
        <v>5845</v>
      </c>
      <c r="D1700" s="27" t="s">
        <v>5405</v>
      </c>
      <c r="E1700" s="218" t="s">
        <v>5846</v>
      </c>
      <c r="F1700" s="12" t="s">
        <v>5625</v>
      </c>
      <c r="G1700" s="44" t="s">
        <v>63</v>
      </c>
      <c r="H1700" s="52"/>
      <c r="I1700" s="52"/>
      <c r="J1700" s="52" t="s">
        <v>70</v>
      </c>
      <c r="K1700" s="98" t="str">
        <f t="shared" si="67"/>
        <v>00 72 00</v>
      </c>
      <c r="L1700" s="52" t="s">
        <v>57</v>
      </c>
      <c r="M1700" s="44" t="s">
        <v>54</v>
      </c>
      <c r="N1700" s="52" t="s">
        <v>54</v>
      </c>
      <c r="O1700" s="76" t="s">
        <v>54</v>
      </c>
      <c r="P1700" s="44"/>
      <c r="Q1700" s="51" t="s">
        <v>54</v>
      </c>
      <c r="R1700" s="51"/>
      <c r="S1700" s="51"/>
      <c r="T1700" s="51"/>
      <c r="U1700" s="51"/>
      <c r="V1700" s="51"/>
      <c r="W1700" s="51"/>
      <c r="X1700" s="51"/>
      <c r="Y1700" s="50"/>
      <c r="Z1700" s="31"/>
      <c r="AA1700" s="50"/>
      <c r="AB1700" s="31" t="s">
        <v>54</v>
      </c>
      <c r="AC1700" s="51" t="s">
        <v>54</v>
      </c>
      <c r="AD1700" s="52" t="s">
        <v>54</v>
      </c>
      <c r="AE1700" s="44" t="s">
        <v>54</v>
      </c>
      <c r="AF1700" s="51"/>
      <c r="AG1700" s="52"/>
      <c r="AH1700" s="52"/>
      <c r="AI1700" s="50" t="s">
        <v>5402</v>
      </c>
      <c r="AJ1700" s="160">
        <v>1692</v>
      </c>
      <c r="AK1700" s="128"/>
      <c r="AO1700" s="130"/>
      <c r="AP1700" s="130"/>
      <c r="AQ1700" s="130"/>
    </row>
    <row r="1701" spans="1:43" s="8" customFormat="1" ht="65.25" customHeight="1" x14ac:dyDescent="0.2">
      <c r="A1701" s="64"/>
      <c r="B1701" s="42" t="s">
        <v>5844</v>
      </c>
      <c r="C1701" s="37" t="s">
        <v>5847</v>
      </c>
      <c r="D1701" s="27" t="s">
        <v>5405</v>
      </c>
      <c r="E1701" s="218" t="s">
        <v>5846</v>
      </c>
      <c r="F1701" s="12" t="s">
        <v>5848</v>
      </c>
      <c r="G1701" s="44" t="s">
        <v>63</v>
      </c>
      <c r="H1701" s="52"/>
      <c r="I1701" s="52"/>
      <c r="J1701" s="52" t="s">
        <v>70</v>
      </c>
      <c r="K1701" s="98" t="str">
        <f t="shared" si="67"/>
        <v>00 72 00</v>
      </c>
      <c r="L1701" s="52" t="s">
        <v>57</v>
      </c>
      <c r="M1701" s="44" t="s">
        <v>54</v>
      </c>
      <c r="N1701" s="52" t="s">
        <v>54</v>
      </c>
      <c r="O1701" s="76" t="s">
        <v>54</v>
      </c>
      <c r="P1701" s="44"/>
      <c r="Q1701" s="51" t="s">
        <v>54</v>
      </c>
      <c r="R1701" s="51"/>
      <c r="S1701" s="51"/>
      <c r="T1701" s="51"/>
      <c r="U1701" s="51"/>
      <c r="V1701" s="51"/>
      <c r="W1701" s="51"/>
      <c r="X1701" s="51"/>
      <c r="Y1701" s="50"/>
      <c r="Z1701" s="31"/>
      <c r="AA1701" s="50"/>
      <c r="AB1701" s="31" t="s">
        <v>54</v>
      </c>
      <c r="AC1701" s="51" t="s">
        <v>54</v>
      </c>
      <c r="AD1701" s="52" t="s">
        <v>54</v>
      </c>
      <c r="AE1701" s="44" t="s">
        <v>54</v>
      </c>
      <c r="AF1701" s="51"/>
      <c r="AG1701" s="52"/>
      <c r="AH1701" s="52"/>
      <c r="AI1701" s="50" t="s">
        <v>5402</v>
      </c>
      <c r="AJ1701" s="160">
        <v>1693</v>
      </c>
      <c r="AK1701" s="128"/>
      <c r="AO1701" s="130"/>
      <c r="AP1701" s="130"/>
      <c r="AQ1701" s="130"/>
    </row>
    <row r="1702" spans="1:43" s="8" customFormat="1" ht="65.25" customHeight="1" x14ac:dyDescent="0.2">
      <c r="A1702" s="64"/>
      <c r="B1702" s="42" t="s">
        <v>5849</v>
      </c>
      <c r="C1702" s="37" t="s">
        <v>5850</v>
      </c>
      <c r="D1702" s="27" t="s">
        <v>5405</v>
      </c>
      <c r="E1702" s="218" t="s">
        <v>5851</v>
      </c>
      <c r="F1702" s="12" t="s">
        <v>5625</v>
      </c>
      <c r="G1702" s="44" t="s">
        <v>63</v>
      </c>
      <c r="H1702" s="52"/>
      <c r="I1702" s="52"/>
      <c r="J1702" s="52" t="s">
        <v>70</v>
      </c>
      <c r="K1702" s="98" t="str">
        <f t="shared" si="67"/>
        <v>00 72 00</v>
      </c>
      <c r="L1702" s="52" t="s">
        <v>57</v>
      </c>
      <c r="M1702" s="44" t="s">
        <v>54</v>
      </c>
      <c r="N1702" s="52" t="s">
        <v>54</v>
      </c>
      <c r="O1702" s="76" t="s">
        <v>54</v>
      </c>
      <c r="P1702" s="44"/>
      <c r="Q1702" s="51" t="s">
        <v>54</v>
      </c>
      <c r="R1702" s="51"/>
      <c r="S1702" s="51"/>
      <c r="T1702" s="51"/>
      <c r="U1702" s="51"/>
      <c r="V1702" s="51"/>
      <c r="W1702" s="51"/>
      <c r="X1702" s="51"/>
      <c r="Y1702" s="50"/>
      <c r="Z1702" s="31"/>
      <c r="AA1702" s="50"/>
      <c r="AB1702" s="31" t="s">
        <v>54</v>
      </c>
      <c r="AC1702" s="51" t="s">
        <v>54</v>
      </c>
      <c r="AD1702" s="52" t="s">
        <v>54</v>
      </c>
      <c r="AE1702" s="44" t="s">
        <v>54</v>
      </c>
      <c r="AF1702" s="51"/>
      <c r="AG1702" s="52"/>
      <c r="AH1702" s="52"/>
      <c r="AI1702" s="50" t="s">
        <v>5402</v>
      </c>
      <c r="AJ1702" s="160">
        <v>1694</v>
      </c>
      <c r="AK1702" s="128"/>
      <c r="AO1702" s="130"/>
      <c r="AP1702" s="130"/>
      <c r="AQ1702" s="130"/>
    </row>
    <row r="1703" spans="1:43" s="8" customFormat="1" ht="65.25" customHeight="1" x14ac:dyDescent="0.2">
      <c r="A1703" s="64"/>
      <c r="B1703" s="42" t="s">
        <v>5852</v>
      </c>
      <c r="C1703" s="37" t="s">
        <v>5853</v>
      </c>
      <c r="D1703" s="27" t="s">
        <v>1191</v>
      </c>
      <c r="E1703" s="218" t="s">
        <v>5854</v>
      </c>
      <c r="F1703" s="12" t="s">
        <v>5625</v>
      </c>
      <c r="G1703" s="44" t="s">
        <v>63</v>
      </c>
      <c r="H1703" s="52"/>
      <c r="I1703" s="52"/>
      <c r="J1703" s="52" t="s">
        <v>70</v>
      </c>
      <c r="K1703" s="98" t="str">
        <f t="shared" si="67"/>
        <v>00 72 00</v>
      </c>
      <c r="L1703" s="52" t="s">
        <v>57</v>
      </c>
      <c r="M1703" s="44" t="s">
        <v>54</v>
      </c>
      <c r="N1703" s="52" t="s">
        <v>54</v>
      </c>
      <c r="O1703" s="76" t="s">
        <v>54</v>
      </c>
      <c r="P1703" s="44"/>
      <c r="Q1703" s="51" t="s">
        <v>54</v>
      </c>
      <c r="R1703" s="51"/>
      <c r="S1703" s="51"/>
      <c r="T1703" s="51"/>
      <c r="U1703" s="51"/>
      <c r="V1703" s="51"/>
      <c r="W1703" s="51"/>
      <c r="X1703" s="51"/>
      <c r="Y1703" s="50"/>
      <c r="Z1703" s="31"/>
      <c r="AA1703" s="50"/>
      <c r="AB1703" s="31" t="s">
        <v>54</v>
      </c>
      <c r="AC1703" s="51" t="s">
        <v>54</v>
      </c>
      <c r="AD1703" s="52" t="s">
        <v>54</v>
      </c>
      <c r="AE1703" s="44" t="s">
        <v>54</v>
      </c>
      <c r="AF1703" s="51"/>
      <c r="AG1703" s="52"/>
      <c r="AH1703" s="52"/>
      <c r="AI1703" s="50" t="s">
        <v>5402</v>
      </c>
      <c r="AJ1703" s="160">
        <v>1695</v>
      </c>
      <c r="AK1703" s="128"/>
      <c r="AO1703" s="130"/>
      <c r="AP1703" s="130"/>
      <c r="AQ1703" s="130"/>
    </row>
    <row r="1704" spans="1:43" s="8" customFormat="1" ht="65.25" customHeight="1" x14ac:dyDescent="0.2">
      <c r="A1704" s="64"/>
      <c r="B1704" s="42" t="s">
        <v>5855</v>
      </c>
      <c r="C1704" s="37" t="s">
        <v>5856</v>
      </c>
      <c r="D1704" s="27" t="s">
        <v>5405</v>
      </c>
      <c r="E1704" s="218" t="s">
        <v>5857</v>
      </c>
      <c r="F1704" s="12" t="s">
        <v>5858</v>
      </c>
      <c r="G1704" s="44" t="s">
        <v>63</v>
      </c>
      <c r="H1704" s="52"/>
      <c r="I1704" s="52"/>
      <c r="J1704" s="52" t="s">
        <v>70</v>
      </c>
      <c r="K1704" s="98" t="str">
        <f t="shared" si="67"/>
        <v>00 72 00</v>
      </c>
      <c r="L1704" s="52" t="s">
        <v>57</v>
      </c>
      <c r="M1704" s="44" t="s">
        <v>54</v>
      </c>
      <c r="N1704" s="52" t="s">
        <v>54</v>
      </c>
      <c r="O1704" s="76" t="s">
        <v>54</v>
      </c>
      <c r="P1704" s="44"/>
      <c r="Q1704" s="51" t="s">
        <v>54</v>
      </c>
      <c r="R1704" s="51"/>
      <c r="S1704" s="51"/>
      <c r="T1704" s="51"/>
      <c r="U1704" s="51"/>
      <c r="V1704" s="51"/>
      <c r="W1704" s="51"/>
      <c r="X1704" s="51"/>
      <c r="Y1704" s="50"/>
      <c r="Z1704" s="31"/>
      <c r="AA1704" s="50"/>
      <c r="AB1704" s="31" t="s">
        <v>54</v>
      </c>
      <c r="AC1704" s="51" t="s">
        <v>54</v>
      </c>
      <c r="AD1704" s="52" t="s">
        <v>54</v>
      </c>
      <c r="AE1704" s="44" t="s">
        <v>54</v>
      </c>
      <c r="AF1704" s="51"/>
      <c r="AG1704" s="52"/>
      <c r="AH1704" s="52"/>
      <c r="AI1704" s="50" t="s">
        <v>5402</v>
      </c>
      <c r="AJ1704" s="160">
        <v>1696</v>
      </c>
      <c r="AK1704" s="128"/>
      <c r="AO1704" s="130"/>
      <c r="AP1704" s="130"/>
      <c r="AQ1704" s="130"/>
    </row>
    <row r="1705" spans="1:43" s="8" customFormat="1" ht="65.25" customHeight="1" x14ac:dyDescent="0.2">
      <c r="A1705" s="64"/>
      <c r="B1705" s="42" t="s">
        <v>5859</v>
      </c>
      <c r="C1705" s="37" t="s">
        <v>5860</v>
      </c>
      <c r="D1705" s="27" t="s">
        <v>5405</v>
      </c>
      <c r="E1705" s="218" t="s">
        <v>5861</v>
      </c>
      <c r="F1705" s="12" t="s">
        <v>5858</v>
      </c>
      <c r="G1705" s="44" t="s">
        <v>63</v>
      </c>
      <c r="H1705" s="52"/>
      <c r="I1705" s="52"/>
      <c r="J1705" s="52" t="s">
        <v>70</v>
      </c>
      <c r="K1705" s="98" t="str">
        <f t="shared" si="67"/>
        <v>00 72 00</v>
      </c>
      <c r="L1705" s="52" t="s">
        <v>57</v>
      </c>
      <c r="M1705" s="44" t="s">
        <v>54</v>
      </c>
      <c r="N1705" s="52" t="s">
        <v>54</v>
      </c>
      <c r="O1705" s="76" t="s">
        <v>54</v>
      </c>
      <c r="P1705" s="44"/>
      <c r="Q1705" s="51" t="s">
        <v>54</v>
      </c>
      <c r="R1705" s="51"/>
      <c r="S1705" s="51"/>
      <c r="T1705" s="51"/>
      <c r="U1705" s="51"/>
      <c r="V1705" s="51"/>
      <c r="W1705" s="51"/>
      <c r="X1705" s="51"/>
      <c r="Y1705" s="50"/>
      <c r="Z1705" s="31"/>
      <c r="AA1705" s="50"/>
      <c r="AB1705" s="31" t="s">
        <v>54</v>
      </c>
      <c r="AC1705" s="51" t="s">
        <v>54</v>
      </c>
      <c r="AD1705" s="52" t="s">
        <v>54</v>
      </c>
      <c r="AE1705" s="44" t="s">
        <v>54</v>
      </c>
      <c r="AF1705" s="51"/>
      <c r="AG1705" s="52"/>
      <c r="AH1705" s="52"/>
      <c r="AI1705" s="50" t="s">
        <v>5402</v>
      </c>
      <c r="AJ1705" s="160">
        <v>1697</v>
      </c>
      <c r="AK1705" s="128"/>
      <c r="AO1705" s="130"/>
      <c r="AP1705" s="130"/>
      <c r="AQ1705" s="130"/>
    </row>
    <row r="1706" spans="1:43" s="8" customFormat="1" ht="65.25" customHeight="1" x14ac:dyDescent="0.2">
      <c r="A1706" s="64"/>
      <c r="B1706" s="42" t="s">
        <v>5862</v>
      </c>
      <c r="C1706" s="37" t="s">
        <v>5863</v>
      </c>
      <c r="D1706" s="27" t="s">
        <v>1265</v>
      </c>
      <c r="E1706" s="218" t="s">
        <v>5864</v>
      </c>
      <c r="F1706" s="12" t="s">
        <v>5865</v>
      </c>
      <c r="G1706" s="44" t="s">
        <v>63</v>
      </c>
      <c r="H1706" s="52"/>
      <c r="I1706" s="52"/>
      <c r="J1706" s="52" t="s">
        <v>70</v>
      </c>
      <c r="K1706" s="98" t="str">
        <f t="shared" si="67"/>
        <v>00 72 00</v>
      </c>
      <c r="L1706" s="52" t="s">
        <v>57</v>
      </c>
      <c r="M1706" s="44" t="s">
        <v>54</v>
      </c>
      <c r="N1706" s="52" t="s">
        <v>54</v>
      </c>
      <c r="O1706" s="76" t="s">
        <v>54</v>
      </c>
      <c r="P1706" s="44"/>
      <c r="Q1706" s="51" t="s">
        <v>54</v>
      </c>
      <c r="R1706" s="51"/>
      <c r="S1706" s="51"/>
      <c r="T1706" s="51"/>
      <c r="U1706" s="51"/>
      <c r="V1706" s="51"/>
      <c r="W1706" s="51"/>
      <c r="X1706" s="51"/>
      <c r="Y1706" s="50"/>
      <c r="Z1706" s="31"/>
      <c r="AA1706" s="50"/>
      <c r="AB1706" s="31" t="s">
        <v>54</v>
      </c>
      <c r="AC1706" s="51" t="s">
        <v>54</v>
      </c>
      <c r="AD1706" s="52" t="s">
        <v>54</v>
      </c>
      <c r="AE1706" s="44" t="s">
        <v>54</v>
      </c>
      <c r="AF1706" s="51"/>
      <c r="AG1706" s="52"/>
      <c r="AH1706" s="52"/>
      <c r="AI1706" s="50" t="s">
        <v>5402</v>
      </c>
      <c r="AJ1706" s="160">
        <v>1698</v>
      </c>
      <c r="AK1706" s="128"/>
      <c r="AO1706" s="130"/>
      <c r="AP1706" s="130"/>
      <c r="AQ1706" s="130"/>
    </row>
    <row r="1707" spans="1:43" s="8" customFormat="1" ht="65.25" customHeight="1" x14ac:dyDescent="0.2">
      <c r="A1707" s="64"/>
      <c r="B1707" s="42" t="s">
        <v>5866</v>
      </c>
      <c r="C1707" s="37" t="s">
        <v>5867</v>
      </c>
      <c r="D1707" s="27" t="s">
        <v>5405</v>
      </c>
      <c r="E1707" s="218" t="s">
        <v>5868</v>
      </c>
      <c r="F1707" s="12" t="s">
        <v>5869</v>
      </c>
      <c r="G1707" s="44" t="s">
        <v>63</v>
      </c>
      <c r="H1707" s="52"/>
      <c r="I1707" s="52"/>
      <c r="J1707" s="52" t="s">
        <v>70</v>
      </c>
      <c r="K1707" s="98" t="str">
        <f t="shared" si="67"/>
        <v>00 72 00</v>
      </c>
      <c r="L1707" s="52" t="s">
        <v>57</v>
      </c>
      <c r="M1707" s="44" t="s">
        <v>54</v>
      </c>
      <c r="N1707" s="52" t="s">
        <v>54</v>
      </c>
      <c r="O1707" s="76" t="s">
        <v>54</v>
      </c>
      <c r="P1707" s="44"/>
      <c r="Q1707" s="51" t="s">
        <v>54</v>
      </c>
      <c r="R1707" s="51"/>
      <c r="S1707" s="51"/>
      <c r="T1707" s="51"/>
      <c r="U1707" s="51"/>
      <c r="V1707" s="51"/>
      <c r="W1707" s="51"/>
      <c r="X1707" s="51"/>
      <c r="Y1707" s="50"/>
      <c r="Z1707" s="31"/>
      <c r="AA1707" s="50"/>
      <c r="AB1707" s="31" t="s">
        <v>54</v>
      </c>
      <c r="AC1707" s="51" t="s">
        <v>54</v>
      </c>
      <c r="AD1707" s="52" t="s">
        <v>54</v>
      </c>
      <c r="AE1707" s="44" t="s">
        <v>54</v>
      </c>
      <c r="AF1707" s="51"/>
      <c r="AG1707" s="52"/>
      <c r="AH1707" s="52"/>
      <c r="AI1707" s="50" t="s">
        <v>5402</v>
      </c>
      <c r="AJ1707" s="160">
        <v>1699</v>
      </c>
      <c r="AK1707" s="128"/>
      <c r="AO1707" s="130"/>
      <c r="AP1707" s="130"/>
      <c r="AQ1707" s="130"/>
    </row>
    <row r="1708" spans="1:43" s="8" customFormat="1" ht="65.25" customHeight="1" x14ac:dyDescent="0.2">
      <c r="A1708" s="64"/>
      <c r="B1708" s="42" t="s">
        <v>5870</v>
      </c>
      <c r="C1708" s="37" t="s">
        <v>5871</v>
      </c>
      <c r="D1708" s="27" t="s">
        <v>1482</v>
      </c>
      <c r="E1708" s="218" t="s">
        <v>5872</v>
      </c>
      <c r="F1708" s="12" t="s">
        <v>5873</v>
      </c>
      <c r="G1708" s="44" t="s">
        <v>63</v>
      </c>
      <c r="H1708" s="52"/>
      <c r="I1708" s="52"/>
      <c r="J1708" s="52" t="s">
        <v>70</v>
      </c>
      <c r="K1708" s="98" t="str">
        <f t="shared" si="67"/>
        <v>00 72 00</v>
      </c>
      <c r="L1708" s="52" t="s">
        <v>57</v>
      </c>
      <c r="M1708" s="44" t="s">
        <v>54</v>
      </c>
      <c r="N1708" s="52" t="s">
        <v>54</v>
      </c>
      <c r="O1708" s="76" t="s">
        <v>54</v>
      </c>
      <c r="P1708" s="44"/>
      <c r="Q1708" s="51" t="s">
        <v>54</v>
      </c>
      <c r="R1708" s="51"/>
      <c r="S1708" s="51"/>
      <c r="T1708" s="51"/>
      <c r="U1708" s="51"/>
      <c r="V1708" s="51"/>
      <c r="W1708" s="51"/>
      <c r="X1708" s="51"/>
      <c r="Y1708" s="50"/>
      <c r="Z1708" s="31"/>
      <c r="AA1708" s="50"/>
      <c r="AB1708" s="31" t="s">
        <v>54</v>
      </c>
      <c r="AC1708" s="51" t="s">
        <v>54</v>
      </c>
      <c r="AD1708" s="52" t="s">
        <v>54</v>
      </c>
      <c r="AE1708" s="44" t="s">
        <v>54</v>
      </c>
      <c r="AF1708" s="51"/>
      <c r="AG1708" s="52"/>
      <c r="AH1708" s="52"/>
      <c r="AI1708" s="50" t="s">
        <v>5402</v>
      </c>
      <c r="AJ1708" s="160">
        <v>1700</v>
      </c>
      <c r="AK1708" s="128"/>
      <c r="AO1708" s="130"/>
      <c r="AP1708" s="130"/>
      <c r="AQ1708" s="130"/>
    </row>
    <row r="1709" spans="1:43" s="8" customFormat="1" ht="65.25" customHeight="1" x14ac:dyDescent="0.2">
      <c r="A1709" s="64"/>
      <c r="B1709" s="42" t="s">
        <v>5874</v>
      </c>
      <c r="C1709" s="37" t="s">
        <v>2518</v>
      </c>
      <c r="D1709" s="27" t="s">
        <v>5405</v>
      </c>
      <c r="E1709" s="218" t="s">
        <v>5875</v>
      </c>
      <c r="F1709" s="12" t="s">
        <v>5625</v>
      </c>
      <c r="G1709" s="44" t="s">
        <v>63</v>
      </c>
      <c r="H1709" s="52"/>
      <c r="I1709" s="52"/>
      <c r="J1709" s="52" t="s">
        <v>70</v>
      </c>
      <c r="K1709" s="98" t="str">
        <f t="shared" si="67"/>
        <v>00 72 00</v>
      </c>
      <c r="L1709" s="52" t="s">
        <v>57</v>
      </c>
      <c r="M1709" s="44" t="s">
        <v>54</v>
      </c>
      <c r="N1709" s="52" t="s">
        <v>54</v>
      </c>
      <c r="O1709" s="76" t="s">
        <v>54</v>
      </c>
      <c r="P1709" s="44"/>
      <c r="Q1709" s="51" t="s">
        <v>54</v>
      </c>
      <c r="R1709" s="51"/>
      <c r="S1709" s="51"/>
      <c r="T1709" s="51"/>
      <c r="U1709" s="51"/>
      <c r="V1709" s="51"/>
      <c r="W1709" s="51"/>
      <c r="X1709" s="51"/>
      <c r="Y1709" s="50"/>
      <c r="Z1709" s="31"/>
      <c r="AA1709" s="50"/>
      <c r="AB1709" s="31" t="s">
        <v>54</v>
      </c>
      <c r="AC1709" s="51" t="s">
        <v>54</v>
      </c>
      <c r="AD1709" s="52" t="s">
        <v>54</v>
      </c>
      <c r="AE1709" s="44" t="s">
        <v>54</v>
      </c>
      <c r="AF1709" s="51"/>
      <c r="AG1709" s="52"/>
      <c r="AH1709" s="52"/>
      <c r="AI1709" s="50" t="s">
        <v>5402</v>
      </c>
      <c r="AJ1709" s="160">
        <v>1701</v>
      </c>
      <c r="AK1709" s="128"/>
      <c r="AO1709" s="130"/>
      <c r="AP1709" s="130"/>
      <c r="AQ1709" s="130"/>
    </row>
    <row r="1710" spans="1:43" s="8" customFormat="1" ht="65.25" customHeight="1" x14ac:dyDescent="0.2">
      <c r="A1710" s="64"/>
      <c r="B1710" s="42" t="s">
        <v>5876</v>
      </c>
      <c r="C1710" s="37" t="s">
        <v>5877</v>
      </c>
      <c r="D1710" s="27" t="s">
        <v>744</v>
      </c>
      <c r="E1710" s="218" t="s">
        <v>5878</v>
      </c>
      <c r="F1710" s="12" t="s">
        <v>5625</v>
      </c>
      <c r="G1710" s="44" t="s">
        <v>63</v>
      </c>
      <c r="H1710" s="52"/>
      <c r="I1710" s="52"/>
      <c r="J1710" s="52" t="s">
        <v>70</v>
      </c>
      <c r="K1710" s="98" t="str">
        <f t="shared" si="67"/>
        <v>00 72 00</v>
      </c>
      <c r="L1710" s="52" t="s">
        <v>57</v>
      </c>
      <c r="M1710" s="44" t="s">
        <v>54</v>
      </c>
      <c r="N1710" s="52" t="s">
        <v>54</v>
      </c>
      <c r="O1710" s="76" t="s">
        <v>54</v>
      </c>
      <c r="P1710" s="44"/>
      <c r="Q1710" s="51" t="s">
        <v>54</v>
      </c>
      <c r="R1710" s="51"/>
      <c r="S1710" s="51"/>
      <c r="T1710" s="51"/>
      <c r="U1710" s="51"/>
      <c r="V1710" s="51"/>
      <c r="W1710" s="51"/>
      <c r="X1710" s="51"/>
      <c r="Y1710" s="50"/>
      <c r="Z1710" s="31"/>
      <c r="AA1710" s="50"/>
      <c r="AB1710" s="31" t="s">
        <v>54</v>
      </c>
      <c r="AC1710" s="51" t="s">
        <v>54</v>
      </c>
      <c r="AD1710" s="52" t="s">
        <v>54</v>
      </c>
      <c r="AE1710" s="44" t="s">
        <v>54</v>
      </c>
      <c r="AF1710" s="51"/>
      <c r="AG1710" s="52"/>
      <c r="AH1710" s="52"/>
      <c r="AI1710" s="50" t="s">
        <v>5402</v>
      </c>
      <c r="AJ1710" s="160">
        <v>1702</v>
      </c>
      <c r="AK1710" s="128"/>
      <c r="AO1710" s="130"/>
      <c r="AP1710" s="130"/>
      <c r="AQ1710" s="130"/>
    </row>
    <row r="1711" spans="1:43" s="8" customFormat="1" ht="65.25" customHeight="1" x14ac:dyDescent="0.2">
      <c r="A1711" s="64"/>
      <c r="B1711" s="42" t="s">
        <v>5879</v>
      </c>
      <c r="C1711" s="37" t="s">
        <v>5880</v>
      </c>
      <c r="D1711" s="27" t="s">
        <v>744</v>
      </c>
      <c r="E1711" s="218" t="s">
        <v>5881</v>
      </c>
      <c r="F1711" s="12" t="s">
        <v>5882</v>
      </c>
      <c r="G1711" s="44" t="s">
        <v>63</v>
      </c>
      <c r="H1711" s="52"/>
      <c r="I1711" s="52"/>
      <c r="J1711" s="52" t="s">
        <v>70</v>
      </c>
      <c r="K1711" s="98" t="str">
        <f t="shared" si="67"/>
        <v>00 72 00</v>
      </c>
      <c r="L1711" s="52" t="s">
        <v>57</v>
      </c>
      <c r="M1711" s="44" t="s">
        <v>54</v>
      </c>
      <c r="N1711" s="52" t="s">
        <v>54</v>
      </c>
      <c r="O1711" s="76" t="s">
        <v>54</v>
      </c>
      <c r="P1711" s="44"/>
      <c r="Q1711" s="51" t="s">
        <v>54</v>
      </c>
      <c r="R1711" s="51"/>
      <c r="S1711" s="51"/>
      <c r="T1711" s="51"/>
      <c r="U1711" s="51"/>
      <c r="V1711" s="51"/>
      <c r="W1711" s="51"/>
      <c r="X1711" s="51"/>
      <c r="Y1711" s="50"/>
      <c r="Z1711" s="31"/>
      <c r="AA1711" s="50"/>
      <c r="AB1711" s="31" t="s">
        <v>54</v>
      </c>
      <c r="AC1711" s="51" t="s">
        <v>54</v>
      </c>
      <c r="AD1711" s="52" t="s">
        <v>54</v>
      </c>
      <c r="AE1711" s="44" t="s">
        <v>54</v>
      </c>
      <c r="AF1711" s="51"/>
      <c r="AG1711" s="52"/>
      <c r="AH1711" s="52"/>
      <c r="AI1711" s="50" t="s">
        <v>5402</v>
      </c>
      <c r="AJ1711" s="160">
        <v>1703</v>
      </c>
      <c r="AK1711" s="128"/>
      <c r="AO1711" s="130"/>
      <c r="AP1711" s="130"/>
      <c r="AQ1711" s="130"/>
    </row>
    <row r="1712" spans="1:43" s="8" customFormat="1" ht="65.25" customHeight="1" x14ac:dyDescent="0.25">
      <c r="A1712" s="64"/>
      <c r="B1712" s="42" t="s">
        <v>5879</v>
      </c>
      <c r="C1712" s="37" t="s">
        <v>5883</v>
      </c>
      <c r="D1712" s="27" t="s">
        <v>744</v>
      </c>
      <c r="E1712" s="218" t="s">
        <v>5884</v>
      </c>
      <c r="F1712" s="12" t="s">
        <v>5885</v>
      </c>
      <c r="G1712" s="44" t="s">
        <v>63</v>
      </c>
      <c r="H1712" s="52"/>
      <c r="I1712" s="52"/>
      <c r="J1712" s="52" t="s">
        <v>70</v>
      </c>
      <c r="K1712" s="98" t="str">
        <f t="shared" si="67"/>
        <v>00 72 00</v>
      </c>
      <c r="L1712" s="52" t="s">
        <v>57</v>
      </c>
      <c r="M1712" s="44" t="s">
        <v>54</v>
      </c>
      <c r="N1712" s="52" t="s">
        <v>54</v>
      </c>
      <c r="O1712" s="76" t="s">
        <v>54</v>
      </c>
      <c r="P1712" s="44"/>
      <c r="Q1712" s="51" t="s">
        <v>54</v>
      </c>
      <c r="R1712" s="51"/>
      <c r="S1712" s="51"/>
      <c r="T1712" s="51"/>
      <c r="U1712" s="51"/>
      <c r="V1712" s="51"/>
      <c r="W1712" s="51"/>
      <c r="X1712" s="51"/>
      <c r="Y1712" s="50"/>
      <c r="Z1712" s="31"/>
      <c r="AA1712" s="50"/>
      <c r="AB1712" s="31" t="s">
        <v>54</v>
      </c>
      <c r="AC1712" s="51" t="s">
        <v>54</v>
      </c>
      <c r="AD1712" s="52" t="s">
        <v>54</v>
      </c>
      <c r="AE1712" s="44" t="s">
        <v>54</v>
      </c>
      <c r="AF1712" s="51"/>
      <c r="AG1712" s="52"/>
      <c r="AH1712" s="52"/>
      <c r="AI1712" s="50" t="s">
        <v>5402</v>
      </c>
      <c r="AJ1712" s="160">
        <v>1704</v>
      </c>
      <c r="AK1712" s="128"/>
      <c r="AL1712" s="280"/>
      <c r="AM1712" s="280"/>
      <c r="AN1712" s="280"/>
      <c r="AO1712" s="280"/>
      <c r="AP1712" s="280"/>
      <c r="AQ1712" s="280"/>
    </row>
    <row r="1713" spans="1:43" s="8" customFormat="1" ht="65.25" customHeight="1" x14ac:dyDescent="0.25">
      <c r="A1713" s="64"/>
      <c r="B1713" s="103" t="s">
        <v>7551</v>
      </c>
      <c r="C1713" s="104" t="s">
        <v>7582</v>
      </c>
      <c r="D1713" s="34" t="s">
        <v>7171</v>
      </c>
      <c r="E1713" s="219" t="s">
        <v>7583</v>
      </c>
      <c r="F1713" s="94" t="s">
        <v>7584</v>
      </c>
      <c r="G1713" s="211" t="s">
        <v>63</v>
      </c>
      <c r="H1713" s="212" t="s">
        <v>6915</v>
      </c>
      <c r="I1713" s="52"/>
      <c r="J1713" s="52" t="s">
        <v>70</v>
      </c>
      <c r="K1713" s="98" t="str">
        <f t="shared" si="67"/>
        <v>00 72 00</v>
      </c>
      <c r="L1713" s="52" t="s">
        <v>57</v>
      </c>
      <c r="M1713" s="44" t="s">
        <v>54</v>
      </c>
      <c r="N1713" s="52" t="s">
        <v>54</v>
      </c>
      <c r="O1713" s="76" t="s">
        <v>54</v>
      </c>
      <c r="P1713" s="44" t="s">
        <v>54</v>
      </c>
      <c r="Q1713" s="51" t="s">
        <v>54</v>
      </c>
      <c r="R1713" s="51"/>
      <c r="S1713" s="51" t="s">
        <v>54</v>
      </c>
      <c r="T1713" s="51"/>
      <c r="U1713" s="51"/>
      <c r="V1713" s="51"/>
      <c r="W1713" s="51"/>
      <c r="X1713" s="51"/>
      <c r="Y1713" s="50"/>
      <c r="Z1713" s="31" t="s">
        <v>54</v>
      </c>
      <c r="AA1713" s="50" t="s">
        <v>54</v>
      </c>
      <c r="AB1713" s="31" t="s">
        <v>54</v>
      </c>
      <c r="AC1713" s="51" t="s">
        <v>54</v>
      </c>
      <c r="AD1713" s="52" t="s">
        <v>54</v>
      </c>
      <c r="AE1713" s="44" t="s">
        <v>54</v>
      </c>
      <c r="AF1713" s="51" t="s">
        <v>54</v>
      </c>
      <c r="AG1713" s="52" t="s">
        <v>54</v>
      </c>
      <c r="AH1713" s="52"/>
      <c r="AI1713" s="50" t="s">
        <v>3354</v>
      </c>
      <c r="AJ1713" s="160"/>
      <c r="AK1713" s="128"/>
      <c r="AN1713" s="129"/>
    </row>
    <row r="1714" spans="1:43" s="8" customFormat="1" ht="65.25" customHeight="1" x14ac:dyDescent="0.25">
      <c r="A1714" s="259"/>
      <c r="B1714" s="260" t="s">
        <v>3868</v>
      </c>
      <c r="C1714" s="261" t="s">
        <v>187</v>
      </c>
      <c r="D1714" s="262"/>
      <c r="E1714" s="263"/>
      <c r="F1714" s="264"/>
      <c r="G1714" s="265"/>
      <c r="H1714" s="279"/>
      <c r="I1714" s="267"/>
      <c r="J1714" s="267"/>
      <c r="K1714" s="268"/>
      <c r="L1714" s="267"/>
      <c r="M1714" s="265"/>
      <c r="N1714" s="267"/>
      <c r="O1714" s="269"/>
      <c r="P1714" s="265"/>
      <c r="Q1714" s="270"/>
      <c r="R1714" s="270"/>
      <c r="S1714" s="270"/>
      <c r="T1714" s="270"/>
      <c r="U1714" s="270"/>
      <c r="V1714" s="270"/>
      <c r="W1714" s="270"/>
      <c r="X1714" s="270"/>
      <c r="Y1714" s="271"/>
      <c r="Z1714" s="272"/>
      <c r="AA1714" s="271"/>
      <c r="AB1714" s="272"/>
      <c r="AC1714" s="270"/>
      <c r="AD1714" s="267"/>
      <c r="AE1714" s="265"/>
      <c r="AF1714" s="270"/>
      <c r="AG1714" s="267"/>
      <c r="AH1714" s="267"/>
      <c r="AI1714" s="271"/>
      <c r="AJ1714" s="259"/>
      <c r="AK1714" s="273"/>
      <c r="AL1714" s="274"/>
      <c r="AM1714" s="274"/>
      <c r="AN1714" s="275"/>
      <c r="AO1714" s="274"/>
      <c r="AP1714" s="274"/>
      <c r="AQ1714" s="274"/>
    </row>
    <row r="1715" spans="1:43" s="8" customFormat="1" ht="65.25" customHeight="1" x14ac:dyDescent="0.25">
      <c r="A1715" s="64"/>
      <c r="B1715" s="103" t="s">
        <v>7547</v>
      </c>
      <c r="C1715" s="104" t="s">
        <v>7563</v>
      </c>
      <c r="D1715" s="34" t="s">
        <v>7171</v>
      </c>
      <c r="E1715" s="219" t="s">
        <v>7564</v>
      </c>
      <c r="F1715" s="94" t="s">
        <v>7565</v>
      </c>
      <c r="G1715" s="211" t="s">
        <v>63</v>
      </c>
      <c r="H1715" s="277" t="s">
        <v>6915</v>
      </c>
      <c r="I1715" s="235"/>
      <c r="J1715" s="235" t="s">
        <v>70</v>
      </c>
      <c r="K1715" s="236" t="str">
        <f>IF(L1715="I","00 72 00",IF(L1715="K","00 45 00",IF(L1715="E","00 73 00",IF(L1715="F","00 73 00",IF(L1715="G","00 73 00",IF(L1715="H","00 73 00",IF(L1715="L","00 21 00", IF(L1715="M","00 22 00",""))))))))</f>
        <v>00 72 00</v>
      </c>
      <c r="L1715" s="235" t="s">
        <v>57</v>
      </c>
      <c r="M1715" s="44" t="s">
        <v>54</v>
      </c>
      <c r="N1715" s="52" t="s">
        <v>54</v>
      </c>
      <c r="O1715" s="76"/>
      <c r="P1715" s="44"/>
      <c r="Q1715" s="51"/>
      <c r="R1715" s="51" t="s">
        <v>54</v>
      </c>
      <c r="S1715" s="51" t="s">
        <v>54</v>
      </c>
      <c r="T1715" s="51"/>
      <c r="U1715" s="51"/>
      <c r="V1715" s="51"/>
      <c r="W1715" s="51" t="s">
        <v>54</v>
      </c>
      <c r="X1715" s="51"/>
      <c r="Y1715" s="50"/>
      <c r="Z1715" s="31"/>
      <c r="AA1715" s="50"/>
      <c r="AB1715" s="31" t="s">
        <v>54</v>
      </c>
      <c r="AC1715" s="51" t="s">
        <v>54</v>
      </c>
      <c r="AD1715" s="52" t="s">
        <v>54</v>
      </c>
      <c r="AE1715" s="44" t="s">
        <v>54</v>
      </c>
      <c r="AF1715" s="51"/>
      <c r="AG1715" s="52"/>
      <c r="AH1715" s="52"/>
      <c r="AI1715" s="50" t="s">
        <v>3354</v>
      </c>
      <c r="AJ1715" s="160"/>
      <c r="AK1715" s="128"/>
      <c r="AN1715" s="129"/>
    </row>
    <row r="1716" spans="1:43" s="8" customFormat="1" ht="65.25" customHeight="1" x14ac:dyDescent="0.25">
      <c r="A1716" s="64"/>
      <c r="B1716" s="103" t="s">
        <v>7549</v>
      </c>
      <c r="C1716" s="104" t="s">
        <v>7571</v>
      </c>
      <c r="D1716" s="34" t="s">
        <v>7171</v>
      </c>
      <c r="E1716" s="219" t="s">
        <v>7570</v>
      </c>
      <c r="F1716" s="94" t="s">
        <v>7569</v>
      </c>
      <c r="G1716" s="211" t="s">
        <v>63</v>
      </c>
      <c r="H1716" s="277" t="s">
        <v>6915</v>
      </c>
      <c r="I1716" s="235"/>
      <c r="J1716" s="235" t="s">
        <v>70</v>
      </c>
      <c r="K1716" s="236" t="str">
        <f>IF(L1716="I","00 72 00",IF(L1716="K","00 45 00",IF(L1716="E","00 73 00",IF(L1716="F","00 73 00",IF(L1716="G","00 73 00",IF(L1716="H","00 73 00",IF(L1716="L","00 21 00", IF(L1716="M","00 22 00",""))))))))</f>
        <v>00 72 00</v>
      </c>
      <c r="L1716" s="235" t="s">
        <v>57</v>
      </c>
      <c r="M1716" s="44" t="s">
        <v>54</v>
      </c>
      <c r="N1716" s="52" t="s">
        <v>54</v>
      </c>
      <c r="O1716" s="76" t="s">
        <v>54</v>
      </c>
      <c r="P1716" s="44" t="s">
        <v>54</v>
      </c>
      <c r="Q1716" s="51" t="s">
        <v>54</v>
      </c>
      <c r="R1716" s="51" t="s">
        <v>54</v>
      </c>
      <c r="S1716" s="51" t="s">
        <v>54</v>
      </c>
      <c r="T1716" s="51" t="s">
        <v>54</v>
      </c>
      <c r="U1716" s="51" t="s">
        <v>54</v>
      </c>
      <c r="V1716" s="51" t="s">
        <v>54</v>
      </c>
      <c r="W1716" s="51" t="s">
        <v>54</v>
      </c>
      <c r="X1716" s="51" t="s">
        <v>54</v>
      </c>
      <c r="Y1716" s="50" t="s">
        <v>54</v>
      </c>
      <c r="Z1716" s="31"/>
      <c r="AA1716" s="50"/>
      <c r="AB1716" s="31" t="s">
        <v>54</v>
      </c>
      <c r="AC1716" s="51" t="s">
        <v>54</v>
      </c>
      <c r="AD1716" s="52" t="s">
        <v>54</v>
      </c>
      <c r="AE1716" s="44" t="s">
        <v>54</v>
      </c>
      <c r="AF1716" s="51"/>
      <c r="AG1716" s="52"/>
      <c r="AH1716" s="52"/>
      <c r="AI1716" s="50" t="s">
        <v>3354</v>
      </c>
      <c r="AJ1716" s="160"/>
      <c r="AK1716" s="128"/>
      <c r="AN1716" s="129"/>
    </row>
    <row r="1717" spans="1:43" s="8" customFormat="1" ht="65.25" customHeight="1" x14ac:dyDescent="0.25">
      <c r="A1717" s="64"/>
      <c r="B1717" s="103" t="s">
        <v>7550</v>
      </c>
      <c r="C1717" s="104" t="s">
        <v>7579</v>
      </c>
      <c r="D1717" s="34" t="s">
        <v>7171</v>
      </c>
      <c r="E1717" s="219" t="s">
        <v>7581</v>
      </c>
      <c r="F1717" s="94" t="s">
        <v>7580</v>
      </c>
      <c r="G1717" s="211" t="s">
        <v>63</v>
      </c>
      <c r="H1717" s="277" t="s">
        <v>6915</v>
      </c>
      <c r="I1717" s="235"/>
      <c r="J1717" s="235" t="s">
        <v>70</v>
      </c>
      <c r="K1717" s="236" t="str">
        <f>IF(L1717="I","00 72 00",IF(L1717="K","00 45 00",IF(L1717="E","00 73 00",IF(L1717="F","00 73 00",IF(L1717="G","00 73 00",IF(L1717="H","00 73 00",IF(L1717="L","00 21 00", IF(L1717="M","00 22 00",""))))))))</f>
        <v>00 72 00</v>
      </c>
      <c r="L1717" s="235" t="s">
        <v>57</v>
      </c>
      <c r="M1717" s="44" t="s">
        <v>54</v>
      </c>
      <c r="N1717" s="52" t="s">
        <v>54</v>
      </c>
      <c r="O1717" s="76" t="s">
        <v>54</v>
      </c>
      <c r="P1717" s="44" t="s">
        <v>54</v>
      </c>
      <c r="Q1717" s="51" t="s">
        <v>54</v>
      </c>
      <c r="R1717" s="51" t="s">
        <v>54</v>
      </c>
      <c r="S1717" s="51" t="s">
        <v>54</v>
      </c>
      <c r="T1717" s="51" t="s">
        <v>54</v>
      </c>
      <c r="U1717" s="51" t="s">
        <v>54</v>
      </c>
      <c r="V1717" s="51" t="s">
        <v>54</v>
      </c>
      <c r="W1717" s="51" t="s">
        <v>54</v>
      </c>
      <c r="X1717" s="51" t="s">
        <v>54</v>
      </c>
      <c r="Y1717" s="50" t="s">
        <v>54</v>
      </c>
      <c r="Z1717" s="31"/>
      <c r="AA1717" s="50"/>
      <c r="AB1717" s="31" t="s">
        <v>54</v>
      </c>
      <c r="AC1717" s="51" t="s">
        <v>54</v>
      </c>
      <c r="AD1717" s="52" t="s">
        <v>54</v>
      </c>
      <c r="AE1717" s="44" t="s">
        <v>54</v>
      </c>
      <c r="AF1717" s="51" t="s">
        <v>54</v>
      </c>
      <c r="AG1717" s="52"/>
      <c r="AH1717" s="52"/>
      <c r="AI1717" s="50" t="s">
        <v>3354</v>
      </c>
      <c r="AJ1717" s="160"/>
      <c r="AK1717" s="128"/>
      <c r="AL1717" s="278"/>
      <c r="AM1717" s="278"/>
      <c r="AN1717" s="281"/>
      <c r="AO1717" s="278"/>
      <c r="AP1717" s="278"/>
      <c r="AQ1717" s="278"/>
    </row>
  </sheetData>
  <autoFilter ref="A6:AQ1717" xr:uid="{00000000-0001-0000-0000-000000000000}">
    <sortState xmlns:xlrd2="http://schemas.microsoft.com/office/spreadsheetml/2017/richdata2" ref="A7:AQ1717">
      <sortCondition ref="AJ6:AJ1717"/>
    </sortState>
  </autoFilter>
  <mergeCells count="9">
    <mergeCell ref="M4:O5"/>
    <mergeCell ref="AE4:AI4"/>
    <mergeCell ref="Z5:AA5"/>
    <mergeCell ref="AF5:AG5"/>
    <mergeCell ref="A1:C1"/>
    <mergeCell ref="A2:C2"/>
    <mergeCell ref="D2:E2"/>
    <mergeCell ref="D1:F1"/>
    <mergeCell ref="G4:L5"/>
  </mergeCells>
  <phoneticPr fontId="54" type="noConversion"/>
  <conditionalFormatting sqref="M1:AH4 M5:AG5 M6:AH1048576">
    <cfRule type="cellIs" dxfId="55" priority="36" operator="equal">
      <formula>"R"</formula>
    </cfRule>
    <cfRule type="cellIs" dxfId="54" priority="37" operator="equal">
      <formula>"A"</formula>
    </cfRule>
    <cfRule type="cellIs" dxfId="53" priority="38" operator="equal">
      <formula>"A**"</formula>
    </cfRule>
    <cfRule type="cellIs" dxfId="52" priority="39" operator="equal">
      <formula>"A*"</formula>
    </cfRule>
    <cfRule type="cellIs" dxfId="51" priority="40" operator="equal">
      <formula>"R**"</formula>
    </cfRule>
    <cfRule type="cellIs" dxfId="50" priority="41" operator="equal">
      <formula>"R*"</formula>
    </cfRule>
    <cfRule type="cellIs" dxfId="49" priority="42" operator="equal">
      <formula>"O"</formula>
    </cfRule>
  </conditionalFormatting>
  <pageMargins left="0.7" right="0.7" top="0.75" bottom="0.75" header="0.3" footer="0.3"/>
  <pageSetup scale="2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G20"/>
  <sheetViews>
    <sheetView zoomScaleNormal="100" workbookViewId="0">
      <selection activeCell="C5" sqref="C5"/>
    </sheetView>
  </sheetViews>
  <sheetFormatPr defaultColWidth="8.7109375" defaultRowHeight="21" x14ac:dyDescent="0.35"/>
  <cols>
    <col min="1" max="1" width="8.7109375" style="29"/>
    <col min="2" max="2" width="20.140625" style="43" customWidth="1"/>
    <col min="3" max="3" width="44.140625" style="11" customWidth="1"/>
    <col min="4" max="4" width="12.85546875" style="28" customWidth="1"/>
    <col min="5" max="5" width="17.7109375" style="28" bestFit="1" customWidth="1"/>
    <col min="6" max="6" width="57" style="3" customWidth="1"/>
    <col min="7" max="7" width="12.5703125" style="11" customWidth="1"/>
    <col min="8" max="8" width="8.42578125" style="11" customWidth="1"/>
    <col min="9" max="22" width="7.5703125" style="11" customWidth="1"/>
    <col min="23" max="24" width="8.85546875" style="11" customWidth="1"/>
    <col min="25" max="27" width="9.42578125" style="11" customWidth="1"/>
    <col min="28" max="30" width="10" style="11" customWidth="1"/>
    <col min="31" max="31" width="12.28515625" style="11" customWidth="1"/>
    <col min="32" max="33" width="7.5703125" style="3" hidden="1" customWidth="1"/>
    <col min="34" max="16384" width="8.7109375" style="3"/>
  </cols>
  <sheetData>
    <row r="1" spans="1:33" s="81" customFormat="1" ht="33" customHeight="1" thickBot="1" x14ac:dyDescent="0.3">
      <c r="A1" s="25"/>
      <c r="B1" s="16" t="s">
        <v>5886</v>
      </c>
      <c r="C1" s="16"/>
      <c r="D1" s="25"/>
      <c r="E1" s="25"/>
      <c r="G1" s="25"/>
      <c r="H1" s="25"/>
      <c r="I1" s="25"/>
      <c r="J1" s="25"/>
      <c r="K1" s="25"/>
      <c r="L1" s="25"/>
      <c r="M1" s="25"/>
      <c r="N1" s="25"/>
      <c r="O1" s="25"/>
      <c r="P1" s="25"/>
      <c r="Q1" s="25"/>
      <c r="R1" s="25"/>
      <c r="S1" s="25"/>
      <c r="T1" s="25"/>
      <c r="U1" s="25"/>
      <c r="V1" s="25"/>
      <c r="W1" s="25"/>
      <c r="X1" s="25"/>
      <c r="Y1" s="25"/>
      <c r="Z1" s="25"/>
      <c r="AA1" s="25"/>
      <c r="AB1" s="25"/>
      <c r="AC1" s="25"/>
      <c r="AD1" s="25"/>
      <c r="AE1" s="25"/>
    </row>
    <row r="2" spans="1:33" s="5" customFormat="1" ht="41.1" customHeight="1" thickTop="1" thickBot="1" x14ac:dyDescent="0.3">
      <c r="A2" s="15" t="s">
        <v>8</v>
      </c>
      <c r="B2" s="15" t="s">
        <v>9</v>
      </c>
      <c r="C2" s="15" t="s">
        <v>10</v>
      </c>
      <c r="D2" s="24" t="s">
        <v>11</v>
      </c>
      <c r="E2" s="24" t="s">
        <v>12</v>
      </c>
      <c r="F2" s="15" t="s">
        <v>13</v>
      </c>
      <c r="G2" s="18" t="s">
        <v>14</v>
      </c>
      <c r="H2" s="19" t="s">
        <v>15</v>
      </c>
      <c r="I2" s="20" t="s">
        <v>17</v>
      </c>
      <c r="J2" s="22" t="s">
        <v>18</v>
      </c>
      <c r="K2" s="21" t="s">
        <v>19</v>
      </c>
      <c r="L2" s="20" t="s">
        <v>20</v>
      </c>
      <c r="M2" s="22" t="s">
        <v>21</v>
      </c>
      <c r="N2" s="22" t="s">
        <v>22</v>
      </c>
      <c r="O2" s="22" t="s">
        <v>23</v>
      </c>
      <c r="P2" s="22" t="s">
        <v>24</v>
      </c>
      <c r="Q2" s="22" t="s">
        <v>25</v>
      </c>
      <c r="R2" s="22" t="s">
        <v>5887</v>
      </c>
      <c r="S2" s="22" t="s">
        <v>27</v>
      </c>
      <c r="T2" s="22" t="s">
        <v>28</v>
      </c>
      <c r="U2" s="22" t="s">
        <v>29</v>
      </c>
      <c r="V2" s="22" t="s">
        <v>30</v>
      </c>
      <c r="W2" s="22" t="s">
        <v>21</v>
      </c>
      <c r="X2" s="22" t="s">
        <v>22</v>
      </c>
      <c r="Y2" s="23" t="s">
        <v>31</v>
      </c>
      <c r="Z2" s="22" t="s">
        <v>32</v>
      </c>
      <c r="AA2" s="21" t="s">
        <v>33</v>
      </c>
      <c r="AB2" s="20" t="s">
        <v>34</v>
      </c>
      <c r="AC2" s="22" t="s">
        <v>35</v>
      </c>
      <c r="AD2" s="22" t="s">
        <v>36</v>
      </c>
      <c r="AE2" s="21" t="s">
        <v>5888</v>
      </c>
      <c r="AF2" s="7" t="s">
        <v>5889</v>
      </c>
      <c r="AG2" s="6" t="s">
        <v>5890</v>
      </c>
    </row>
    <row r="3" spans="1:33" s="8" customFormat="1" ht="77.25" thickTop="1" x14ac:dyDescent="0.25">
      <c r="A3" s="65"/>
      <c r="B3" s="40" t="s">
        <v>1206</v>
      </c>
      <c r="C3" s="37" t="s">
        <v>1207</v>
      </c>
      <c r="D3" s="27" t="s">
        <v>1208</v>
      </c>
      <c r="E3" s="27" t="s">
        <v>5891</v>
      </c>
      <c r="F3" s="12" t="s">
        <v>5892</v>
      </c>
      <c r="G3" s="44" t="s">
        <v>63</v>
      </c>
      <c r="H3" s="52" t="s">
        <v>64</v>
      </c>
      <c r="I3" s="52" t="s">
        <v>57</v>
      </c>
      <c r="J3" s="44" t="s">
        <v>54</v>
      </c>
      <c r="K3" s="52" t="s">
        <v>54</v>
      </c>
      <c r="L3" s="76" t="s">
        <v>54</v>
      </c>
      <c r="M3" s="44" t="s">
        <v>54</v>
      </c>
      <c r="N3" s="51" t="s">
        <v>54</v>
      </c>
      <c r="O3" s="51" t="s">
        <v>54</v>
      </c>
      <c r="P3" s="51" t="s">
        <v>54</v>
      </c>
      <c r="Q3" s="51" t="s">
        <v>54</v>
      </c>
      <c r="R3" s="51" t="s">
        <v>54</v>
      </c>
      <c r="S3" s="51" t="s">
        <v>54</v>
      </c>
      <c r="T3" s="51" t="s">
        <v>54</v>
      </c>
      <c r="U3" s="51" t="s">
        <v>54</v>
      </c>
      <c r="V3" s="50" t="s">
        <v>54</v>
      </c>
      <c r="W3" s="31" t="s">
        <v>1211</v>
      </c>
      <c r="X3" s="50" t="s">
        <v>1211</v>
      </c>
      <c r="Y3" s="31" t="s">
        <v>54</v>
      </c>
      <c r="Z3" s="51" t="s">
        <v>54</v>
      </c>
      <c r="AA3" s="52" t="s">
        <v>54</v>
      </c>
      <c r="AB3" s="44" t="s">
        <v>54</v>
      </c>
      <c r="AC3" s="51" t="s">
        <v>54</v>
      </c>
      <c r="AD3" s="52" t="s">
        <v>157</v>
      </c>
      <c r="AE3" s="50" t="s">
        <v>55</v>
      </c>
      <c r="AF3" s="10" t="s">
        <v>5893</v>
      </c>
      <c r="AG3" s="9" t="s">
        <v>5355</v>
      </c>
    </row>
    <row r="4" spans="1:33" s="8" customFormat="1" ht="114.75" x14ac:dyDescent="0.25">
      <c r="A4" s="65"/>
      <c r="B4" s="40" t="s">
        <v>1206</v>
      </c>
      <c r="C4" s="37" t="s">
        <v>1210</v>
      </c>
      <c r="D4" s="27" t="s">
        <v>1195</v>
      </c>
      <c r="E4" s="27" t="s">
        <v>5891</v>
      </c>
      <c r="F4" s="12" t="s">
        <v>5894</v>
      </c>
      <c r="G4" s="44" t="s">
        <v>63</v>
      </c>
      <c r="H4" s="52" t="s">
        <v>64</v>
      </c>
      <c r="I4" s="52" t="s">
        <v>57</v>
      </c>
      <c r="J4" s="44" t="s">
        <v>54</v>
      </c>
      <c r="K4" s="52" t="s">
        <v>54</v>
      </c>
      <c r="L4" s="76" t="s">
        <v>54</v>
      </c>
      <c r="M4" s="44" t="s">
        <v>54</v>
      </c>
      <c r="N4" s="51" t="s">
        <v>54</v>
      </c>
      <c r="O4" s="51" t="s">
        <v>54</v>
      </c>
      <c r="P4" s="51" t="s">
        <v>54</v>
      </c>
      <c r="Q4" s="51" t="s">
        <v>54</v>
      </c>
      <c r="R4" s="51" t="s">
        <v>54</v>
      </c>
      <c r="S4" s="51" t="s">
        <v>54</v>
      </c>
      <c r="T4" s="51" t="s">
        <v>54</v>
      </c>
      <c r="U4" s="51" t="s">
        <v>54</v>
      </c>
      <c r="V4" s="50" t="s">
        <v>54</v>
      </c>
      <c r="W4" s="31" t="s">
        <v>1211</v>
      </c>
      <c r="X4" s="50" t="s">
        <v>1211</v>
      </c>
      <c r="Y4" s="31" t="s">
        <v>54</v>
      </c>
      <c r="Z4" s="51" t="s">
        <v>54</v>
      </c>
      <c r="AA4" s="52" t="s">
        <v>54</v>
      </c>
      <c r="AB4" s="44" t="s">
        <v>54</v>
      </c>
      <c r="AC4" s="51" t="s">
        <v>54</v>
      </c>
      <c r="AD4" s="52"/>
      <c r="AE4" s="50" t="s">
        <v>55</v>
      </c>
      <c r="AF4" s="10" t="s">
        <v>5893</v>
      </c>
      <c r="AG4" s="9" t="s">
        <v>5355</v>
      </c>
    </row>
    <row r="5" spans="1:33" s="8" customFormat="1" ht="140.25" x14ac:dyDescent="0.25">
      <c r="A5" s="65"/>
      <c r="B5" s="40" t="s">
        <v>1242</v>
      </c>
      <c r="C5" s="37" t="s">
        <v>1243</v>
      </c>
      <c r="D5" s="27" t="s">
        <v>60</v>
      </c>
      <c r="E5" s="27" t="s">
        <v>1244</v>
      </c>
      <c r="F5" s="12" t="s">
        <v>5895</v>
      </c>
      <c r="G5" s="44" t="s">
        <v>63</v>
      </c>
      <c r="H5" s="52" t="s">
        <v>70</v>
      </c>
      <c r="I5" s="52" t="s">
        <v>57</v>
      </c>
      <c r="J5" s="44" t="s">
        <v>54</v>
      </c>
      <c r="K5" s="52" t="s">
        <v>54</v>
      </c>
      <c r="L5" s="76" t="s">
        <v>54</v>
      </c>
      <c r="M5" s="44" t="s">
        <v>54</v>
      </c>
      <c r="N5" s="51" t="s">
        <v>54</v>
      </c>
      <c r="O5" s="51" t="s">
        <v>54</v>
      </c>
      <c r="P5" s="51" t="s">
        <v>54</v>
      </c>
      <c r="Q5" s="51" t="s">
        <v>54</v>
      </c>
      <c r="R5" s="51" t="s">
        <v>54</v>
      </c>
      <c r="S5" s="51" t="s">
        <v>54</v>
      </c>
      <c r="T5" s="51" t="s">
        <v>54</v>
      </c>
      <c r="U5" s="51" t="s">
        <v>54</v>
      </c>
      <c r="V5" s="50" t="s">
        <v>54</v>
      </c>
      <c r="W5" s="31" t="s">
        <v>1211</v>
      </c>
      <c r="X5" s="50" t="s">
        <v>1211</v>
      </c>
      <c r="Y5" s="31" t="s">
        <v>54</v>
      </c>
      <c r="Z5" s="51" t="s">
        <v>54</v>
      </c>
      <c r="AA5" s="52" t="s">
        <v>54</v>
      </c>
      <c r="AB5" s="44" t="s">
        <v>54</v>
      </c>
      <c r="AC5" s="51" t="s">
        <v>54</v>
      </c>
      <c r="AD5" s="52" t="s">
        <v>157</v>
      </c>
      <c r="AE5" s="50" t="s">
        <v>55</v>
      </c>
      <c r="AF5" s="10" t="s">
        <v>5893</v>
      </c>
      <c r="AG5" s="9" t="s">
        <v>5355</v>
      </c>
    </row>
    <row r="6" spans="1:33" s="8" customFormat="1" ht="204" x14ac:dyDescent="0.25">
      <c r="A6" s="65"/>
      <c r="B6" s="40" t="s">
        <v>1242</v>
      </c>
      <c r="C6" s="37" t="s">
        <v>1245</v>
      </c>
      <c r="D6" s="27" t="s">
        <v>1246</v>
      </c>
      <c r="E6" s="27" t="s">
        <v>1247</v>
      </c>
      <c r="F6" s="12" t="s">
        <v>5896</v>
      </c>
      <c r="G6" s="44" t="s">
        <v>63</v>
      </c>
      <c r="H6" s="52" t="s">
        <v>70</v>
      </c>
      <c r="I6" s="52" t="s">
        <v>57</v>
      </c>
      <c r="J6" s="44" t="s">
        <v>54</v>
      </c>
      <c r="K6" s="52" t="s">
        <v>54</v>
      </c>
      <c r="L6" s="76" t="s">
        <v>54</v>
      </c>
      <c r="M6" s="44" t="s">
        <v>54</v>
      </c>
      <c r="N6" s="51" t="s">
        <v>54</v>
      </c>
      <c r="O6" s="51" t="s">
        <v>54</v>
      </c>
      <c r="P6" s="51" t="s">
        <v>54</v>
      </c>
      <c r="Q6" s="51" t="s">
        <v>54</v>
      </c>
      <c r="R6" s="51" t="s">
        <v>54</v>
      </c>
      <c r="S6" s="51" t="s">
        <v>54</v>
      </c>
      <c r="T6" s="51" t="s">
        <v>54</v>
      </c>
      <c r="U6" s="51" t="s">
        <v>54</v>
      </c>
      <c r="V6" s="50" t="s">
        <v>54</v>
      </c>
      <c r="W6" s="31" t="s">
        <v>1211</v>
      </c>
      <c r="X6" s="50" t="s">
        <v>1211</v>
      </c>
      <c r="Y6" s="31" t="s">
        <v>54</v>
      </c>
      <c r="Z6" s="51" t="s">
        <v>54</v>
      </c>
      <c r="AA6" s="52" t="s">
        <v>54</v>
      </c>
      <c r="AB6" s="44" t="s">
        <v>54</v>
      </c>
      <c r="AC6" s="51" t="s">
        <v>54</v>
      </c>
      <c r="AD6" s="52"/>
      <c r="AE6" s="50" t="s">
        <v>55</v>
      </c>
      <c r="AF6" s="10" t="s">
        <v>5893</v>
      </c>
      <c r="AG6" s="9" t="s">
        <v>5355</v>
      </c>
    </row>
    <row r="7" spans="1:33" s="8" customFormat="1" ht="153" x14ac:dyDescent="0.25">
      <c r="A7" s="65"/>
      <c r="B7" s="40" t="s">
        <v>1249</v>
      </c>
      <c r="C7" s="37" t="s">
        <v>1250</v>
      </c>
      <c r="D7" s="27" t="s">
        <v>60</v>
      </c>
      <c r="E7" s="27" t="s">
        <v>1251</v>
      </c>
      <c r="F7" s="12" t="s">
        <v>5897</v>
      </c>
      <c r="G7" s="44" t="s">
        <v>63</v>
      </c>
      <c r="H7" s="52" t="s">
        <v>70</v>
      </c>
      <c r="I7" s="52" t="s">
        <v>57</v>
      </c>
      <c r="J7" s="44" t="s">
        <v>54</v>
      </c>
      <c r="K7" s="52" t="s">
        <v>54</v>
      </c>
      <c r="L7" s="76" t="s">
        <v>54</v>
      </c>
      <c r="M7" s="44" t="s">
        <v>54</v>
      </c>
      <c r="N7" s="51" t="s">
        <v>54</v>
      </c>
      <c r="O7" s="51" t="s">
        <v>54</v>
      </c>
      <c r="P7" s="51" t="s">
        <v>54</v>
      </c>
      <c r="Q7" s="51" t="s">
        <v>54</v>
      </c>
      <c r="R7" s="51" t="s">
        <v>54</v>
      </c>
      <c r="S7" s="51" t="s">
        <v>54</v>
      </c>
      <c r="T7" s="51" t="s">
        <v>54</v>
      </c>
      <c r="U7" s="51" t="s">
        <v>54</v>
      </c>
      <c r="V7" s="50" t="s">
        <v>54</v>
      </c>
      <c r="W7" s="31" t="s">
        <v>1211</v>
      </c>
      <c r="X7" s="50" t="s">
        <v>1211</v>
      </c>
      <c r="Y7" s="31" t="s">
        <v>54</v>
      </c>
      <c r="Z7" s="51" t="s">
        <v>54</v>
      </c>
      <c r="AA7" s="52" t="s">
        <v>54</v>
      </c>
      <c r="AB7" s="44" t="s">
        <v>54</v>
      </c>
      <c r="AC7" s="51" t="s">
        <v>54</v>
      </c>
      <c r="AD7" s="52" t="s">
        <v>157</v>
      </c>
      <c r="AE7" s="50" t="s">
        <v>55</v>
      </c>
      <c r="AF7" s="10" t="s">
        <v>5893</v>
      </c>
      <c r="AG7" s="9" t="s">
        <v>5355</v>
      </c>
    </row>
    <row r="8" spans="1:33" s="8" customFormat="1" ht="191.25" x14ac:dyDescent="0.25">
      <c r="A8" s="65"/>
      <c r="B8" s="40" t="s">
        <v>1249</v>
      </c>
      <c r="C8" s="37" t="s">
        <v>1252</v>
      </c>
      <c r="D8" s="27" t="s">
        <v>1253</v>
      </c>
      <c r="E8" s="27" t="s">
        <v>1254</v>
      </c>
      <c r="F8" s="12" t="s">
        <v>5898</v>
      </c>
      <c r="G8" s="44" t="s">
        <v>63</v>
      </c>
      <c r="H8" s="52" t="s">
        <v>70</v>
      </c>
      <c r="I8" s="52" t="s">
        <v>57</v>
      </c>
      <c r="J8" s="44" t="s">
        <v>54</v>
      </c>
      <c r="K8" s="52" t="s">
        <v>54</v>
      </c>
      <c r="L8" s="76" t="s">
        <v>54</v>
      </c>
      <c r="M8" s="44" t="s">
        <v>54</v>
      </c>
      <c r="N8" s="51" t="s">
        <v>54</v>
      </c>
      <c r="O8" s="51" t="s">
        <v>54</v>
      </c>
      <c r="P8" s="51" t="s">
        <v>54</v>
      </c>
      <c r="Q8" s="51" t="s">
        <v>54</v>
      </c>
      <c r="R8" s="51" t="s">
        <v>54</v>
      </c>
      <c r="S8" s="51" t="s">
        <v>54</v>
      </c>
      <c r="T8" s="51" t="s">
        <v>54</v>
      </c>
      <c r="U8" s="51" t="s">
        <v>54</v>
      </c>
      <c r="V8" s="50" t="s">
        <v>54</v>
      </c>
      <c r="W8" s="31" t="s">
        <v>1211</v>
      </c>
      <c r="X8" s="50" t="s">
        <v>1211</v>
      </c>
      <c r="Y8" s="31" t="s">
        <v>54</v>
      </c>
      <c r="Z8" s="51" t="s">
        <v>54</v>
      </c>
      <c r="AA8" s="52" t="s">
        <v>54</v>
      </c>
      <c r="AB8" s="44" t="s">
        <v>54</v>
      </c>
      <c r="AC8" s="51" t="s">
        <v>54</v>
      </c>
      <c r="AD8" s="52"/>
      <c r="AE8" s="50" t="s">
        <v>55</v>
      </c>
      <c r="AF8" s="10" t="s">
        <v>5893</v>
      </c>
      <c r="AG8" s="9" t="s">
        <v>5355</v>
      </c>
    </row>
    <row r="9" spans="1:33" s="8" customFormat="1" ht="51" x14ac:dyDescent="0.25">
      <c r="A9" s="65"/>
      <c r="B9" s="40" t="s">
        <v>1987</v>
      </c>
      <c r="C9" s="37" t="s">
        <v>2003</v>
      </c>
      <c r="D9" s="27" t="s">
        <v>1835</v>
      </c>
      <c r="E9" s="27" t="s">
        <v>2004</v>
      </c>
      <c r="F9" s="12" t="s">
        <v>5899</v>
      </c>
      <c r="G9" s="44" t="s">
        <v>63</v>
      </c>
      <c r="H9" s="52" t="s">
        <v>64</v>
      </c>
      <c r="I9" s="52" t="s">
        <v>57</v>
      </c>
      <c r="J9" s="44" t="s">
        <v>54</v>
      </c>
      <c r="K9" s="52"/>
      <c r="L9" s="76"/>
      <c r="M9" s="44" t="s">
        <v>54</v>
      </c>
      <c r="N9" s="51" t="s">
        <v>54</v>
      </c>
      <c r="O9" s="51" t="s">
        <v>54</v>
      </c>
      <c r="P9" s="51" t="s">
        <v>54</v>
      </c>
      <c r="Q9" s="51" t="s">
        <v>54</v>
      </c>
      <c r="R9" s="51" t="s">
        <v>54</v>
      </c>
      <c r="S9" s="51"/>
      <c r="T9" s="51" t="s">
        <v>54</v>
      </c>
      <c r="U9" s="51" t="s">
        <v>54</v>
      </c>
      <c r="V9" s="50"/>
      <c r="W9" s="31"/>
      <c r="X9" s="50"/>
      <c r="Y9" s="31" t="s">
        <v>54</v>
      </c>
      <c r="Z9" s="51" t="s">
        <v>54</v>
      </c>
      <c r="AA9" s="52" t="s">
        <v>54</v>
      </c>
      <c r="AB9" s="44" t="s">
        <v>54</v>
      </c>
      <c r="AC9" s="51"/>
      <c r="AD9" s="52"/>
      <c r="AE9" s="50" t="s">
        <v>55</v>
      </c>
      <c r="AF9" s="10" t="s">
        <v>5355</v>
      </c>
      <c r="AG9" s="9" t="s">
        <v>5355</v>
      </c>
    </row>
    <row r="10" spans="1:33" s="8" customFormat="1" ht="38.25" x14ac:dyDescent="0.25">
      <c r="A10" s="65"/>
      <c r="B10" s="41"/>
      <c r="C10" s="38"/>
      <c r="D10" s="34" t="s">
        <v>224</v>
      </c>
      <c r="E10" s="34" t="s">
        <v>5900</v>
      </c>
      <c r="F10" s="35" t="s">
        <v>2007</v>
      </c>
      <c r="G10" s="71" t="s">
        <v>63</v>
      </c>
      <c r="H10" s="70" t="s">
        <v>64</v>
      </c>
      <c r="I10" s="70" t="s">
        <v>57</v>
      </c>
      <c r="J10" s="71" t="s">
        <v>54</v>
      </c>
      <c r="K10" s="70"/>
      <c r="L10" s="77"/>
      <c r="M10" s="71" t="s">
        <v>54</v>
      </c>
      <c r="N10" s="69" t="s">
        <v>54</v>
      </c>
      <c r="O10" s="69" t="s">
        <v>54</v>
      </c>
      <c r="P10" s="69" t="s">
        <v>54</v>
      </c>
      <c r="Q10" s="69" t="s">
        <v>54</v>
      </c>
      <c r="R10" s="69" t="s">
        <v>54</v>
      </c>
      <c r="S10" s="69"/>
      <c r="T10" s="69" t="s">
        <v>54</v>
      </c>
      <c r="U10" s="69" t="s">
        <v>54</v>
      </c>
      <c r="V10" s="72"/>
      <c r="W10" s="63"/>
      <c r="X10" s="72"/>
      <c r="Y10" s="63" t="s">
        <v>54</v>
      </c>
      <c r="Z10" s="69" t="s">
        <v>54</v>
      </c>
      <c r="AA10" s="70" t="s">
        <v>54</v>
      </c>
      <c r="AB10" s="71" t="s">
        <v>54</v>
      </c>
      <c r="AC10" s="69"/>
      <c r="AD10" s="70"/>
      <c r="AE10" s="72" t="s">
        <v>55</v>
      </c>
      <c r="AF10" s="10"/>
      <c r="AG10" s="9"/>
    </row>
    <row r="11" spans="1:33" s="8" customFormat="1" ht="63.75" x14ac:dyDescent="0.25">
      <c r="A11" s="65"/>
      <c r="B11" s="40" t="s">
        <v>4414</v>
      </c>
      <c r="C11" s="37" t="s">
        <v>4415</v>
      </c>
      <c r="D11" s="27" t="s">
        <v>191</v>
      </c>
      <c r="E11" s="27" t="s">
        <v>2001</v>
      </c>
      <c r="F11" s="12" t="s">
        <v>5901</v>
      </c>
      <c r="G11" s="44" t="s">
        <v>63</v>
      </c>
      <c r="H11" s="52" t="s">
        <v>70</v>
      </c>
      <c r="I11" s="52" t="s">
        <v>57</v>
      </c>
      <c r="J11" s="44" t="s">
        <v>54</v>
      </c>
      <c r="K11" s="52"/>
      <c r="L11" s="76"/>
      <c r="M11" s="44" t="s">
        <v>54</v>
      </c>
      <c r="N11" s="51" t="s">
        <v>54</v>
      </c>
      <c r="O11" s="51" t="s">
        <v>54</v>
      </c>
      <c r="P11" s="51" t="s">
        <v>54</v>
      </c>
      <c r="Q11" s="51" t="s">
        <v>54</v>
      </c>
      <c r="R11" s="51" t="s">
        <v>54</v>
      </c>
      <c r="S11" s="51"/>
      <c r="T11" s="51" t="s">
        <v>54</v>
      </c>
      <c r="U11" s="51" t="s">
        <v>54</v>
      </c>
      <c r="V11" s="50"/>
      <c r="W11" s="31"/>
      <c r="X11" s="50"/>
      <c r="Y11" s="31" t="s">
        <v>54</v>
      </c>
      <c r="Z11" s="51" t="s">
        <v>54</v>
      </c>
      <c r="AA11" s="52" t="s">
        <v>54</v>
      </c>
      <c r="AB11" s="44" t="s">
        <v>54</v>
      </c>
      <c r="AC11" s="51"/>
      <c r="AD11" s="52"/>
      <c r="AE11" s="50" t="s">
        <v>3354</v>
      </c>
      <c r="AF11" s="10" t="s">
        <v>5893</v>
      </c>
      <c r="AG11" s="9" t="s">
        <v>5355</v>
      </c>
    </row>
    <row r="12" spans="1:33" s="8" customFormat="1" ht="27.75" x14ac:dyDescent="0.25">
      <c r="A12" s="65"/>
      <c r="B12" s="41"/>
      <c r="C12" s="38"/>
      <c r="D12" s="34" t="s">
        <v>224</v>
      </c>
      <c r="E12" s="34" t="s">
        <v>5902</v>
      </c>
      <c r="F12" s="35" t="s">
        <v>4418</v>
      </c>
      <c r="G12" s="71" t="s">
        <v>63</v>
      </c>
      <c r="H12" s="70" t="s">
        <v>70</v>
      </c>
      <c r="I12" s="70" t="s">
        <v>57</v>
      </c>
      <c r="J12" s="71" t="s">
        <v>54</v>
      </c>
      <c r="K12" s="70"/>
      <c r="L12" s="77"/>
      <c r="M12" s="71" t="s">
        <v>54</v>
      </c>
      <c r="N12" s="69" t="s">
        <v>54</v>
      </c>
      <c r="O12" s="69" t="s">
        <v>54</v>
      </c>
      <c r="P12" s="69" t="s">
        <v>54</v>
      </c>
      <c r="Q12" s="69" t="s">
        <v>54</v>
      </c>
      <c r="R12" s="69" t="s">
        <v>54</v>
      </c>
      <c r="S12" s="69"/>
      <c r="T12" s="69" t="s">
        <v>54</v>
      </c>
      <c r="U12" s="69" t="s">
        <v>54</v>
      </c>
      <c r="V12" s="72"/>
      <c r="W12" s="63"/>
      <c r="X12" s="72"/>
      <c r="Y12" s="63" t="s">
        <v>54</v>
      </c>
      <c r="Z12" s="69" t="s">
        <v>54</v>
      </c>
      <c r="AA12" s="70" t="s">
        <v>54</v>
      </c>
      <c r="AB12" s="71" t="s">
        <v>54</v>
      </c>
      <c r="AC12" s="69"/>
      <c r="AD12" s="70"/>
      <c r="AE12" s="72" t="s">
        <v>3354</v>
      </c>
      <c r="AF12" s="10"/>
      <c r="AG12" s="9"/>
    </row>
    <row r="13" spans="1:33" s="8" customFormat="1" ht="51" x14ac:dyDescent="0.25">
      <c r="A13" s="65"/>
      <c r="B13" s="40" t="s">
        <v>1740</v>
      </c>
      <c r="C13" s="37" t="s">
        <v>5903</v>
      </c>
      <c r="D13" s="27" t="s">
        <v>876</v>
      </c>
      <c r="E13" s="27" t="s">
        <v>5904</v>
      </c>
      <c r="F13" s="35" t="s">
        <v>5905</v>
      </c>
      <c r="G13" s="44" t="s">
        <v>63</v>
      </c>
      <c r="H13" s="52" t="s">
        <v>64</v>
      </c>
      <c r="I13" s="52" t="s">
        <v>57</v>
      </c>
      <c r="J13" s="44" t="s">
        <v>54</v>
      </c>
      <c r="K13" s="52" t="s">
        <v>54</v>
      </c>
      <c r="L13" s="76" t="s">
        <v>54</v>
      </c>
      <c r="M13" s="44" t="s">
        <v>54</v>
      </c>
      <c r="N13" s="51" t="s">
        <v>54</v>
      </c>
      <c r="O13" s="51" t="s">
        <v>54</v>
      </c>
      <c r="P13" s="51" t="s">
        <v>54</v>
      </c>
      <c r="Q13" s="51" t="s">
        <v>54</v>
      </c>
      <c r="R13" s="51" t="s">
        <v>54</v>
      </c>
      <c r="S13" s="51" t="s">
        <v>54</v>
      </c>
      <c r="T13" s="51" t="s">
        <v>54</v>
      </c>
      <c r="U13" s="51" t="s">
        <v>54</v>
      </c>
      <c r="V13" s="50" t="s">
        <v>54</v>
      </c>
      <c r="W13" s="31"/>
      <c r="X13" s="50"/>
      <c r="Y13" s="31" t="s">
        <v>54</v>
      </c>
      <c r="Z13" s="51" t="s">
        <v>54</v>
      </c>
      <c r="AA13" s="52" t="s">
        <v>54</v>
      </c>
      <c r="AB13" s="44" t="s">
        <v>54</v>
      </c>
      <c r="AC13" s="51"/>
      <c r="AD13" s="52"/>
      <c r="AE13" s="50" t="s">
        <v>55</v>
      </c>
      <c r="AF13" s="10" t="s">
        <v>5355</v>
      </c>
      <c r="AG13" s="9" t="s">
        <v>5355</v>
      </c>
    </row>
    <row r="14" spans="1:33" s="8" customFormat="1" ht="27.75" x14ac:dyDescent="0.25">
      <c r="A14" s="65"/>
      <c r="B14" s="41" t="s">
        <v>1866</v>
      </c>
      <c r="C14" s="38" t="s">
        <v>1867</v>
      </c>
      <c r="D14" s="34" t="s">
        <v>128</v>
      </c>
      <c r="E14" s="34" t="s">
        <v>1747</v>
      </c>
      <c r="F14" s="35" t="s">
        <v>1748</v>
      </c>
      <c r="G14" s="71" t="s">
        <v>63</v>
      </c>
      <c r="H14" s="70" t="s">
        <v>64</v>
      </c>
      <c r="I14" s="70" t="s">
        <v>57</v>
      </c>
      <c r="J14" s="71" t="s">
        <v>54</v>
      </c>
      <c r="K14" s="70" t="s">
        <v>54</v>
      </c>
      <c r="L14" s="77" t="s">
        <v>54</v>
      </c>
      <c r="M14" s="71" t="s">
        <v>54</v>
      </c>
      <c r="N14" s="69" t="s">
        <v>54</v>
      </c>
      <c r="O14" s="69" t="s">
        <v>54</v>
      </c>
      <c r="P14" s="69" t="s">
        <v>54</v>
      </c>
      <c r="Q14" s="69" t="s">
        <v>54</v>
      </c>
      <c r="R14" s="69" t="s">
        <v>54</v>
      </c>
      <c r="S14" s="69" t="s">
        <v>54</v>
      </c>
      <c r="T14" s="69" t="s">
        <v>54</v>
      </c>
      <c r="U14" s="69" t="s">
        <v>54</v>
      </c>
      <c r="V14" s="72" t="s">
        <v>54</v>
      </c>
      <c r="W14" s="63"/>
      <c r="X14" s="72"/>
      <c r="Y14" s="63" t="s">
        <v>54</v>
      </c>
      <c r="Z14" s="69" t="s">
        <v>54</v>
      </c>
      <c r="AA14" s="70" t="s">
        <v>54</v>
      </c>
      <c r="AB14" s="71" t="s">
        <v>54</v>
      </c>
      <c r="AC14" s="69"/>
      <c r="AD14" s="70"/>
      <c r="AE14" s="72" t="s">
        <v>55</v>
      </c>
      <c r="AF14" s="10" t="s">
        <v>5893</v>
      </c>
      <c r="AG14" s="9" t="s">
        <v>5355</v>
      </c>
    </row>
    <row r="15" spans="1:33" s="8" customFormat="1" ht="114.75" x14ac:dyDescent="0.25">
      <c r="A15" s="65"/>
      <c r="B15" s="40" t="s">
        <v>1767</v>
      </c>
      <c r="C15" s="37" t="s">
        <v>1768</v>
      </c>
      <c r="D15" s="27" t="s">
        <v>60</v>
      </c>
      <c r="E15" s="27" t="s">
        <v>1769</v>
      </c>
      <c r="F15" s="12" t="s">
        <v>5906</v>
      </c>
      <c r="G15" s="44" t="s">
        <v>63</v>
      </c>
      <c r="H15" s="52" t="s">
        <v>64</v>
      </c>
      <c r="I15" s="52" t="s">
        <v>57</v>
      </c>
      <c r="J15" s="44" t="s">
        <v>54</v>
      </c>
      <c r="K15" s="52" t="s">
        <v>54</v>
      </c>
      <c r="L15" s="76"/>
      <c r="M15" s="44"/>
      <c r="N15" s="51"/>
      <c r="O15" s="51"/>
      <c r="P15" s="51" t="s">
        <v>54</v>
      </c>
      <c r="Q15" s="51"/>
      <c r="R15" s="51"/>
      <c r="S15" s="51" t="s">
        <v>54</v>
      </c>
      <c r="T15" s="51"/>
      <c r="U15" s="51"/>
      <c r="V15" s="50"/>
      <c r="W15" s="31"/>
      <c r="X15" s="50"/>
      <c r="Y15" s="31" t="s">
        <v>54</v>
      </c>
      <c r="Z15" s="51" t="s">
        <v>54</v>
      </c>
      <c r="AA15" s="52" t="s">
        <v>54</v>
      </c>
      <c r="AB15" s="44" t="s">
        <v>54</v>
      </c>
      <c r="AC15" s="51"/>
      <c r="AD15" s="52"/>
      <c r="AE15" s="50" t="s">
        <v>55</v>
      </c>
      <c r="AF15" s="10" t="s">
        <v>5355</v>
      </c>
      <c r="AG15" s="9" t="s">
        <v>5355</v>
      </c>
    </row>
    <row r="16" spans="1:33" s="8" customFormat="1" ht="27.75" x14ac:dyDescent="0.25">
      <c r="A16" s="65"/>
      <c r="B16" s="41"/>
      <c r="C16" s="38"/>
      <c r="D16" s="33"/>
      <c r="E16" s="34" t="s">
        <v>1747</v>
      </c>
      <c r="F16" s="35" t="s">
        <v>1773</v>
      </c>
      <c r="G16" s="71" t="s">
        <v>63</v>
      </c>
      <c r="H16" s="70" t="s">
        <v>64</v>
      </c>
      <c r="I16" s="70" t="s">
        <v>57</v>
      </c>
      <c r="J16" s="71" t="s">
        <v>54</v>
      </c>
      <c r="K16" s="70" t="s">
        <v>54</v>
      </c>
      <c r="L16" s="77"/>
      <c r="M16" s="71"/>
      <c r="N16" s="69"/>
      <c r="O16" s="69"/>
      <c r="P16" s="69" t="s">
        <v>54</v>
      </c>
      <c r="Q16" s="69"/>
      <c r="R16" s="69"/>
      <c r="S16" s="69" t="s">
        <v>54</v>
      </c>
      <c r="T16" s="69"/>
      <c r="U16" s="69"/>
      <c r="V16" s="72"/>
      <c r="W16" s="63"/>
      <c r="X16" s="72"/>
      <c r="Y16" s="63" t="s">
        <v>54</v>
      </c>
      <c r="Z16" s="69" t="s">
        <v>54</v>
      </c>
      <c r="AA16" s="70" t="s">
        <v>54</v>
      </c>
      <c r="AB16" s="71" t="s">
        <v>54</v>
      </c>
      <c r="AC16" s="69"/>
      <c r="AD16" s="70"/>
      <c r="AE16" s="72" t="s">
        <v>55</v>
      </c>
      <c r="AF16" s="10"/>
      <c r="AG16" s="9"/>
    </row>
    <row r="17" spans="1:33" s="8" customFormat="1" ht="102" x14ac:dyDescent="0.25">
      <c r="A17" s="65"/>
      <c r="B17" s="40" t="s">
        <v>1774</v>
      </c>
      <c r="C17" s="37" t="s">
        <v>1775</v>
      </c>
      <c r="D17" s="27" t="s">
        <v>1776</v>
      </c>
      <c r="E17" s="27" t="s">
        <v>1777</v>
      </c>
      <c r="F17" s="12" t="s">
        <v>5907</v>
      </c>
      <c r="G17" s="44" t="s">
        <v>63</v>
      </c>
      <c r="H17" s="52" t="s">
        <v>70</v>
      </c>
      <c r="I17" s="52" t="s">
        <v>57</v>
      </c>
      <c r="J17" s="44" t="s">
        <v>54</v>
      </c>
      <c r="K17" s="52" t="s">
        <v>54</v>
      </c>
      <c r="L17" s="76" t="s">
        <v>54</v>
      </c>
      <c r="M17" s="44" t="s">
        <v>54</v>
      </c>
      <c r="N17" s="51" t="s">
        <v>54</v>
      </c>
      <c r="O17" s="51" t="s">
        <v>54</v>
      </c>
      <c r="P17" s="51"/>
      <c r="Q17" s="51" t="s">
        <v>54</v>
      </c>
      <c r="R17" s="51" t="s">
        <v>54</v>
      </c>
      <c r="S17" s="51"/>
      <c r="T17" s="51" t="s">
        <v>54</v>
      </c>
      <c r="U17" s="51" t="s">
        <v>54</v>
      </c>
      <c r="V17" s="50" t="s">
        <v>54</v>
      </c>
      <c r="W17" s="31"/>
      <c r="X17" s="50"/>
      <c r="Y17" s="31" t="s">
        <v>54</v>
      </c>
      <c r="Z17" s="51" t="s">
        <v>54</v>
      </c>
      <c r="AA17" s="52" t="s">
        <v>54</v>
      </c>
      <c r="AB17" s="44" t="s">
        <v>54</v>
      </c>
      <c r="AC17" s="51"/>
      <c r="AD17" s="52"/>
      <c r="AE17" s="50" t="s">
        <v>55</v>
      </c>
      <c r="AF17" s="10" t="s">
        <v>5355</v>
      </c>
      <c r="AG17" s="9" t="s">
        <v>5355</v>
      </c>
    </row>
    <row r="18" spans="1:33" s="8" customFormat="1" ht="27.75" x14ac:dyDescent="0.25">
      <c r="A18" s="65"/>
      <c r="B18" s="41"/>
      <c r="C18" s="38"/>
      <c r="D18" s="33"/>
      <c r="E18" s="34" t="s">
        <v>1747</v>
      </c>
      <c r="F18" s="35" t="s">
        <v>1773</v>
      </c>
      <c r="G18" s="71" t="s">
        <v>63</v>
      </c>
      <c r="H18" s="70" t="s">
        <v>70</v>
      </c>
      <c r="I18" s="70" t="s">
        <v>57</v>
      </c>
      <c r="J18" s="71" t="s">
        <v>54</v>
      </c>
      <c r="K18" s="70" t="s">
        <v>54</v>
      </c>
      <c r="L18" s="77" t="s">
        <v>54</v>
      </c>
      <c r="M18" s="71" t="s">
        <v>54</v>
      </c>
      <c r="N18" s="69" t="s">
        <v>54</v>
      </c>
      <c r="O18" s="69" t="s">
        <v>54</v>
      </c>
      <c r="P18" s="69"/>
      <c r="Q18" s="69" t="s">
        <v>54</v>
      </c>
      <c r="R18" s="69" t="s">
        <v>54</v>
      </c>
      <c r="S18" s="69"/>
      <c r="T18" s="69" t="s">
        <v>54</v>
      </c>
      <c r="U18" s="69" t="s">
        <v>54</v>
      </c>
      <c r="V18" s="72" t="s">
        <v>54</v>
      </c>
      <c r="W18" s="63"/>
      <c r="X18" s="72"/>
      <c r="Y18" s="63" t="s">
        <v>54</v>
      </c>
      <c r="Z18" s="69" t="s">
        <v>54</v>
      </c>
      <c r="AA18" s="70" t="s">
        <v>54</v>
      </c>
      <c r="AB18" s="71" t="s">
        <v>54</v>
      </c>
      <c r="AC18" s="69"/>
      <c r="AD18" s="70"/>
      <c r="AE18" s="72" t="s">
        <v>55</v>
      </c>
      <c r="AF18" s="10"/>
      <c r="AG18" s="9"/>
    </row>
    <row r="19" spans="1:33" s="8" customFormat="1" ht="409.5" x14ac:dyDescent="0.25">
      <c r="A19" s="64"/>
      <c r="B19" s="40" t="s">
        <v>5908</v>
      </c>
      <c r="C19" s="37" t="s">
        <v>5909</v>
      </c>
      <c r="D19" s="27" t="s">
        <v>705</v>
      </c>
      <c r="E19" s="27" t="s">
        <v>5910</v>
      </c>
      <c r="F19" s="12" t="s">
        <v>5911</v>
      </c>
      <c r="G19" s="44" t="s">
        <v>63</v>
      </c>
      <c r="H19" s="52" t="s">
        <v>70</v>
      </c>
      <c r="I19" s="98" t="str">
        <f t="shared" ref="I19" si="0">IF(J19="I","00 72 00",IF(J19="K","00 45 00",IF(J19="E","00 73 00",IF(J19="F","00 73 00",IF(J19="G","00 73 00",IF(J19="H","00 73 00",IF(J19="L","00 21 00", IF(J19="M","00 22 00",""))))))))</f>
        <v>00 72 00</v>
      </c>
      <c r="J19" s="52" t="s">
        <v>57</v>
      </c>
      <c r="K19" s="44" t="s">
        <v>54</v>
      </c>
      <c r="L19" s="52" t="s">
        <v>54</v>
      </c>
      <c r="M19" s="76" t="s">
        <v>54</v>
      </c>
      <c r="N19" s="44" t="s">
        <v>397</v>
      </c>
      <c r="O19" s="51" t="s">
        <v>54</v>
      </c>
      <c r="P19" s="51" t="s">
        <v>54</v>
      </c>
      <c r="Q19" s="51" t="s">
        <v>54</v>
      </c>
      <c r="R19" s="51"/>
      <c r="S19" s="51" t="s">
        <v>54</v>
      </c>
      <c r="T19" s="51" t="s">
        <v>54</v>
      </c>
      <c r="U19" s="51" t="s">
        <v>54</v>
      </c>
      <c r="V19" s="51" t="s">
        <v>54</v>
      </c>
      <c r="W19" s="50" t="s">
        <v>54</v>
      </c>
      <c r="X19" s="31" t="s">
        <v>397</v>
      </c>
      <c r="Y19" s="50" t="s">
        <v>54</v>
      </c>
      <c r="Z19" s="31" t="s">
        <v>397</v>
      </c>
      <c r="AA19" s="51" t="s">
        <v>54</v>
      </c>
      <c r="AB19" s="52" t="s">
        <v>54</v>
      </c>
      <c r="AC19" s="44" t="s">
        <v>397</v>
      </c>
      <c r="AD19" s="51"/>
      <c r="AE19" s="52"/>
      <c r="AF19" s="50" t="s">
        <v>3354</v>
      </c>
      <c r="AG19" s="64">
        <v>1027.0999999999999</v>
      </c>
    </row>
    <row r="20" spans="1:33" s="8" customFormat="1" ht="63.75" x14ac:dyDescent="0.25">
      <c r="A20" s="65"/>
      <c r="B20" s="40" t="s">
        <v>5912</v>
      </c>
      <c r="C20" s="37" t="s">
        <v>5913</v>
      </c>
      <c r="D20" s="27" t="s">
        <v>252</v>
      </c>
      <c r="E20" s="27" t="s">
        <v>5914</v>
      </c>
      <c r="F20" s="12" t="s">
        <v>5915</v>
      </c>
      <c r="G20" s="44" t="s">
        <v>63</v>
      </c>
      <c r="H20" s="52" t="s">
        <v>70</v>
      </c>
      <c r="I20" s="52" t="s">
        <v>57</v>
      </c>
      <c r="J20" s="44" t="s">
        <v>54</v>
      </c>
      <c r="K20" s="52" t="s">
        <v>54</v>
      </c>
      <c r="L20" s="76" t="s">
        <v>54</v>
      </c>
      <c r="M20" s="44" t="s">
        <v>54</v>
      </c>
      <c r="N20" s="51" t="s">
        <v>54</v>
      </c>
      <c r="O20" s="51" t="s">
        <v>54</v>
      </c>
      <c r="P20" s="51" t="s">
        <v>54</v>
      </c>
      <c r="Q20" s="51" t="s">
        <v>54</v>
      </c>
      <c r="R20" s="51" t="s">
        <v>54</v>
      </c>
      <c r="S20" s="51" t="s">
        <v>54</v>
      </c>
      <c r="T20" s="51" t="s">
        <v>54</v>
      </c>
      <c r="U20" s="51" t="s">
        <v>54</v>
      </c>
      <c r="V20" s="50" t="s">
        <v>54</v>
      </c>
      <c r="W20" s="31" t="s">
        <v>54</v>
      </c>
      <c r="X20" s="50" t="s">
        <v>54</v>
      </c>
      <c r="Y20" s="31" t="s">
        <v>54</v>
      </c>
      <c r="Z20" s="51" t="s">
        <v>54</v>
      </c>
      <c r="AA20" s="52" t="s">
        <v>54</v>
      </c>
      <c r="AB20" s="44" t="s">
        <v>54</v>
      </c>
      <c r="AC20" s="51" t="s">
        <v>54</v>
      </c>
      <c r="AD20" s="52" t="s">
        <v>54</v>
      </c>
      <c r="AE20" s="50" t="s">
        <v>3354</v>
      </c>
      <c r="AF20" s="10" t="s">
        <v>5893</v>
      </c>
      <c r="AG20" s="9" t="s">
        <v>5893</v>
      </c>
    </row>
  </sheetData>
  <autoFilter ref="A2:AE2" xr:uid="{00000000-0009-0000-0000-000001000000}"/>
  <conditionalFormatting sqref="J3:AE9">
    <cfRule type="cellIs" dxfId="48" priority="43" operator="equal">
      <formula>"A**"</formula>
    </cfRule>
    <cfRule type="cellIs" dxfId="47" priority="44" operator="equal">
      <formula>"A*"</formula>
    </cfRule>
    <cfRule type="cellIs" dxfId="46" priority="45" operator="equal">
      <formula>"R**"</formula>
    </cfRule>
    <cfRule type="cellIs" dxfId="45" priority="46" operator="equal">
      <formula>"R*"</formula>
    </cfRule>
    <cfRule type="cellIs" dxfId="44" priority="47" operator="equal">
      <formula>"O"</formula>
    </cfRule>
    <cfRule type="cellIs" dxfId="43" priority="48" operator="equal">
      <formula>"A"</formula>
    </cfRule>
    <cfRule type="cellIs" dxfId="42" priority="49" operator="equal">
      <formula>"R"</formula>
    </cfRule>
  </conditionalFormatting>
  <conditionalFormatting sqref="J11:AE11">
    <cfRule type="cellIs" dxfId="41" priority="36" operator="equal">
      <formula>"A**"</formula>
    </cfRule>
    <cfRule type="cellIs" dxfId="40" priority="37" operator="equal">
      <formula>"A*"</formula>
    </cfRule>
    <cfRule type="cellIs" dxfId="39" priority="38" operator="equal">
      <formula>"R**"</formula>
    </cfRule>
    <cfRule type="cellIs" dxfId="38" priority="39" operator="equal">
      <formula>"R*"</formula>
    </cfRule>
    <cfRule type="cellIs" dxfId="37" priority="40" operator="equal">
      <formula>"O"</formula>
    </cfRule>
    <cfRule type="cellIs" dxfId="36" priority="41" operator="equal">
      <formula>"A"</formula>
    </cfRule>
    <cfRule type="cellIs" dxfId="35" priority="42" operator="equal">
      <formula>"R"</formula>
    </cfRule>
  </conditionalFormatting>
  <conditionalFormatting sqref="J13:AE13">
    <cfRule type="cellIs" dxfId="34" priority="29" operator="equal">
      <formula>"A**"</formula>
    </cfRule>
    <cfRule type="cellIs" dxfId="33" priority="30" operator="equal">
      <formula>"A*"</formula>
    </cfRule>
    <cfRule type="cellIs" dxfId="32" priority="31" operator="equal">
      <formula>"R**"</formula>
    </cfRule>
    <cfRule type="cellIs" dxfId="31" priority="32" operator="equal">
      <formula>"R*"</formula>
    </cfRule>
    <cfRule type="cellIs" dxfId="30" priority="33" operator="equal">
      <formula>"O"</formula>
    </cfRule>
    <cfRule type="cellIs" dxfId="29" priority="34" operator="equal">
      <formula>"A"</formula>
    </cfRule>
    <cfRule type="cellIs" dxfId="28" priority="35" operator="equal">
      <formula>"R"</formula>
    </cfRule>
  </conditionalFormatting>
  <conditionalFormatting sqref="J15:AE15">
    <cfRule type="cellIs" dxfId="27" priority="22" operator="equal">
      <formula>"A**"</formula>
    </cfRule>
    <cfRule type="cellIs" dxfId="26" priority="23" operator="equal">
      <formula>"A*"</formula>
    </cfRule>
    <cfRule type="cellIs" dxfId="25" priority="24" operator="equal">
      <formula>"R**"</formula>
    </cfRule>
    <cfRule type="cellIs" dxfId="24" priority="25" operator="equal">
      <formula>"R*"</formula>
    </cfRule>
    <cfRule type="cellIs" dxfId="23" priority="26" operator="equal">
      <formula>"O"</formula>
    </cfRule>
    <cfRule type="cellIs" dxfId="22" priority="27" operator="equal">
      <formula>"A"</formula>
    </cfRule>
    <cfRule type="cellIs" dxfId="21" priority="28" operator="equal">
      <formula>"R"</formula>
    </cfRule>
  </conditionalFormatting>
  <conditionalFormatting sqref="J17:AE17">
    <cfRule type="cellIs" dxfId="20" priority="15" operator="equal">
      <formula>"A**"</formula>
    </cfRule>
    <cfRule type="cellIs" dxfId="19" priority="16" operator="equal">
      <formula>"A*"</formula>
    </cfRule>
    <cfRule type="cellIs" dxfId="18" priority="17" operator="equal">
      <formula>"R**"</formula>
    </cfRule>
    <cfRule type="cellIs" dxfId="17" priority="18" operator="equal">
      <formula>"R*"</formula>
    </cfRule>
    <cfRule type="cellIs" dxfId="16" priority="19" operator="equal">
      <formula>"O"</formula>
    </cfRule>
    <cfRule type="cellIs" dxfId="15" priority="20" operator="equal">
      <formula>"A"</formula>
    </cfRule>
    <cfRule type="cellIs" dxfId="14" priority="21" operator="equal">
      <formula>"R"</formula>
    </cfRule>
  </conditionalFormatting>
  <conditionalFormatting sqref="J20:AE20">
    <cfRule type="cellIs" dxfId="13" priority="8" operator="equal">
      <formula>"A**"</formula>
    </cfRule>
    <cfRule type="cellIs" dxfId="12" priority="9" operator="equal">
      <formula>"A*"</formula>
    </cfRule>
    <cfRule type="cellIs" dxfId="11" priority="10" operator="equal">
      <formula>"R**"</formula>
    </cfRule>
    <cfRule type="cellIs" dxfId="10" priority="11" operator="equal">
      <formula>"R*"</formula>
    </cfRule>
    <cfRule type="cellIs" dxfId="9" priority="12" operator="equal">
      <formula>"O"</formula>
    </cfRule>
    <cfRule type="cellIs" dxfId="8" priority="13" operator="equal">
      <formula>"A"</formula>
    </cfRule>
    <cfRule type="cellIs" dxfId="7" priority="14" operator="equal">
      <formula>"R"</formula>
    </cfRule>
  </conditionalFormatting>
  <conditionalFormatting sqref="K19:AF19">
    <cfRule type="cellIs" dxfId="6" priority="1" operator="equal">
      <formula>"A**"</formula>
    </cfRule>
    <cfRule type="cellIs" dxfId="5" priority="2" operator="equal">
      <formula>"A*"</formula>
    </cfRule>
    <cfRule type="cellIs" dxfId="4" priority="3" operator="equal">
      <formula>"R**"</formula>
    </cfRule>
    <cfRule type="cellIs" dxfId="3" priority="4" operator="equal">
      <formula>"R*"</formula>
    </cfRule>
    <cfRule type="cellIs" dxfId="2" priority="5" operator="equal">
      <formula>"O"</formula>
    </cfRule>
    <cfRule type="cellIs" dxfId="1" priority="6" operator="equal">
      <formula>"A"</formula>
    </cfRule>
    <cfRule type="cellIs" dxfId="0" priority="7" operator="equal">
      <formula>"R"</formula>
    </cfRule>
  </conditionalFormatting>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XFC39"/>
  <sheetViews>
    <sheetView workbookViewId="0">
      <selection activeCell="D9" sqref="D9"/>
    </sheetView>
  </sheetViews>
  <sheetFormatPr defaultColWidth="0" defaultRowHeight="0" customHeight="1" zeroHeight="1" x14ac:dyDescent="0.25"/>
  <cols>
    <col min="1" max="1" width="23" style="205" customWidth="1"/>
    <col min="2" max="2" width="63" style="197" customWidth="1"/>
    <col min="3" max="3" width="14.85546875" style="201" customWidth="1"/>
    <col min="4" max="4" width="49.140625" style="201" customWidth="1"/>
    <col min="5" max="16383" width="9.140625" style="2" hidden="1"/>
    <col min="16384" max="16384" width="8.7109375" style="2" customWidth="1"/>
  </cols>
  <sheetData>
    <row r="1" spans="1:4" ht="18" x14ac:dyDescent="0.25">
      <c r="A1" s="304" t="s">
        <v>5916</v>
      </c>
      <c r="B1" s="305"/>
      <c r="C1" s="304" t="s">
        <v>5917</v>
      </c>
      <c r="D1" s="304"/>
    </row>
    <row r="2" spans="1:4" ht="18.75" x14ac:dyDescent="0.25">
      <c r="A2" s="185" t="s">
        <v>14</v>
      </c>
      <c r="B2" s="186" t="s">
        <v>5918</v>
      </c>
      <c r="C2" s="187" t="s">
        <v>157</v>
      </c>
      <c r="D2" s="188" t="s">
        <v>5919</v>
      </c>
    </row>
    <row r="3" spans="1:4" ht="36" x14ac:dyDescent="0.25">
      <c r="A3" s="189" t="s">
        <v>15</v>
      </c>
      <c r="B3" s="190" t="s">
        <v>5920</v>
      </c>
      <c r="C3" s="191" t="s">
        <v>54</v>
      </c>
      <c r="D3" s="188" t="s">
        <v>5921</v>
      </c>
    </row>
    <row r="4" spans="1:4" ht="36" x14ac:dyDescent="0.25">
      <c r="A4" s="189" t="s">
        <v>17</v>
      </c>
      <c r="B4" s="190" t="s">
        <v>5922</v>
      </c>
      <c r="C4" s="192" t="s">
        <v>397</v>
      </c>
      <c r="D4" s="188" t="s">
        <v>5923</v>
      </c>
    </row>
    <row r="5" spans="1:4" ht="36" x14ac:dyDescent="0.25">
      <c r="A5" s="208" t="s">
        <v>5924</v>
      </c>
      <c r="B5" s="193"/>
      <c r="C5" s="191" t="s">
        <v>5925</v>
      </c>
      <c r="D5" s="194" t="s">
        <v>5926</v>
      </c>
    </row>
    <row r="6" spans="1:4" ht="36" x14ac:dyDescent="0.25">
      <c r="A6" s="189" t="s">
        <v>18</v>
      </c>
      <c r="B6" s="190" t="s">
        <v>5927</v>
      </c>
      <c r="C6" s="191" t="s">
        <v>6893</v>
      </c>
      <c r="D6" s="194" t="s">
        <v>6891</v>
      </c>
    </row>
    <row r="7" spans="1:4" ht="36" x14ac:dyDescent="0.25">
      <c r="A7" s="189" t="s">
        <v>19</v>
      </c>
      <c r="B7" s="190" t="s">
        <v>5928</v>
      </c>
      <c r="C7" s="195" t="s">
        <v>5929</v>
      </c>
      <c r="D7" s="196" t="s">
        <v>5930</v>
      </c>
    </row>
    <row r="8" spans="1:4" ht="72" x14ac:dyDescent="0.25">
      <c r="A8" s="189" t="s">
        <v>5931</v>
      </c>
      <c r="B8" s="190" t="s">
        <v>5932</v>
      </c>
      <c r="C8" s="195" t="s">
        <v>5933</v>
      </c>
      <c r="D8" s="196" t="s">
        <v>6267</v>
      </c>
    </row>
    <row r="9" spans="1:4" ht="93.75" x14ac:dyDescent="0.25">
      <c r="A9" s="189" t="s">
        <v>5934</v>
      </c>
      <c r="B9" s="197" t="s">
        <v>5935</v>
      </c>
      <c r="C9" s="195" t="s">
        <v>5936</v>
      </c>
      <c r="D9" s="196" t="s">
        <v>5937</v>
      </c>
    </row>
    <row r="10" spans="1:4" ht="36" x14ac:dyDescent="0.25">
      <c r="A10" s="209" t="s">
        <v>5938</v>
      </c>
      <c r="B10" s="198"/>
      <c r="C10" s="199" t="s">
        <v>5939</v>
      </c>
      <c r="D10" s="194" t="s">
        <v>5940</v>
      </c>
    </row>
    <row r="11" spans="1:4" ht="18.75" x14ac:dyDescent="0.25">
      <c r="A11" s="189" t="s">
        <v>21</v>
      </c>
      <c r="B11" s="194" t="s">
        <v>5941</v>
      </c>
      <c r="C11" s="200" t="s">
        <v>6265</v>
      </c>
      <c r="D11" s="196" t="s">
        <v>6264</v>
      </c>
    </row>
    <row r="12" spans="1:4" ht="18.75" x14ac:dyDescent="0.25">
      <c r="A12" s="189" t="s">
        <v>22</v>
      </c>
      <c r="B12" s="194" t="s">
        <v>5942</v>
      </c>
    </row>
    <row r="13" spans="1:4" ht="18.75" x14ac:dyDescent="0.25">
      <c r="A13" s="189" t="s">
        <v>23</v>
      </c>
      <c r="B13" s="194" t="s">
        <v>5943</v>
      </c>
    </row>
    <row r="14" spans="1:4" ht="18.75" x14ac:dyDescent="0.25">
      <c r="A14" s="189" t="s">
        <v>24</v>
      </c>
      <c r="B14" s="194" t="s">
        <v>5944</v>
      </c>
    </row>
    <row r="15" spans="1:4" ht="18.75" x14ac:dyDescent="0.25">
      <c r="A15" s="189" t="s">
        <v>25</v>
      </c>
      <c r="B15" s="194" t="s">
        <v>5945</v>
      </c>
    </row>
    <row r="16" spans="1:4" ht="18.75" x14ac:dyDescent="0.25">
      <c r="A16" s="189" t="s">
        <v>5946</v>
      </c>
      <c r="B16" s="194" t="s">
        <v>5947</v>
      </c>
    </row>
    <row r="17" spans="1:3" ht="36" x14ac:dyDescent="0.25">
      <c r="A17" s="189" t="s">
        <v>27</v>
      </c>
      <c r="B17" s="194" t="s">
        <v>5948</v>
      </c>
      <c r="C17" s="202"/>
    </row>
    <row r="18" spans="1:3" ht="18.75" x14ac:dyDescent="0.25">
      <c r="A18" s="189" t="s">
        <v>28</v>
      </c>
      <c r="B18" s="194" t="s">
        <v>5949</v>
      </c>
    </row>
    <row r="19" spans="1:3" ht="18.75" x14ac:dyDescent="0.25">
      <c r="A19" s="189" t="s">
        <v>29</v>
      </c>
      <c r="B19" s="194" t="s">
        <v>5950</v>
      </c>
    </row>
    <row r="20" spans="1:3" ht="18.75" x14ac:dyDescent="0.25">
      <c r="A20" s="189" t="s">
        <v>5951</v>
      </c>
      <c r="B20" s="194" t="s">
        <v>5952</v>
      </c>
    </row>
    <row r="21" spans="1:3" ht="18.75" x14ac:dyDescent="0.25">
      <c r="A21" s="203" t="s">
        <v>5953</v>
      </c>
      <c r="B21" s="194" t="s">
        <v>5954</v>
      </c>
    </row>
    <row r="22" spans="1:3" ht="18.75" x14ac:dyDescent="0.25">
      <c r="A22" s="210" t="s">
        <v>5955</v>
      </c>
      <c r="B22" s="204"/>
    </row>
    <row r="23" spans="1:3" ht="36" x14ac:dyDescent="0.25">
      <c r="A23" s="189" t="s">
        <v>31</v>
      </c>
      <c r="B23" s="194" t="s">
        <v>5956</v>
      </c>
    </row>
    <row r="24" spans="1:3" ht="18.75" x14ac:dyDescent="0.25">
      <c r="A24" s="189" t="s">
        <v>5957</v>
      </c>
      <c r="B24" s="194" t="s">
        <v>5958</v>
      </c>
    </row>
    <row r="25" spans="1:3" ht="18.75" x14ac:dyDescent="0.25">
      <c r="A25" s="189" t="s">
        <v>5959</v>
      </c>
      <c r="B25" s="194" t="s">
        <v>5960</v>
      </c>
    </row>
    <row r="26" spans="1:3" ht="108" x14ac:dyDescent="0.25">
      <c r="A26" s="189" t="s">
        <v>5934</v>
      </c>
      <c r="B26" s="194" t="s">
        <v>5961</v>
      </c>
    </row>
    <row r="27" spans="1:3" ht="18.75" x14ac:dyDescent="0.25">
      <c r="A27" s="209" t="s">
        <v>5962</v>
      </c>
      <c r="B27" s="198"/>
    </row>
    <row r="28" spans="1:3" ht="36" x14ac:dyDescent="0.25">
      <c r="A28" s="191" t="s">
        <v>5963</v>
      </c>
      <c r="B28" s="194" t="s">
        <v>5964</v>
      </c>
    </row>
    <row r="29" spans="1:3" ht="18.75" x14ac:dyDescent="0.25">
      <c r="A29" s="189" t="s">
        <v>5965</v>
      </c>
      <c r="B29" s="194" t="s">
        <v>5966</v>
      </c>
    </row>
    <row r="30" spans="1:3" ht="36" x14ac:dyDescent="0.25">
      <c r="A30" s="189" t="s">
        <v>5967</v>
      </c>
      <c r="B30" s="194" t="s">
        <v>5968</v>
      </c>
    </row>
    <row r="31" spans="1:3" ht="36" x14ac:dyDescent="0.25">
      <c r="A31" s="189" t="s">
        <v>5402</v>
      </c>
      <c r="B31" s="194" t="s">
        <v>5969</v>
      </c>
    </row>
    <row r="32" spans="1:3" ht="36" x14ac:dyDescent="0.25">
      <c r="A32" s="189" t="s">
        <v>4885</v>
      </c>
      <c r="B32" s="194" t="s">
        <v>5970</v>
      </c>
    </row>
    <row r="33" spans="1:4" ht="36" x14ac:dyDescent="0.25">
      <c r="A33" s="189" t="s">
        <v>3354</v>
      </c>
      <c r="B33" s="194" t="s">
        <v>5971</v>
      </c>
    </row>
    <row r="34" spans="1:4" ht="37.5" x14ac:dyDescent="0.25">
      <c r="A34" s="189" t="s">
        <v>5972</v>
      </c>
      <c r="B34" s="197" t="s">
        <v>5973</v>
      </c>
    </row>
    <row r="35" spans="1:4" ht="18.75" x14ac:dyDescent="0.25">
      <c r="A35" s="189" t="s">
        <v>219</v>
      </c>
      <c r="B35" s="197" t="s">
        <v>5974</v>
      </c>
    </row>
    <row r="36" spans="1:4" ht="18.75" x14ac:dyDescent="0.25">
      <c r="A36" s="189" t="s">
        <v>55</v>
      </c>
      <c r="B36" s="197" t="s">
        <v>5975</v>
      </c>
    </row>
    <row r="37" spans="1:4" ht="37.5" x14ac:dyDescent="0.25">
      <c r="A37" s="189" t="s">
        <v>5976</v>
      </c>
      <c r="B37" s="197" t="s">
        <v>5977</v>
      </c>
    </row>
    <row r="38" spans="1:4" s="197" customFormat="1" ht="36.950000000000003" customHeight="1" x14ac:dyDescent="0.25">
      <c r="A38" s="189" t="s">
        <v>5083</v>
      </c>
      <c r="B38" s="197" t="s">
        <v>5978</v>
      </c>
      <c r="C38" s="201"/>
      <c r="D38" s="201"/>
    </row>
    <row r="39" spans="1:4" ht="281.25" hidden="1" x14ac:dyDescent="0.25">
      <c r="C39" s="206" t="s">
        <v>5979</v>
      </c>
      <c r="D39" s="207"/>
    </row>
  </sheetData>
  <mergeCells count="2">
    <mergeCell ref="A1:B1"/>
    <mergeCell ref="C1:D1"/>
  </mergeCells>
  <pageMargins left="0.7" right="0.7" top="0.75" bottom="0.75" header="0.3" footer="0.3"/>
  <pageSetup orientation="portrait" horizontalDpi="90"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X34"/>
  <sheetViews>
    <sheetView zoomScale="70" zoomScaleNormal="70" workbookViewId="0">
      <selection sqref="A1:C34"/>
    </sheetView>
  </sheetViews>
  <sheetFormatPr defaultColWidth="0" defaultRowHeight="12.6" customHeight="1" zeroHeight="1" x14ac:dyDescent="0.25"/>
  <cols>
    <col min="1" max="1" width="12.5703125" bestFit="1" customWidth="1"/>
    <col min="2" max="2" width="67.140625" customWidth="1"/>
    <col min="3" max="3" width="27.42578125" customWidth="1"/>
    <col min="4" max="4" width="9.140625" hidden="1" customWidth="1"/>
    <col min="5" max="5" width="36.5703125" hidden="1" customWidth="1"/>
    <col min="6" max="6" width="17.42578125" hidden="1" customWidth="1"/>
    <col min="7" max="24" width="0" hidden="1" customWidth="1"/>
    <col min="25" max="16384" width="9.140625" hidden="1"/>
  </cols>
  <sheetData>
    <row r="1" spans="1:3" ht="15" x14ac:dyDescent="0.25">
      <c r="A1" s="306" t="s">
        <v>5980</v>
      </c>
      <c r="B1" s="306"/>
      <c r="C1" s="306"/>
    </row>
    <row r="2" spans="1:3" ht="15" x14ac:dyDescent="0.25">
      <c r="A2" s="307"/>
      <c r="B2" s="307"/>
      <c r="C2" s="307"/>
    </row>
    <row r="3" spans="1:3" ht="15" x14ac:dyDescent="0.25">
      <c r="A3" s="307"/>
      <c r="B3" s="307"/>
      <c r="C3" s="307"/>
    </row>
    <row r="4" spans="1:3" ht="15" x14ac:dyDescent="0.25">
      <c r="A4" s="307"/>
      <c r="B4" s="307"/>
      <c r="C4" s="307"/>
    </row>
    <row r="5" spans="1:3" ht="15" x14ac:dyDescent="0.25">
      <c r="A5" s="307"/>
      <c r="B5" s="307"/>
      <c r="C5" s="307"/>
    </row>
    <row r="6" spans="1:3" ht="15" x14ac:dyDescent="0.25">
      <c r="A6" s="307"/>
      <c r="B6" s="307"/>
      <c r="C6" s="307"/>
    </row>
    <row r="7" spans="1:3" ht="15" x14ac:dyDescent="0.25">
      <c r="A7" s="307"/>
      <c r="B7" s="307"/>
      <c r="C7" s="307"/>
    </row>
    <row r="8" spans="1:3" ht="15" x14ac:dyDescent="0.25">
      <c r="A8" s="307"/>
      <c r="B8" s="307"/>
      <c r="C8" s="307"/>
    </row>
    <row r="9" spans="1:3" ht="15" x14ac:dyDescent="0.25">
      <c r="A9" s="307"/>
      <c r="B9" s="307"/>
      <c r="C9" s="307"/>
    </row>
    <row r="10" spans="1:3" ht="15" x14ac:dyDescent="0.25">
      <c r="A10" s="307"/>
      <c r="B10" s="307"/>
      <c r="C10" s="307"/>
    </row>
    <row r="11" spans="1:3" ht="15" x14ac:dyDescent="0.25">
      <c r="A11" s="307"/>
      <c r="B11" s="307"/>
      <c r="C11" s="307"/>
    </row>
    <row r="12" spans="1:3" ht="15" x14ac:dyDescent="0.25">
      <c r="A12" s="307"/>
      <c r="B12" s="307"/>
      <c r="C12" s="307"/>
    </row>
    <row r="13" spans="1:3" ht="15" x14ac:dyDescent="0.25">
      <c r="A13" s="307"/>
      <c r="B13" s="307"/>
      <c r="C13" s="307"/>
    </row>
    <row r="14" spans="1:3" ht="15" x14ac:dyDescent="0.25">
      <c r="A14" s="307"/>
      <c r="B14" s="307"/>
      <c r="C14" s="307"/>
    </row>
    <row r="15" spans="1:3" ht="15" x14ac:dyDescent="0.25">
      <c r="A15" s="307"/>
      <c r="B15" s="307"/>
      <c r="C15" s="307"/>
    </row>
    <row r="16" spans="1:3" ht="15" x14ac:dyDescent="0.25">
      <c r="A16" s="307"/>
      <c r="B16" s="307"/>
      <c r="C16" s="307"/>
    </row>
    <row r="17" spans="1:3" ht="15" x14ac:dyDescent="0.25">
      <c r="A17" s="307"/>
      <c r="B17" s="307"/>
      <c r="C17" s="307"/>
    </row>
    <row r="18" spans="1:3" ht="15" x14ac:dyDescent="0.25">
      <c r="A18" s="307"/>
      <c r="B18" s="307"/>
      <c r="C18" s="307"/>
    </row>
    <row r="19" spans="1:3" ht="15" x14ac:dyDescent="0.25">
      <c r="A19" s="307"/>
      <c r="B19" s="307"/>
      <c r="C19" s="307"/>
    </row>
    <row r="20" spans="1:3" ht="15" x14ac:dyDescent="0.25">
      <c r="A20" s="307"/>
      <c r="B20" s="307"/>
      <c r="C20" s="307"/>
    </row>
    <row r="21" spans="1:3" ht="15" x14ac:dyDescent="0.25">
      <c r="A21" s="307"/>
      <c r="B21" s="307"/>
      <c r="C21" s="307"/>
    </row>
    <row r="22" spans="1:3" ht="15" x14ac:dyDescent="0.25">
      <c r="A22" s="307"/>
      <c r="B22" s="307"/>
      <c r="C22" s="307"/>
    </row>
    <row r="23" spans="1:3" ht="15" x14ac:dyDescent="0.25">
      <c r="A23" s="307"/>
      <c r="B23" s="307"/>
      <c r="C23" s="307"/>
    </row>
    <row r="24" spans="1:3" ht="15" x14ac:dyDescent="0.25">
      <c r="A24" s="307"/>
      <c r="B24" s="307"/>
      <c r="C24" s="307"/>
    </row>
    <row r="25" spans="1:3" ht="15" x14ac:dyDescent="0.25">
      <c r="A25" s="307"/>
      <c r="B25" s="307"/>
      <c r="C25" s="307"/>
    </row>
    <row r="26" spans="1:3" ht="15" x14ac:dyDescent="0.25">
      <c r="A26" s="307"/>
      <c r="B26" s="307"/>
      <c r="C26" s="307"/>
    </row>
    <row r="27" spans="1:3" ht="15" x14ac:dyDescent="0.25">
      <c r="A27" s="307"/>
      <c r="B27" s="307"/>
      <c r="C27" s="307"/>
    </row>
    <row r="28" spans="1:3" ht="15" x14ac:dyDescent="0.25">
      <c r="A28" s="307"/>
      <c r="B28" s="307"/>
      <c r="C28" s="307"/>
    </row>
    <row r="29" spans="1:3" ht="15" x14ac:dyDescent="0.25">
      <c r="A29" s="307"/>
      <c r="B29" s="307"/>
      <c r="C29" s="307"/>
    </row>
    <row r="30" spans="1:3" ht="15" x14ac:dyDescent="0.25">
      <c r="A30" s="307"/>
      <c r="B30" s="307"/>
      <c r="C30" s="307"/>
    </row>
    <row r="31" spans="1:3" ht="15" x14ac:dyDescent="0.25">
      <c r="A31" s="307"/>
      <c r="B31" s="307"/>
      <c r="C31" s="307"/>
    </row>
    <row r="32" spans="1:3" ht="15" x14ac:dyDescent="0.25">
      <c r="A32" s="307"/>
      <c r="B32" s="307"/>
      <c r="C32" s="307"/>
    </row>
    <row r="33" spans="1:3" ht="15" x14ac:dyDescent="0.25">
      <c r="A33" s="307"/>
      <c r="B33" s="307"/>
      <c r="C33" s="307"/>
    </row>
    <row r="34" spans="1:3" ht="15" x14ac:dyDescent="0.25">
      <c r="A34" s="307"/>
      <c r="B34" s="307"/>
      <c r="C34" s="307"/>
    </row>
  </sheetData>
  <mergeCells count="1">
    <mergeCell ref="A1:C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D250"/>
  <sheetViews>
    <sheetView zoomScale="130" zoomScaleNormal="130" workbookViewId="0">
      <pane ySplit="4" topLeftCell="A5" activePane="bottomLeft" state="frozen"/>
      <selection pane="bottomLeft" activeCell="B5" sqref="B5"/>
    </sheetView>
  </sheetViews>
  <sheetFormatPr defaultColWidth="8.7109375" defaultRowHeight="28.5" x14ac:dyDescent="0.45"/>
  <cols>
    <col min="1" max="1" width="3.85546875" style="82" customWidth="1"/>
    <col min="2" max="2" width="19.42578125" style="86" customWidth="1"/>
    <col min="3" max="3" width="47.42578125" style="86" customWidth="1"/>
    <col min="4" max="4" width="104.5703125" style="82" customWidth="1"/>
    <col min="5" max="16384" width="8.7109375" style="82"/>
  </cols>
  <sheetData>
    <row r="1" spans="2:4" ht="36" x14ac:dyDescent="0.55000000000000004">
      <c r="B1" s="88" t="s">
        <v>5981</v>
      </c>
    </row>
    <row r="2" spans="2:4" x14ac:dyDescent="0.45">
      <c r="B2" s="89" t="s">
        <v>5982</v>
      </c>
      <c r="D2" s="90" t="s">
        <v>5983</v>
      </c>
    </row>
    <row r="4" spans="2:4" x14ac:dyDescent="0.45">
      <c r="B4" s="92" t="s">
        <v>11</v>
      </c>
      <c r="C4" s="92" t="s">
        <v>5984</v>
      </c>
      <c r="D4" s="92" t="s">
        <v>5985</v>
      </c>
    </row>
    <row r="5" spans="2:4" x14ac:dyDescent="0.45">
      <c r="B5" s="101">
        <v>46141</v>
      </c>
      <c r="C5" s="91" t="s">
        <v>5986</v>
      </c>
      <c r="D5" s="96" t="s">
        <v>7596</v>
      </c>
    </row>
    <row r="6" spans="2:4" x14ac:dyDescent="0.45">
      <c r="B6" s="101">
        <v>46134</v>
      </c>
      <c r="C6" s="91" t="s">
        <v>5986</v>
      </c>
      <c r="D6" s="96"/>
    </row>
    <row r="7" spans="2:4" ht="46.5" x14ac:dyDescent="0.45">
      <c r="B7" s="101">
        <v>46133</v>
      </c>
      <c r="C7" s="91" t="s">
        <v>5986</v>
      </c>
      <c r="D7" s="96" t="s">
        <v>7587</v>
      </c>
    </row>
    <row r="8" spans="2:4" x14ac:dyDescent="0.45">
      <c r="B8" s="101">
        <v>46127</v>
      </c>
      <c r="C8" s="91" t="s">
        <v>5986</v>
      </c>
      <c r="D8" s="96"/>
    </row>
    <row r="9" spans="2:4" x14ac:dyDescent="0.45">
      <c r="B9" s="101">
        <v>46126</v>
      </c>
      <c r="C9" s="91" t="s">
        <v>5986</v>
      </c>
      <c r="D9" s="96"/>
    </row>
    <row r="10" spans="2:4" ht="46.5" x14ac:dyDescent="0.45">
      <c r="B10" s="101">
        <v>46111</v>
      </c>
      <c r="C10" s="91" t="s">
        <v>5986</v>
      </c>
      <c r="D10" s="96" t="s">
        <v>7520</v>
      </c>
    </row>
    <row r="11" spans="2:4" ht="69.75" x14ac:dyDescent="0.45">
      <c r="B11" s="101">
        <v>46111</v>
      </c>
      <c r="C11" s="91" t="s">
        <v>7504</v>
      </c>
      <c r="D11" s="96" t="s">
        <v>7505</v>
      </c>
    </row>
    <row r="12" spans="2:4" ht="186" x14ac:dyDescent="0.45">
      <c r="B12" s="101">
        <v>46098</v>
      </c>
      <c r="C12" s="91" t="s">
        <v>7461</v>
      </c>
      <c r="D12" s="96" t="s">
        <v>7462</v>
      </c>
    </row>
    <row r="13" spans="2:4" ht="46.5" x14ac:dyDescent="0.45">
      <c r="B13" s="101">
        <v>46090</v>
      </c>
      <c r="C13" s="91" t="s">
        <v>5986</v>
      </c>
      <c r="D13" s="96" t="s">
        <v>7455</v>
      </c>
    </row>
    <row r="14" spans="2:4" ht="69.75" x14ac:dyDescent="0.45">
      <c r="B14" s="101">
        <v>46090</v>
      </c>
      <c r="C14" s="91" t="s">
        <v>7453</v>
      </c>
      <c r="D14" s="96" t="s">
        <v>7454</v>
      </c>
    </row>
    <row r="15" spans="2:4" ht="255.75" x14ac:dyDescent="0.45">
      <c r="B15" s="101">
        <v>46006</v>
      </c>
      <c r="C15" s="91" t="s">
        <v>6909</v>
      </c>
      <c r="D15" s="96" t="s">
        <v>6908</v>
      </c>
    </row>
    <row r="16" spans="2:4" ht="409.5" x14ac:dyDescent="0.45">
      <c r="B16" s="101">
        <v>45986</v>
      </c>
      <c r="C16" s="91" t="s">
        <v>6910</v>
      </c>
      <c r="D16" s="96" t="s">
        <v>6688</v>
      </c>
    </row>
    <row r="17" spans="2:4" x14ac:dyDescent="0.45">
      <c r="B17" s="101">
        <v>45980</v>
      </c>
      <c r="C17" s="91" t="s">
        <v>5986</v>
      </c>
      <c r="D17" s="96" t="s">
        <v>6489</v>
      </c>
    </row>
    <row r="18" spans="2:4" ht="46.5" x14ac:dyDescent="0.45">
      <c r="B18" s="101">
        <v>45974</v>
      </c>
      <c r="C18" s="91" t="s">
        <v>6486</v>
      </c>
      <c r="D18" s="96" t="s">
        <v>6487</v>
      </c>
    </row>
    <row r="19" spans="2:4" ht="46.5" x14ac:dyDescent="0.45">
      <c r="B19" s="101">
        <v>45974</v>
      </c>
      <c r="C19" s="91" t="s">
        <v>6472</v>
      </c>
      <c r="D19" s="96" t="s">
        <v>6479</v>
      </c>
    </row>
    <row r="20" spans="2:4" x14ac:dyDescent="0.45">
      <c r="B20" s="101">
        <v>45974</v>
      </c>
      <c r="C20" s="91" t="s">
        <v>6466</v>
      </c>
      <c r="D20" s="96" t="s">
        <v>6469</v>
      </c>
    </row>
    <row r="21" spans="2:4" x14ac:dyDescent="0.45">
      <c r="B21" s="101">
        <v>45915</v>
      </c>
      <c r="C21" s="91" t="s">
        <v>5986</v>
      </c>
      <c r="D21" s="96"/>
    </row>
    <row r="22" spans="2:4" x14ac:dyDescent="0.45">
      <c r="B22" s="101">
        <v>45902</v>
      </c>
      <c r="C22" s="91" t="s">
        <v>5986</v>
      </c>
      <c r="D22" s="96"/>
    </row>
    <row r="23" spans="2:4" x14ac:dyDescent="0.45">
      <c r="B23" s="101">
        <v>45895</v>
      </c>
      <c r="C23" s="91" t="s">
        <v>6302</v>
      </c>
      <c r="D23" s="96" t="s">
        <v>6304</v>
      </c>
    </row>
    <row r="24" spans="2:4" ht="46.5" x14ac:dyDescent="0.45">
      <c r="B24" s="101">
        <v>45894</v>
      </c>
      <c r="C24" s="91" t="s">
        <v>6300</v>
      </c>
      <c r="D24" s="96" t="s">
        <v>6301</v>
      </c>
    </row>
    <row r="25" spans="2:4" ht="162.75" x14ac:dyDescent="0.45">
      <c r="B25" s="101">
        <v>45894</v>
      </c>
      <c r="C25" s="91" t="s">
        <v>6293</v>
      </c>
      <c r="D25" s="96" t="s">
        <v>6299</v>
      </c>
    </row>
    <row r="26" spans="2:4" ht="46.5" x14ac:dyDescent="0.45">
      <c r="B26" s="101">
        <v>45894</v>
      </c>
      <c r="C26" s="91" t="s">
        <v>6288</v>
      </c>
      <c r="D26" s="96" t="s">
        <v>6289</v>
      </c>
    </row>
    <row r="27" spans="2:4" ht="46.5" x14ac:dyDescent="0.45">
      <c r="B27" s="101">
        <v>45894</v>
      </c>
      <c r="C27" s="91" t="s">
        <v>6288</v>
      </c>
      <c r="D27" s="96" t="s">
        <v>6289</v>
      </c>
    </row>
    <row r="28" spans="2:4" ht="46.5" x14ac:dyDescent="0.45">
      <c r="B28" s="101">
        <v>45894</v>
      </c>
      <c r="C28" s="91" t="s">
        <v>6286</v>
      </c>
      <c r="D28" s="96" t="s">
        <v>6287</v>
      </c>
    </row>
    <row r="29" spans="2:4" ht="116.25" x14ac:dyDescent="0.45">
      <c r="B29" s="101">
        <v>45894</v>
      </c>
      <c r="C29" s="91" t="s">
        <v>6282</v>
      </c>
      <c r="D29" s="96" t="s">
        <v>6285</v>
      </c>
    </row>
    <row r="30" spans="2:4" ht="46.5" x14ac:dyDescent="0.45">
      <c r="B30" s="101">
        <v>45888</v>
      </c>
      <c r="C30" s="91" t="s">
        <v>5986</v>
      </c>
      <c r="D30" s="96" t="s">
        <v>6279</v>
      </c>
    </row>
    <row r="31" spans="2:4" x14ac:dyDescent="0.45">
      <c r="B31" s="101">
        <v>45870</v>
      </c>
      <c r="C31" s="91" t="s">
        <v>5986</v>
      </c>
      <c r="D31" s="96"/>
    </row>
    <row r="32" spans="2:4" x14ac:dyDescent="0.45">
      <c r="B32" s="101">
        <v>45862</v>
      </c>
      <c r="C32" s="91" t="s">
        <v>5986</v>
      </c>
      <c r="D32" s="96"/>
    </row>
    <row r="33" spans="2:4" x14ac:dyDescent="0.45">
      <c r="B33" s="101">
        <v>45789</v>
      </c>
      <c r="C33" s="91" t="s">
        <v>5986</v>
      </c>
      <c r="D33" s="96"/>
    </row>
    <row r="34" spans="2:4" ht="46.5" x14ac:dyDescent="0.45">
      <c r="B34" s="101">
        <v>45876</v>
      </c>
      <c r="C34" s="91" t="s">
        <v>6278</v>
      </c>
      <c r="D34" s="137" t="s">
        <v>6277</v>
      </c>
    </row>
    <row r="35" spans="2:4" ht="90" customHeight="1" x14ac:dyDescent="0.45">
      <c r="B35" s="101">
        <v>45789</v>
      </c>
      <c r="C35" s="91" t="s">
        <v>6043</v>
      </c>
      <c r="D35" s="137" t="s">
        <v>6266</v>
      </c>
    </row>
    <row r="36" spans="2:4" ht="157.5" x14ac:dyDescent="0.45">
      <c r="B36" s="101">
        <v>45723</v>
      </c>
      <c r="C36" s="91" t="s">
        <v>6259</v>
      </c>
      <c r="D36" s="137" t="s">
        <v>6263</v>
      </c>
    </row>
    <row r="37" spans="2:4" x14ac:dyDescent="0.45">
      <c r="B37" s="101">
        <v>45722</v>
      </c>
      <c r="C37" s="91" t="s">
        <v>5986</v>
      </c>
      <c r="D37" s="96"/>
    </row>
    <row r="38" spans="2:4" ht="141.75" x14ac:dyDescent="0.45">
      <c r="B38" s="101">
        <v>45720</v>
      </c>
      <c r="C38" s="91" t="s">
        <v>217</v>
      </c>
      <c r="D38" s="137" t="s">
        <v>5987</v>
      </c>
    </row>
    <row r="39" spans="2:4" ht="236.25" x14ac:dyDescent="0.45">
      <c r="B39" s="101">
        <v>45720</v>
      </c>
      <c r="C39" s="91" t="s">
        <v>217</v>
      </c>
      <c r="D39" s="137" t="s">
        <v>5988</v>
      </c>
    </row>
    <row r="40" spans="2:4" x14ac:dyDescent="0.45">
      <c r="B40" s="101">
        <v>45719</v>
      </c>
      <c r="C40" s="91" t="s">
        <v>5986</v>
      </c>
      <c r="D40" s="96"/>
    </row>
    <row r="41" spans="2:4" ht="46.5" x14ac:dyDescent="0.45">
      <c r="B41" s="101">
        <v>45695</v>
      </c>
      <c r="C41" s="91" t="s">
        <v>4101</v>
      </c>
      <c r="D41" s="96" t="s">
        <v>5989</v>
      </c>
    </row>
    <row r="42" spans="2:4" x14ac:dyDescent="0.45">
      <c r="B42" s="101">
        <v>45687</v>
      </c>
      <c r="C42" s="91" t="s">
        <v>5990</v>
      </c>
      <c r="D42" s="96" t="s">
        <v>5991</v>
      </c>
    </row>
    <row r="43" spans="2:4" x14ac:dyDescent="0.45">
      <c r="B43" s="101">
        <v>45679</v>
      </c>
      <c r="C43" s="91" t="s">
        <v>5986</v>
      </c>
      <c r="D43" s="96"/>
    </row>
    <row r="44" spans="2:4" ht="46.5" x14ac:dyDescent="0.45">
      <c r="B44" s="101">
        <v>45679</v>
      </c>
      <c r="C44" s="91" t="s">
        <v>5992</v>
      </c>
      <c r="D44" s="96" t="s">
        <v>5993</v>
      </c>
    </row>
    <row r="45" spans="2:4" ht="46.5" x14ac:dyDescent="0.45">
      <c r="B45" s="101">
        <v>45679</v>
      </c>
      <c r="C45" s="91" t="s">
        <v>5994</v>
      </c>
      <c r="D45" s="96" t="s">
        <v>5995</v>
      </c>
    </row>
    <row r="46" spans="2:4" ht="255.75" x14ac:dyDescent="0.45">
      <c r="B46" s="101">
        <v>45679</v>
      </c>
      <c r="C46" s="91" t="s">
        <v>5996</v>
      </c>
      <c r="D46" s="96" t="s">
        <v>5997</v>
      </c>
    </row>
    <row r="47" spans="2:4" x14ac:dyDescent="0.45">
      <c r="B47" s="101">
        <v>45674</v>
      </c>
      <c r="C47" s="91" t="s">
        <v>5986</v>
      </c>
      <c r="D47" s="96"/>
    </row>
    <row r="48" spans="2:4" x14ac:dyDescent="0.45">
      <c r="B48" s="101">
        <v>45674</v>
      </c>
      <c r="C48" s="91" t="s">
        <v>5990</v>
      </c>
      <c r="D48" s="96" t="s">
        <v>5991</v>
      </c>
    </row>
    <row r="49" spans="2:4" ht="209.25" x14ac:dyDescent="0.45">
      <c r="B49" s="101">
        <v>45674</v>
      </c>
      <c r="C49" s="91" t="s">
        <v>5998</v>
      </c>
      <c r="D49" s="96" t="s">
        <v>5999</v>
      </c>
    </row>
    <row r="50" spans="2:4" ht="69.75" x14ac:dyDescent="0.45">
      <c r="B50" s="101">
        <v>45674</v>
      </c>
      <c r="C50" s="91" t="s">
        <v>6000</v>
      </c>
      <c r="D50" s="96" t="s">
        <v>6001</v>
      </c>
    </row>
    <row r="51" spans="2:4" ht="232.5" x14ac:dyDescent="0.45">
      <c r="B51" s="101">
        <v>45674</v>
      </c>
      <c r="C51" s="91" t="s">
        <v>6002</v>
      </c>
      <c r="D51" s="96" t="s">
        <v>6003</v>
      </c>
    </row>
    <row r="52" spans="2:4" x14ac:dyDescent="0.45">
      <c r="B52" s="101">
        <v>45664</v>
      </c>
      <c r="C52" s="91" t="s">
        <v>5986</v>
      </c>
      <c r="D52" s="96"/>
    </row>
    <row r="53" spans="2:4" ht="46.5" x14ac:dyDescent="0.45">
      <c r="B53" s="101">
        <v>45664</v>
      </c>
      <c r="C53" s="91" t="s">
        <v>6004</v>
      </c>
      <c r="D53" s="96" t="s">
        <v>6005</v>
      </c>
    </row>
    <row r="54" spans="2:4" ht="46.5" x14ac:dyDescent="0.45">
      <c r="B54" s="101">
        <v>45664</v>
      </c>
      <c r="C54" s="91" t="s">
        <v>6006</v>
      </c>
      <c r="D54" s="96" t="s">
        <v>6007</v>
      </c>
    </row>
    <row r="55" spans="2:4" x14ac:dyDescent="0.45">
      <c r="B55" s="101">
        <v>45601</v>
      </c>
      <c r="C55" s="91" t="s">
        <v>5986</v>
      </c>
      <c r="D55" s="96"/>
    </row>
    <row r="56" spans="2:4" ht="93" x14ac:dyDescent="0.45">
      <c r="B56" s="101">
        <v>45614</v>
      </c>
      <c r="C56" s="91" t="s">
        <v>6008</v>
      </c>
      <c r="D56" s="96" t="s">
        <v>6009</v>
      </c>
    </row>
    <row r="57" spans="2:4" ht="46.5" x14ac:dyDescent="0.45">
      <c r="B57" s="101">
        <v>45614</v>
      </c>
      <c r="C57" s="91" t="s">
        <v>4083</v>
      </c>
      <c r="D57" s="96" t="s">
        <v>6010</v>
      </c>
    </row>
    <row r="58" spans="2:4" x14ac:dyDescent="0.45">
      <c r="B58" s="101">
        <v>45608</v>
      </c>
      <c r="C58" s="91" t="s">
        <v>6011</v>
      </c>
      <c r="D58" s="96" t="s">
        <v>6012</v>
      </c>
    </row>
    <row r="59" spans="2:4" ht="46.5" x14ac:dyDescent="0.45">
      <c r="B59" s="101">
        <v>45608</v>
      </c>
      <c r="C59" s="91" t="s">
        <v>6013</v>
      </c>
      <c r="D59" s="134" t="s">
        <v>6014</v>
      </c>
    </row>
    <row r="60" spans="2:4" x14ac:dyDescent="0.45">
      <c r="B60" s="101">
        <v>45601</v>
      </c>
      <c r="C60" s="91" t="s">
        <v>5986</v>
      </c>
      <c r="D60" s="96"/>
    </row>
    <row r="61" spans="2:4" ht="46.5" x14ac:dyDescent="0.45">
      <c r="B61" s="101">
        <v>45600</v>
      </c>
      <c r="C61" s="91" t="s">
        <v>6015</v>
      </c>
      <c r="D61" s="96" t="s">
        <v>6016</v>
      </c>
    </row>
    <row r="62" spans="2:4" x14ac:dyDescent="0.45">
      <c r="B62" s="101">
        <v>45582</v>
      </c>
      <c r="C62" s="91" t="s">
        <v>5986</v>
      </c>
      <c r="D62" s="96"/>
    </row>
    <row r="63" spans="2:4" ht="46.5" x14ac:dyDescent="0.45">
      <c r="B63" s="101">
        <v>45581</v>
      </c>
      <c r="C63" s="91" t="s">
        <v>6017</v>
      </c>
      <c r="D63" s="96" t="s">
        <v>6018</v>
      </c>
    </row>
    <row r="64" spans="2:4" ht="46.5" x14ac:dyDescent="0.45">
      <c r="B64" s="101">
        <v>45581</v>
      </c>
      <c r="C64" s="91" t="s">
        <v>6017</v>
      </c>
      <c r="D64" s="96" t="s">
        <v>6019</v>
      </c>
    </row>
    <row r="65" spans="2:4" x14ac:dyDescent="0.45">
      <c r="B65" s="101">
        <v>45581</v>
      </c>
      <c r="C65" s="91" t="s">
        <v>6020</v>
      </c>
      <c r="D65" s="96" t="s">
        <v>6021</v>
      </c>
    </row>
    <row r="66" spans="2:4" ht="139.5" x14ac:dyDescent="0.45">
      <c r="B66" s="101">
        <v>45581</v>
      </c>
      <c r="C66" s="91" t="s">
        <v>6022</v>
      </c>
      <c r="D66" s="96" t="s">
        <v>6023</v>
      </c>
    </row>
    <row r="67" spans="2:4" x14ac:dyDescent="0.45">
      <c r="B67" s="101">
        <v>45581</v>
      </c>
      <c r="C67" s="91" t="s">
        <v>6024</v>
      </c>
      <c r="D67" s="96" t="s">
        <v>6025</v>
      </c>
    </row>
    <row r="68" spans="2:4" ht="46.5" x14ac:dyDescent="0.45">
      <c r="B68" s="101">
        <v>45581</v>
      </c>
      <c r="C68" s="91" t="s">
        <v>6026</v>
      </c>
      <c r="D68" s="96" t="s">
        <v>6027</v>
      </c>
    </row>
    <row r="69" spans="2:4" x14ac:dyDescent="0.45">
      <c r="B69" s="101">
        <v>45581</v>
      </c>
      <c r="C69" s="91" t="s">
        <v>6028</v>
      </c>
      <c r="D69" s="96" t="s">
        <v>6029</v>
      </c>
    </row>
    <row r="70" spans="2:4" x14ac:dyDescent="0.45">
      <c r="B70" s="101">
        <v>45581</v>
      </c>
      <c r="C70" s="91" t="s">
        <v>6030</v>
      </c>
      <c r="D70" s="96" t="s">
        <v>6031</v>
      </c>
    </row>
    <row r="71" spans="2:4" x14ac:dyDescent="0.45">
      <c r="B71" s="101">
        <v>45551</v>
      </c>
      <c r="C71" s="91" t="s">
        <v>6032</v>
      </c>
      <c r="D71" s="96" t="s">
        <v>6033</v>
      </c>
    </row>
    <row r="72" spans="2:4" x14ac:dyDescent="0.45">
      <c r="B72" s="101">
        <v>45538</v>
      </c>
      <c r="C72" s="91" t="s">
        <v>5986</v>
      </c>
      <c r="D72" s="91"/>
    </row>
    <row r="73" spans="2:4" x14ac:dyDescent="0.45">
      <c r="B73" s="101">
        <v>45526</v>
      </c>
      <c r="C73" s="91" t="s">
        <v>6034</v>
      </c>
      <c r="D73" s="96" t="s">
        <v>6035</v>
      </c>
    </row>
    <row r="74" spans="2:4" ht="69.75" x14ac:dyDescent="0.45">
      <c r="B74" s="101">
        <v>45524</v>
      </c>
      <c r="C74" s="91" t="s">
        <v>6036</v>
      </c>
      <c r="D74" s="96" t="s">
        <v>6037</v>
      </c>
    </row>
    <row r="75" spans="2:4" ht="69.75" x14ac:dyDescent="0.45">
      <c r="B75" s="101">
        <v>45524</v>
      </c>
      <c r="C75" s="91" t="s">
        <v>6038</v>
      </c>
      <c r="D75" s="96" t="s">
        <v>6039</v>
      </c>
    </row>
    <row r="76" spans="2:4" x14ac:dyDescent="0.45">
      <c r="B76" s="101">
        <v>45474</v>
      </c>
      <c r="C76" s="91" t="s">
        <v>5986</v>
      </c>
      <c r="D76" s="91"/>
    </row>
    <row r="77" spans="2:4" ht="46.5" x14ac:dyDescent="0.45">
      <c r="B77" s="101">
        <v>45474</v>
      </c>
      <c r="C77" s="91" t="s">
        <v>6017</v>
      </c>
      <c r="D77" s="96" t="s">
        <v>6040</v>
      </c>
    </row>
    <row r="78" spans="2:4" x14ac:dyDescent="0.45">
      <c r="B78" s="101">
        <v>45460</v>
      </c>
      <c r="C78" s="91" t="s">
        <v>5986</v>
      </c>
      <c r="D78" s="91"/>
    </row>
    <row r="79" spans="2:4" x14ac:dyDescent="0.45">
      <c r="B79" s="101">
        <v>45449</v>
      </c>
      <c r="C79" s="91" t="s">
        <v>6041</v>
      </c>
      <c r="D79" s="96" t="s">
        <v>6042</v>
      </c>
    </row>
    <row r="80" spans="2:4" x14ac:dyDescent="0.45">
      <c r="B80" s="101">
        <v>45446</v>
      </c>
      <c r="C80" s="91" t="s">
        <v>5986</v>
      </c>
      <c r="D80" s="91"/>
    </row>
    <row r="81" spans="2:4" x14ac:dyDescent="0.45">
      <c r="B81" s="101">
        <v>45446</v>
      </c>
      <c r="C81" s="91" t="s">
        <v>6043</v>
      </c>
      <c r="D81" s="93" t="s">
        <v>6044</v>
      </c>
    </row>
    <row r="82" spans="2:4" x14ac:dyDescent="0.45">
      <c r="B82" s="101">
        <v>45442</v>
      </c>
      <c r="C82" s="91" t="s">
        <v>6045</v>
      </c>
      <c r="D82" s="96" t="s">
        <v>6046</v>
      </c>
    </row>
    <row r="83" spans="2:4" x14ac:dyDescent="0.45">
      <c r="B83" s="101">
        <v>45442</v>
      </c>
      <c r="C83" s="91" t="s">
        <v>6047</v>
      </c>
      <c r="D83" s="96" t="s">
        <v>6048</v>
      </c>
    </row>
    <row r="84" spans="2:4" ht="69.75" x14ac:dyDescent="0.45">
      <c r="B84" s="101">
        <v>45442</v>
      </c>
      <c r="C84" s="91" t="s">
        <v>6049</v>
      </c>
      <c r="D84" s="96" t="s">
        <v>6050</v>
      </c>
    </row>
    <row r="85" spans="2:4" ht="24" customHeight="1" x14ac:dyDescent="0.45">
      <c r="B85" s="101">
        <v>45442</v>
      </c>
      <c r="C85" s="91" t="s">
        <v>6051</v>
      </c>
      <c r="D85" s="96" t="s">
        <v>6052</v>
      </c>
    </row>
    <row r="86" spans="2:4" x14ac:dyDescent="0.45">
      <c r="B86" s="101">
        <v>45442</v>
      </c>
      <c r="C86" s="91" t="s">
        <v>6053</v>
      </c>
      <c r="D86" s="96" t="s">
        <v>6054</v>
      </c>
    </row>
    <row r="87" spans="2:4" ht="46.5" x14ac:dyDescent="0.45">
      <c r="B87" s="101">
        <v>45436</v>
      </c>
      <c r="C87" s="91" t="s">
        <v>6043</v>
      </c>
      <c r="D87" s="93" t="s">
        <v>6055</v>
      </c>
    </row>
    <row r="88" spans="2:4" x14ac:dyDescent="0.45">
      <c r="B88" s="101">
        <v>45434</v>
      </c>
      <c r="C88" s="91" t="s">
        <v>5986</v>
      </c>
      <c r="D88" s="91"/>
    </row>
    <row r="89" spans="2:4" x14ac:dyDescent="0.45">
      <c r="B89" s="101">
        <v>45432</v>
      </c>
      <c r="C89" s="91" t="s">
        <v>6043</v>
      </c>
      <c r="D89" s="93" t="s">
        <v>6056</v>
      </c>
    </row>
    <row r="90" spans="2:4" x14ac:dyDescent="0.45">
      <c r="B90" s="101">
        <v>45415</v>
      </c>
      <c r="C90" s="91" t="s">
        <v>6057</v>
      </c>
      <c r="D90" s="96" t="s">
        <v>6058</v>
      </c>
    </row>
    <row r="91" spans="2:4" x14ac:dyDescent="0.45">
      <c r="B91" s="101">
        <v>45397</v>
      </c>
      <c r="C91" s="91" t="s">
        <v>5986</v>
      </c>
      <c r="D91" s="91"/>
    </row>
    <row r="92" spans="2:4" ht="24" customHeight="1" x14ac:dyDescent="0.45">
      <c r="B92" s="101">
        <v>45404</v>
      </c>
      <c r="C92" s="91" t="s">
        <v>6059</v>
      </c>
      <c r="D92" s="96" t="s">
        <v>6060</v>
      </c>
    </row>
    <row r="93" spans="2:4" x14ac:dyDescent="0.45">
      <c r="B93" s="108">
        <v>45397</v>
      </c>
      <c r="C93" s="109" t="s">
        <v>5986</v>
      </c>
      <c r="D93" s="109"/>
    </row>
    <row r="94" spans="2:4" x14ac:dyDescent="0.45">
      <c r="B94" s="101">
        <v>45377</v>
      </c>
      <c r="C94" s="91" t="s">
        <v>6061</v>
      </c>
      <c r="D94" s="96" t="s">
        <v>6062</v>
      </c>
    </row>
    <row r="95" spans="2:4" x14ac:dyDescent="0.45">
      <c r="B95" s="101">
        <v>45377</v>
      </c>
      <c r="C95" s="91" t="s">
        <v>6063</v>
      </c>
      <c r="D95" s="96" t="s">
        <v>6064</v>
      </c>
    </row>
    <row r="96" spans="2:4" x14ac:dyDescent="0.45">
      <c r="B96" s="101">
        <v>45377</v>
      </c>
      <c r="C96" s="91" t="s">
        <v>6065</v>
      </c>
      <c r="D96" s="96" t="s">
        <v>6066</v>
      </c>
    </row>
    <row r="97" spans="2:4" x14ac:dyDescent="0.45">
      <c r="B97" s="108">
        <v>45371</v>
      </c>
      <c r="C97" s="109" t="s">
        <v>5986</v>
      </c>
      <c r="D97" s="109"/>
    </row>
    <row r="98" spans="2:4" x14ac:dyDescent="0.45">
      <c r="B98" s="108">
        <v>45356</v>
      </c>
      <c r="C98" s="109" t="s">
        <v>6067</v>
      </c>
      <c r="D98" s="96" t="s">
        <v>6068</v>
      </c>
    </row>
    <row r="99" spans="2:4" ht="46.5" x14ac:dyDescent="0.45">
      <c r="B99" s="108">
        <v>45356</v>
      </c>
      <c r="C99" s="109" t="s">
        <v>4083</v>
      </c>
      <c r="D99" s="96" t="s">
        <v>6069</v>
      </c>
    </row>
    <row r="100" spans="2:4" ht="46.5" x14ac:dyDescent="0.45">
      <c r="B100" s="108">
        <v>45347</v>
      </c>
      <c r="C100" s="109" t="s">
        <v>6070</v>
      </c>
      <c r="D100" s="96" t="s">
        <v>6071</v>
      </c>
    </row>
    <row r="101" spans="2:4" x14ac:dyDescent="0.45">
      <c r="B101" s="108">
        <v>45346</v>
      </c>
      <c r="C101" s="109" t="s">
        <v>5986</v>
      </c>
      <c r="D101" s="109"/>
    </row>
    <row r="102" spans="2:4" x14ac:dyDescent="0.45">
      <c r="B102" s="101">
        <v>45343</v>
      </c>
      <c r="C102" s="91" t="s">
        <v>6043</v>
      </c>
      <c r="D102" s="96" t="s">
        <v>6072</v>
      </c>
    </row>
    <row r="103" spans="2:4" x14ac:dyDescent="0.45">
      <c r="B103" s="108">
        <f ca="1">TODAY()</f>
        <v>46141</v>
      </c>
      <c r="C103" s="109" t="s">
        <v>5986</v>
      </c>
      <c r="D103" s="109"/>
    </row>
    <row r="104" spans="2:4" x14ac:dyDescent="0.45">
      <c r="B104" s="101">
        <v>45337</v>
      </c>
      <c r="C104" s="91" t="s">
        <v>6073</v>
      </c>
      <c r="D104" s="96" t="s">
        <v>6074</v>
      </c>
    </row>
    <row r="105" spans="2:4" x14ac:dyDescent="0.45">
      <c r="B105" s="101">
        <v>45337</v>
      </c>
      <c r="C105" s="91" t="s">
        <v>6075</v>
      </c>
      <c r="D105" s="96" t="s">
        <v>6076</v>
      </c>
    </row>
    <row r="106" spans="2:4" x14ac:dyDescent="0.45">
      <c r="B106" s="101">
        <v>45334</v>
      </c>
      <c r="C106" s="91" t="s">
        <v>6077</v>
      </c>
      <c r="D106" s="96" t="s">
        <v>6078</v>
      </c>
    </row>
    <row r="107" spans="2:4" ht="46.5" x14ac:dyDescent="0.45">
      <c r="B107" s="101">
        <v>45324</v>
      </c>
      <c r="C107" s="91" t="s">
        <v>6079</v>
      </c>
      <c r="D107" s="96" t="s">
        <v>6080</v>
      </c>
    </row>
    <row r="108" spans="2:4" ht="46.5" x14ac:dyDescent="0.45">
      <c r="B108" s="101">
        <v>45331</v>
      </c>
      <c r="C108" s="91" t="s">
        <v>6081</v>
      </c>
      <c r="D108" s="96" t="s">
        <v>6082</v>
      </c>
    </row>
    <row r="109" spans="2:4" x14ac:dyDescent="0.45">
      <c r="B109" s="101">
        <v>45316</v>
      </c>
      <c r="C109" s="91" t="s">
        <v>6043</v>
      </c>
      <c r="D109" s="96" t="s">
        <v>6083</v>
      </c>
    </row>
    <row r="110" spans="2:4" ht="318.75" x14ac:dyDescent="0.45">
      <c r="B110" s="101">
        <v>45315</v>
      </c>
      <c r="C110" s="91" t="s">
        <v>6084</v>
      </c>
      <c r="D110" s="107" t="s">
        <v>6085</v>
      </c>
    </row>
    <row r="111" spans="2:4" ht="46.5" x14ac:dyDescent="0.45">
      <c r="B111" s="101">
        <v>45315</v>
      </c>
      <c r="C111" s="91" t="s">
        <v>6086</v>
      </c>
      <c r="D111" s="96" t="s">
        <v>6087</v>
      </c>
    </row>
    <row r="112" spans="2:4" ht="46.5" x14ac:dyDescent="0.45">
      <c r="B112" s="101">
        <v>45268</v>
      </c>
      <c r="C112" s="91" t="s">
        <v>6088</v>
      </c>
      <c r="D112" s="96" t="s">
        <v>6089</v>
      </c>
    </row>
    <row r="113" spans="2:4" ht="186" x14ac:dyDescent="0.45">
      <c r="B113" s="101">
        <v>45308</v>
      </c>
      <c r="C113" s="91" t="s">
        <v>6015</v>
      </c>
      <c r="D113" s="96" t="s">
        <v>6090</v>
      </c>
    </row>
    <row r="114" spans="2:4" x14ac:dyDescent="0.45">
      <c r="B114" s="101">
        <v>45265</v>
      </c>
      <c r="C114" s="91" t="s">
        <v>5986</v>
      </c>
      <c r="D114" s="96"/>
    </row>
    <row r="115" spans="2:4" x14ac:dyDescent="0.45">
      <c r="B115" s="101">
        <v>45245</v>
      </c>
      <c r="C115" s="91" t="s">
        <v>6086</v>
      </c>
      <c r="D115" s="96" t="s">
        <v>6091</v>
      </c>
    </row>
    <row r="116" spans="2:4" x14ac:dyDescent="0.45">
      <c r="B116" s="101">
        <v>45245</v>
      </c>
      <c r="C116" s="91" t="s">
        <v>6092</v>
      </c>
      <c r="D116" s="96" t="s">
        <v>6091</v>
      </c>
    </row>
    <row r="117" spans="2:4" x14ac:dyDescent="0.45">
      <c r="B117" s="101">
        <v>45233</v>
      </c>
      <c r="C117" s="91" t="s">
        <v>6043</v>
      </c>
      <c r="D117" s="96" t="s">
        <v>6093</v>
      </c>
    </row>
    <row r="118" spans="2:4" x14ac:dyDescent="0.45">
      <c r="B118" s="101">
        <v>45232</v>
      </c>
      <c r="C118" s="91" t="s">
        <v>6043</v>
      </c>
      <c r="D118" s="96" t="s">
        <v>6094</v>
      </c>
    </row>
    <row r="119" spans="2:4" x14ac:dyDescent="0.45">
      <c r="B119" s="101">
        <v>45217</v>
      </c>
      <c r="C119" s="91" t="s">
        <v>6043</v>
      </c>
      <c r="D119" s="96" t="s">
        <v>6095</v>
      </c>
    </row>
    <row r="120" spans="2:4" x14ac:dyDescent="0.45">
      <c r="B120" s="101">
        <v>45215</v>
      </c>
      <c r="C120" s="91" t="s">
        <v>5986</v>
      </c>
      <c r="D120" s="96"/>
    </row>
    <row r="121" spans="2:4" x14ac:dyDescent="0.45">
      <c r="B121" s="101">
        <v>45215</v>
      </c>
      <c r="C121" s="91" t="s">
        <v>6043</v>
      </c>
      <c r="D121" s="96" t="s">
        <v>6096</v>
      </c>
    </row>
    <row r="122" spans="2:4" x14ac:dyDescent="0.45">
      <c r="B122" s="101">
        <v>45204</v>
      </c>
      <c r="C122" s="91" t="s">
        <v>5986</v>
      </c>
      <c r="D122" s="96"/>
    </row>
    <row r="123" spans="2:4" x14ac:dyDescent="0.45">
      <c r="B123" s="101">
        <v>45204</v>
      </c>
      <c r="C123" s="91" t="s">
        <v>6097</v>
      </c>
      <c r="D123" s="96" t="s">
        <v>6098</v>
      </c>
    </row>
    <row r="124" spans="2:4" ht="46.5" x14ac:dyDescent="0.45">
      <c r="B124" s="101">
        <v>45204</v>
      </c>
      <c r="C124" s="91" t="s">
        <v>6099</v>
      </c>
      <c r="D124" s="96" t="s">
        <v>6100</v>
      </c>
    </row>
    <row r="125" spans="2:4" ht="46.5" x14ac:dyDescent="0.45">
      <c r="B125" s="101">
        <v>45198</v>
      </c>
      <c r="C125" s="91" t="s">
        <v>6101</v>
      </c>
      <c r="D125" s="96" t="s">
        <v>6102</v>
      </c>
    </row>
    <row r="126" spans="2:4" x14ac:dyDescent="0.45">
      <c r="B126" s="101">
        <v>45201</v>
      </c>
      <c r="C126" s="91" t="s">
        <v>5986</v>
      </c>
      <c r="D126" s="96"/>
    </row>
    <row r="127" spans="2:4" x14ac:dyDescent="0.45">
      <c r="B127" s="101">
        <v>45196</v>
      </c>
      <c r="C127" s="91" t="s">
        <v>5986</v>
      </c>
      <c r="D127" s="96"/>
    </row>
    <row r="128" spans="2:4" x14ac:dyDescent="0.45">
      <c r="B128" s="101">
        <v>45191</v>
      </c>
      <c r="C128" s="91" t="s">
        <v>6103</v>
      </c>
      <c r="D128" s="96" t="s">
        <v>6104</v>
      </c>
    </row>
    <row r="129" spans="2:4" ht="93" x14ac:dyDescent="0.45">
      <c r="B129" s="101">
        <v>45187</v>
      </c>
      <c r="C129" s="91" t="s">
        <v>607</v>
      </c>
      <c r="D129" s="96" t="s">
        <v>6105</v>
      </c>
    </row>
    <row r="130" spans="2:4" x14ac:dyDescent="0.45">
      <c r="B130" s="101">
        <v>45176</v>
      </c>
      <c r="C130" s="91" t="s">
        <v>5986</v>
      </c>
      <c r="D130" s="96"/>
    </row>
    <row r="131" spans="2:4" x14ac:dyDescent="0.45">
      <c r="B131" s="101">
        <v>45170</v>
      </c>
      <c r="C131" s="91" t="s">
        <v>6043</v>
      </c>
      <c r="D131" s="96" t="s">
        <v>6106</v>
      </c>
    </row>
    <row r="132" spans="2:4" x14ac:dyDescent="0.45">
      <c r="B132" s="101">
        <v>45163</v>
      </c>
      <c r="C132" s="91" t="s">
        <v>833</v>
      </c>
      <c r="D132" s="96" t="s">
        <v>6107</v>
      </c>
    </row>
    <row r="133" spans="2:4" x14ac:dyDescent="0.45">
      <c r="B133" s="101">
        <v>45154</v>
      </c>
      <c r="C133" s="91" t="s">
        <v>5986</v>
      </c>
      <c r="D133" s="96"/>
    </row>
    <row r="134" spans="2:4" ht="46.5" x14ac:dyDescent="0.45">
      <c r="B134" s="101">
        <v>45153</v>
      </c>
      <c r="C134" s="91" t="s">
        <v>6043</v>
      </c>
      <c r="D134" s="96" t="s">
        <v>6108</v>
      </c>
    </row>
    <row r="135" spans="2:4" x14ac:dyDescent="0.45">
      <c r="B135" s="101">
        <v>45142</v>
      </c>
      <c r="C135" s="91" t="s">
        <v>6043</v>
      </c>
      <c r="D135" s="96" t="s">
        <v>6109</v>
      </c>
    </row>
    <row r="136" spans="2:4" ht="46.5" x14ac:dyDescent="0.45">
      <c r="B136" s="101">
        <v>45142</v>
      </c>
      <c r="C136" s="91" t="s">
        <v>6043</v>
      </c>
      <c r="D136" s="96" t="s">
        <v>6110</v>
      </c>
    </row>
    <row r="137" spans="2:4" x14ac:dyDescent="0.45">
      <c r="B137" s="101">
        <v>45117</v>
      </c>
      <c r="C137" s="91" t="s">
        <v>6043</v>
      </c>
      <c r="D137" s="96" t="s">
        <v>6111</v>
      </c>
    </row>
    <row r="138" spans="2:4" x14ac:dyDescent="0.45">
      <c r="B138" s="101">
        <v>45124</v>
      </c>
      <c r="C138" s="91" t="s">
        <v>5986</v>
      </c>
      <c r="D138" s="96"/>
    </row>
    <row r="139" spans="2:4" x14ac:dyDescent="0.45">
      <c r="B139" s="101">
        <v>45117</v>
      </c>
      <c r="C139" s="91" t="s">
        <v>6043</v>
      </c>
      <c r="D139" s="96" t="s">
        <v>6111</v>
      </c>
    </row>
    <row r="140" spans="2:4" x14ac:dyDescent="0.45">
      <c r="B140" s="101">
        <v>45117</v>
      </c>
      <c r="C140" s="91" t="s">
        <v>6043</v>
      </c>
      <c r="D140" s="96" t="s">
        <v>6112</v>
      </c>
    </row>
    <row r="141" spans="2:4" x14ac:dyDescent="0.45">
      <c r="B141" s="101">
        <v>45110</v>
      </c>
      <c r="C141" s="91" t="s">
        <v>5986</v>
      </c>
      <c r="D141" s="96"/>
    </row>
    <row r="142" spans="2:4" x14ac:dyDescent="0.45">
      <c r="B142" s="101">
        <v>45086</v>
      </c>
      <c r="C142" s="91" t="s">
        <v>6113</v>
      </c>
      <c r="D142" s="96" t="s">
        <v>6114</v>
      </c>
    </row>
    <row r="143" spans="2:4" x14ac:dyDescent="0.45">
      <c r="B143" s="101">
        <v>45086</v>
      </c>
      <c r="C143" s="91" t="s">
        <v>6115</v>
      </c>
      <c r="D143" s="96" t="s">
        <v>6116</v>
      </c>
    </row>
    <row r="144" spans="2:4" x14ac:dyDescent="0.45">
      <c r="B144" s="101">
        <v>45079</v>
      </c>
      <c r="C144" s="91" t="s">
        <v>6117</v>
      </c>
      <c r="D144" s="96" t="s">
        <v>6118</v>
      </c>
    </row>
    <row r="145" spans="2:4" x14ac:dyDescent="0.45">
      <c r="B145" s="101">
        <v>45068</v>
      </c>
      <c r="C145" s="91" t="s">
        <v>6119</v>
      </c>
      <c r="D145" s="96" t="s">
        <v>6120</v>
      </c>
    </row>
    <row r="146" spans="2:4" x14ac:dyDescent="0.45">
      <c r="B146" s="101">
        <v>45064</v>
      </c>
      <c r="C146" s="91" t="s">
        <v>6121</v>
      </c>
      <c r="D146" s="96" t="s">
        <v>6122</v>
      </c>
    </row>
    <row r="147" spans="2:4" x14ac:dyDescent="0.45">
      <c r="B147" s="101">
        <v>45062</v>
      </c>
      <c r="C147" s="91" t="s">
        <v>5986</v>
      </c>
      <c r="D147" s="96"/>
    </row>
    <row r="148" spans="2:4" x14ac:dyDescent="0.45">
      <c r="B148" s="101">
        <v>45008</v>
      </c>
      <c r="C148" s="91" t="s">
        <v>6123</v>
      </c>
      <c r="D148" s="96" t="s">
        <v>6124</v>
      </c>
    </row>
    <row r="149" spans="2:4" x14ac:dyDescent="0.45">
      <c r="B149" s="101">
        <v>45029</v>
      </c>
      <c r="C149" s="91" t="s">
        <v>5986</v>
      </c>
      <c r="D149" s="96"/>
    </row>
    <row r="150" spans="2:4" ht="46.5" x14ac:dyDescent="0.45">
      <c r="B150" s="101">
        <v>45015</v>
      </c>
      <c r="C150" s="91" t="s">
        <v>6125</v>
      </c>
      <c r="D150" s="96" t="s">
        <v>6126</v>
      </c>
    </row>
    <row r="151" spans="2:4" x14ac:dyDescent="0.45">
      <c r="B151" s="101">
        <v>45008</v>
      </c>
      <c r="C151" s="91" t="s">
        <v>6127</v>
      </c>
      <c r="D151" s="96" t="s">
        <v>6128</v>
      </c>
    </row>
    <row r="152" spans="2:4" x14ac:dyDescent="0.45">
      <c r="B152" s="101">
        <v>45008</v>
      </c>
      <c r="C152" s="91" t="s">
        <v>6129</v>
      </c>
      <c r="D152" s="96" t="s">
        <v>6130</v>
      </c>
    </row>
    <row r="153" spans="2:4" x14ac:dyDescent="0.45">
      <c r="B153" s="101">
        <v>45008</v>
      </c>
      <c r="C153" s="91" t="s">
        <v>6131</v>
      </c>
      <c r="D153" s="96" t="s">
        <v>6130</v>
      </c>
    </row>
    <row r="154" spans="2:4" x14ac:dyDescent="0.45">
      <c r="B154" s="101">
        <v>45008</v>
      </c>
      <c r="C154" s="91" t="s">
        <v>6132</v>
      </c>
      <c r="D154" s="96" t="s">
        <v>6133</v>
      </c>
    </row>
    <row r="155" spans="2:4" x14ac:dyDescent="0.45">
      <c r="B155" s="101">
        <v>45000</v>
      </c>
      <c r="C155" s="91" t="s">
        <v>5986</v>
      </c>
      <c r="D155" s="96"/>
    </row>
    <row r="156" spans="2:4" x14ac:dyDescent="0.45">
      <c r="B156" s="101">
        <v>44986</v>
      </c>
      <c r="C156" s="91" t="s">
        <v>5986</v>
      </c>
      <c r="D156" s="96"/>
    </row>
    <row r="157" spans="2:4" x14ac:dyDescent="0.45">
      <c r="B157" s="101">
        <v>44986</v>
      </c>
      <c r="C157" s="91" t="s">
        <v>6134</v>
      </c>
      <c r="D157" s="96" t="s">
        <v>6135</v>
      </c>
    </row>
    <row r="158" spans="2:4" x14ac:dyDescent="0.45">
      <c r="B158" s="101">
        <v>44973</v>
      </c>
      <c r="C158" s="91" t="s">
        <v>5986</v>
      </c>
      <c r="D158" s="96"/>
    </row>
    <row r="159" spans="2:4" ht="46.5" x14ac:dyDescent="0.45">
      <c r="B159" s="101">
        <v>44963</v>
      </c>
      <c r="C159" s="91" t="s">
        <v>6136</v>
      </c>
      <c r="D159" s="96" t="s">
        <v>6137</v>
      </c>
    </row>
    <row r="160" spans="2:4" x14ac:dyDescent="0.45">
      <c r="B160" s="101">
        <v>44958</v>
      </c>
      <c r="C160" s="91" t="s">
        <v>5986</v>
      </c>
      <c r="D160" s="96"/>
    </row>
    <row r="161" spans="2:4" x14ac:dyDescent="0.45">
      <c r="B161" s="101">
        <v>44958</v>
      </c>
      <c r="C161" s="91" t="s">
        <v>6138</v>
      </c>
      <c r="D161" s="96" t="s">
        <v>6139</v>
      </c>
    </row>
    <row r="162" spans="2:4" x14ac:dyDescent="0.45">
      <c r="B162" s="101">
        <v>44958</v>
      </c>
      <c r="C162" s="91" t="s">
        <v>6140</v>
      </c>
      <c r="D162" s="96" t="s">
        <v>6141</v>
      </c>
    </row>
    <row r="163" spans="2:4" x14ac:dyDescent="0.45">
      <c r="B163" s="101">
        <v>44925</v>
      </c>
      <c r="C163" s="91" t="s">
        <v>6142</v>
      </c>
      <c r="D163" s="96" t="s">
        <v>6091</v>
      </c>
    </row>
    <row r="164" spans="2:4" ht="69.75" x14ac:dyDescent="0.45">
      <c r="B164" s="101">
        <v>44932</v>
      </c>
      <c r="C164" s="91" t="s">
        <v>6143</v>
      </c>
      <c r="D164" s="96" t="s">
        <v>6144</v>
      </c>
    </row>
    <row r="165" spans="2:4" x14ac:dyDescent="0.45">
      <c r="B165" s="91">
        <v>20221221</v>
      </c>
      <c r="C165" s="91" t="s">
        <v>5986</v>
      </c>
      <c r="D165" s="96"/>
    </row>
    <row r="166" spans="2:4" x14ac:dyDescent="0.45">
      <c r="B166" s="91">
        <v>20221221</v>
      </c>
      <c r="C166" s="91" t="s">
        <v>6145</v>
      </c>
      <c r="D166" s="96" t="s">
        <v>6141</v>
      </c>
    </row>
    <row r="167" spans="2:4" x14ac:dyDescent="0.45">
      <c r="B167" s="91">
        <v>20221221</v>
      </c>
      <c r="C167" s="91" t="s">
        <v>6145</v>
      </c>
      <c r="D167" s="96" t="s">
        <v>6141</v>
      </c>
    </row>
    <row r="168" spans="2:4" x14ac:dyDescent="0.45">
      <c r="B168" s="91">
        <v>20221221</v>
      </c>
      <c r="C168" s="91" t="s">
        <v>6146</v>
      </c>
      <c r="D168" s="96" t="s">
        <v>6147</v>
      </c>
    </row>
    <row r="169" spans="2:4" x14ac:dyDescent="0.45">
      <c r="B169" s="91">
        <v>20221209</v>
      </c>
      <c r="C169" s="91" t="s">
        <v>6148</v>
      </c>
      <c r="D169" s="96" t="s">
        <v>6149</v>
      </c>
    </row>
    <row r="170" spans="2:4" x14ac:dyDescent="0.45">
      <c r="B170" s="91">
        <v>20221219</v>
      </c>
      <c r="C170" s="91" t="s">
        <v>5986</v>
      </c>
      <c r="D170" s="96"/>
    </row>
    <row r="171" spans="2:4" ht="116.25" x14ac:dyDescent="0.45">
      <c r="B171" s="91">
        <v>20221209</v>
      </c>
      <c r="C171" s="91" t="s">
        <v>6150</v>
      </c>
      <c r="D171" s="96" t="s">
        <v>6151</v>
      </c>
    </row>
    <row r="172" spans="2:4" x14ac:dyDescent="0.45">
      <c r="B172" s="91">
        <v>20221205</v>
      </c>
      <c r="C172" s="91" t="s">
        <v>5986</v>
      </c>
      <c r="D172" s="96"/>
    </row>
    <row r="173" spans="2:4" ht="46.5" x14ac:dyDescent="0.45">
      <c r="B173" s="91">
        <v>20220919</v>
      </c>
      <c r="C173" s="91" t="s">
        <v>6043</v>
      </c>
      <c r="D173" s="96" t="s">
        <v>6152</v>
      </c>
    </row>
    <row r="174" spans="2:4" x14ac:dyDescent="0.45">
      <c r="B174" s="91">
        <v>20221102</v>
      </c>
      <c r="C174" s="91" t="s">
        <v>5986</v>
      </c>
      <c r="D174" s="96"/>
    </row>
    <row r="175" spans="2:4" x14ac:dyDescent="0.45">
      <c r="B175" s="91">
        <v>20220919</v>
      </c>
      <c r="C175" s="91" t="s">
        <v>6150</v>
      </c>
      <c r="D175" s="96" t="s">
        <v>6153</v>
      </c>
    </row>
    <row r="176" spans="2:4" x14ac:dyDescent="0.45">
      <c r="B176" s="91">
        <v>20221028</v>
      </c>
      <c r="C176" s="91" t="s">
        <v>6154</v>
      </c>
      <c r="D176" s="96" t="s">
        <v>6155</v>
      </c>
    </row>
    <row r="177" spans="2:4" x14ac:dyDescent="0.45">
      <c r="B177" s="91">
        <v>20221028</v>
      </c>
      <c r="C177" s="91" t="s">
        <v>6156</v>
      </c>
      <c r="D177" s="96" t="s">
        <v>6157</v>
      </c>
    </row>
    <row r="178" spans="2:4" x14ac:dyDescent="0.45">
      <c r="B178" s="91">
        <v>20221028</v>
      </c>
      <c r="C178" s="91" t="s">
        <v>6158</v>
      </c>
      <c r="D178" s="96" t="s">
        <v>6159</v>
      </c>
    </row>
    <row r="179" spans="2:4" x14ac:dyDescent="0.45">
      <c r="B179" s="91">
        <v>20221028</v>
      </c>
      <c r="C179" s="91" t="s">
        <v>6160</v>
      </c>
      <c r="D179" s="96" t="s">
        <v>6161</v>
      </c>
    </row>
    <row r="180" spans="2:4" x14ac:dyDescent="0.45">
      <c r="B180" s="91">
        <v>20221028</v>
      </c>
      <c r="C180" s="91" t="s">
        <v>5986</v>
      </c>
      <c r="D180" s="96"/>
    </row>
    <row r="181" spans="2:4" ht="46.5" x14ac:dyDescent="0.45">
      <c r="B181" s="91">
        <v>20220428</v>
      </c>
      <c r="C181" s="91" t="s">
        <v>6162</v>
      </c>
      <c r="D181" s="96" t="s">
        <v>6163</v>
      </c>
    </row>
    <row r="182" spans="2:4" x14ac:dyDescent="0.45">
      <c r="B182" s="91">
        <v>20221003</v>
      </c>
      <c r="C182" s="91" t="s">
        <v>5986</v>
      </c>
      <c r="D182" s="96"/>
    </row>
    <row r="183" spans="2:4" x14ac:dyDescent="0.45">
      <c r="B183" s="91">
        <v>20220919</v>
      </c>
      <c r="C183" s="91" t="s">
        <v>5986</v>
      </c>
      <c r="D183" s="96"/>
    </row>
    <row r="184" spans="2:4" x14ac:dyDescent="0.45">
      <c r="B184" s="91">
        <v>20220919</v>
      </c>
      <c r="C184" s="91" t="s">
        <v>6164</v>
      </c>
      <c r="D184" s="96" t="s">
        <v>6165</v>
      </c>
    </row>
    <row r="185" spans="2:4" x14ac:dyDescent="0.45">
      <c r="B185" s="91">
        <v>20220901</v>
      </c>
      <c r="C185" s="91" t="s">
        <v>5986</v>
      </c>
      <c r="D185" s="96"/>
    </row>
    <row r="186" spans="2:4" x14ac:dyDescent="0.45">
      <c r="B186" s="91">
        <v>20220829</v>
      </c>
      <c r="C186" s="91" t="s">
        <v>6166</v>
      </c>
      <c r="D186" s="96" t="s">
        <v>6167</v>
      </c>
    </row>
    <row r="187" spans="2:4" x14ac:dyDescent="0.45">
      <c r="B187" s="91">
        <v>20220825</v>
      </c>
      <c r="C187" s="91" t="s">
        <v>6168</v>
      </c>
      <c r="D187" s="96" t="s">
        <v>6169</v>
      </c>
    </row>
    <row r="188" spans="2:4" x14ac:dyDescent="0.45">
      <c r="B188" s="91">
        <v>20220825</v>
      </c>
      <c r="C188" s="91" t="s">
        <v>6170</v>
      </c>
      <c r="D188" s="96" t="s">
        <v>6171</v>
      </c>
    </row>
    <row r="189" spans="2:4" x14ac:dyDescent="0.45">
      <c r="B189" s="91">
        <v>20220701</v>
      </c>
      <c r="C189" s="91" t="s">
        <v>5986</v>
      </c>
      <c r="D189" s="96"/>
    </row>
    <row r="190" spans="2:4" x14ac:dyDescent="0.45">
      <c r="B190" s="91">
        <v>20220428</v>
      </c>
      <c r="C190" s="91" t="s">
        <v>6162</v>
      </c>
      <c r="D190" s="96" t="s">
        <v>6172</v>
      </c>
    </row>
    <row r="191" spans="2:4" x14ac:dyDescent="0.45">
      <c r="B191" s="91">
        <v>20220616</v>
      </c>
      <c r="C191" s="91" t="s">
        <v>5986</v>
      </c>
      <c r="D191" s="96"/>
    </row>
    <row r="192" spans="2:4" x14ac:dyDescent="0.45">
      <c r="B192" s="91">
        <v>20220601</v>
      </c>
      <c r="C192" s="91" t="s">
        <v>5986</v>
      </c>
      <c r="D192" s="96"/>
    </row>
    <row r="193" spans="2:4" x14ac:dyDescent="0.45">
      <c r="B193" s="91">
        <v>20220516</v>
      </c>
      <c r="C193" s="91" t="s">
        <v>5986</v>
      </c>
      <c r="D193" s="96"/>
    </row>
    <row r="194" spans="2:4" x14ac:dyDescent="0.45">
      <c r="B194" s="91">
        <v>20220428</v>
      </c>
      <c r="C194" s="91" t="s">
        <v>6043</v>
      </c>
      <c r="D194" s="96" t="s">
        <v>6173</v>
      </c>
    </row>
    <row r="195" spans="2:4" x14ac:dyDescent="0.45">
      <c r="B195" s="91">
        <v>20220502</v>
      </c>
      <c r="C195" s="91" t="s">
        <v>5986</v>
      </c>
      <c r="D195" s="96"/>
    </row>
    <row r="196" spans="2:4" x14ac:dyDescent="0.45">
      <c r="B196" s="91">
        <v>20220428</v>
      </c>
      <c r="C196" s="91" t="s">
        <v>6174</v>
      </c>
      <c r="D196" s="96" t="s">
        <v>6175</v>
      </c>
    </row>
    <row r="197" spans="2:4" x14ac:dyDescent="0.45">
      <c r="B197" s="91">
        <v>20220428</v>
      </c>
      <c r="C197" s="91" t="s">
        <v>6176</v>
      </c>
      <c r="D197" s="96" t="s">
        <v>6177</v>
      </c>
    </row>
    <row r="198" spans="2:4" x14ac:dyDescent="0.45">
      <c r="B198" s="91">
        <v>20220428</v>
      </c>
      <c r="C198" s="91" t="s">
        <v>6178</v>
      </c>
      <c r="D198" s="96" t="s">
        <v>6179</v>
      </c>
    </row>
    <row r="199" spans="2:4" x14ac:dyDescent="0.45">
      <c r="B199" s="91">
        <v>20220427</v>
      </c>
      <c r="C199" s="91" t="s">
        <v>6180</v>
      </c>
      <c r="D199" s="96" t="s">
        <v>6181</v>
      </c>
    </row>
    <row r="200" spans="2:4" ht="46.5" x14ac:dyDescent="0.45">
      <c r="B200" s="91">
        <v>20220427</v>
      </c>
      <c r="C200" s="91" t="s">
        <v>6182</v>
      </c>
      <c r="D200" s="96" t="s">
        <v>6183</v>
      </c>
    </row>
    <row r="201" spans="2:4" x14ac:dyDescent="0.45">
      <c r="B201" s="91">
        <v>20220415</v>
      </c>
      <c r="C201" s="91" t="s">
        <v>5986</v>
      </c>
      <c r="D201" s="96"/>
    </row>
    <row r="202" spans="2:4" ht="46.5" x14ac:dyDescent="0.45">
      <c r="B202" s="91">
        <v>20220412</v>
      </c>
      <c r="C202" s="91" t="s">
        <v>6184</v>
      </c>
      <c r="D202" s="96" t="s">
        <v>6185</v>
      </c>
    </row>
    <row r="203" spans="2:4" x14ac:dyDescent="0.45">
      <c r="B203" s="91">
        <v>20220401</v>
      </c>
      <c r="C203" s="91" t="s">
        <v>5986</v>
      </c>
      <c r="D203" s="96"/>
    </row>
    <row r="204" spans="2:4" ht="69.75" x14ac:dyDescent="0.45">
      <c r="B204" s="91">
        <v>20220318</v>
      </c>
      <c r="C204" s="91" t="s">
        <v>6143</v>
      </c>
      <c r="D204" s="96" t="s">
        <v>6186</v>
      </c>
    </row>
    <row r="205" spans="2:4" x14ac:dyDescent="0.45">
      <c r="B205" s="91">
        <v>20220318</v>
      </c>
      <c r="C205" s="91" t="s">
        <v>5986</v>
      </c>
      <c r="D205" s="96"/>
    </row>
    <row r="206" spans="2:4" ht="27.95" customHeight="1" x14ac:dyDescent="0.45">
      <c r="B206" s="91">
        <v>20220318</v>
      </c>
      <c r="C206" s="91" t="s">
        <v>6187</v>
      </c>
      <c r="D206" s="96" t="s">
        <v>6188</v>
      </c>
    </row>
    <row r="207" spans="2:4" ht="46.5" x14ac:dyDescent="0.45">
      <c r="B207" s="91">
        <v>20220318</v>
      </c>
      <c r="C207" s="91" t="s">
        <v>6189</v>
      </c>
      <c r="D207" s="96" t="s">
        <v>6190</v>
      </c>
    </row>
    <row r="208" spans="2:4" ht="46.5" x14ac:dyDescent="0.45">
      <c r="B208" s="91">
        <v>20220318</v>
      </c>
      <c r="C208" s="91" t="s">
        <v>6191</v>
      </c>
      <c r="D208" s="96" t="s">
        <v>6192</v>
      </c>
    </row>
    <row r="209" spans="2:4" ht="46.5" x14ac:dyDescent="0.45">
      <c r="B209" s="91">
        <v>20220318</v>
      </c>
      <c r="C209" s="91" t="s">
        <v>6193</v>
      </c>
      <c r="D209" s="96" t="s">
        <v>6194</v>
      </c>
    </row>
    <row r="210" spans="2:4" x14ac:dyDescent="0.45">
      <c r="B210" s="91">
        <v>20220307</v>
      </c>
      <c r="C210" s="91" t="s">
        <v>6195</v>
      </c>
      <c r="D210" s="96" t="s">
        <v>6196</v>
      </c>
    </row>
    <row r="211" spans="2:4" x14ac:dyDescent="0.45">
      <c r="B211" s="91">
        <v>20220130</v>
      </c>
      <c r="C211" s="91" t="s">
        <v>6197</v>
      </c>
      <c r="D211" s="96" t="s">
        <v>6198</v>
      </c>
    </row>
    <row r="212" spans="2:4" ht="46.5" x14ac:dyDescent="0.45">
      <c r="B212" s="91">
        <v>20220114</v>
      </c>
      <c r="C212" s="91" t="s">
        <v>6199</v>
      </c>
      <c r="D212" s="96" t="s">
        <v>6198</v>
      </c>
    </row>
    <row r="213" spans="2:4" x14ac:dyDescent="0.45">
      <c r="B213" s="91">
        <v>20220101</v>
      </c>
      <c r="C213" s="91" t="s">
        <v>5986</v>
      </c>
      <c r="D213" s="96"/>
    </row>
    <row r="214" spans="2:4" x14ac:dyDescent="0.45">
      <c r="B214" s="91">
        <v>20211230</v>
      </c>
      <c r="C214" s="91" t="s">
        <v>6200</v>
      </c>
      <c r="D214" s="96" t="s">
        <v>6201</v>
      </c>
    </row>
    <row r="215" spans="2:4" ht="46.5" x14ac:dyDescent="0.45">
      <c r="B215" s="91">
        <v>20211230</v>
      </c>
      <c r="C215" s="91" t="s">
        <v>6202</v>
      </c>
      <c r="D215" s="96" t="s">
        <v>6203</v>
      </c>
    </row>
    <row r="216" spans="2:4" ht="46.5" x14ac:dyDescent="0.45">
      <c r="B216" s="91">
        <v>20211206</v>
      </c>
      <c r="C216" s="91" t="s">
        <v>6204</v>
      </c>
      <c r="D216" s="96" t="s">
        <v>6205</v>
      </c>
    </row>
    <row r="217" spans="2:4" ht="46.5" x14ac:dyDescent="0.45">
      <c r="B217" s="91">
        <v>20211019</v>
      </c>
      <c r="C217" s="91" t="s">
        <v>6206</v>
      </c>
      <c r="D217" s="96" t="s">
        <v>6207</v>
      </c>
    </row>
    <row r="218" spans="2:4" ht="46.5" x14ac:dyDescent="0.45">
      <c r="B218" s="91">
        <v>20211019</v>
      </c>
      <c r="C218" s="91" t="s">
        <v>1399</v>
      </c>
      <c r="D218" s="96" t="s">
        <v>6208</v>
      </c>
    </row>
    <row r="219" spans="2:4" x14ac:dyDescent="0.45">
      <c r="B219" s="91">
        <v>20211019</v>
      </c>
      <c r="C219" s="91" t="s">
        <v>5986</v>
      </c>
      <c r="D219" s="96"/>
    </row>
    <row r="220" spans="2:4" x14ac:dyDescent="0.45">
      <c r="B220" s="91">
        <v>20211019</v>
      </c>
      <c r="C220" s="91" t="s">
        <v>6209</v>
      </c>
      <c r="D220" s="96" t="s">
        <v>6210</v>
      </c>
    </row>
    <row r="221" spans="2:4" ht="69.75" x14ac:dyDescent="0.45">
      <c r="B221" s="91">
        <v>20211007</v>
      </c>
      <c r="C221" s="91" t="s">
        <v>6211</v>
      </c>
      <c r="D221" s="96" t="s">
        <v>6212</v>
      </c>
    </row>
    <row r="222" spans="2:4" x14ac:dyDescent="0.45">
      <c r="B222" s="91">
        <v>20210902</v>
      </c>
      <c r="C222" s="91" t="s">
        <v>5986</v>
      </c>
      <c r="D222" s="96"/>
    </row>
    <row r="223" spans="2:4" ht="46.5" x14ac:dyDescent="0.45">
      <c r="B223" s="91">
        <v>20211004</v>
      </c>
      <c r="C223" s="91" t="s">
        <v>5910</v>
      </c>
      <c r="D223" s="96" t="s">
        <v>6213</v>
      </c>
    </row>
    <row r="224" spans="2:4" x14ac:dyDescent="0.45">
      <c r="B224" s="91">
        <v>20210831</v>
      </c>
      <c r="C224" s="91" t="s">
        <v>6214</v>
      </c>
      <c r="D224" s="96" t="s">
        <v>6215</v>
      </c>
    </row>
    <row r="225" spans="2:4" ht="46.5" x14ac:dyDescent="0.45">
      <c r="B225" s="91">
        <v>20210927</v>
      </c>
      <c r="C225" s="91" t="s">
        <v>6216</v>
      </c>
      <c r="D225" s="96" t="s">
        <v>6217</v>
      </c>
    </row>
    <row r="226" spans="2:4" x14ac:dyDescent="0.45">
      <c r="B226" s="91">
        <v>20210902</v>
      </c>
      <c r="C226" s="91" t="s">
        <v>5986</v>
      </c>
      <c r="D226" s="96"/>
    </row>
    <row r="227" spans="2:4" x14ac:dyDescent="0.45">
      <c r="B227" s="91">
        <v>20210831</v>
      </c>
      <c r="C227" s="91" t="s">
        <v>6218</v>
      </c>
      <c r="D227" s="96" t="s">
        <v>6219</v>
      </c>
    </row>
    <row r="228" spans="2:4" x14ac:dyDescent="0.45">
      <c r="B228" s="91">
        <v>20210714</v>
      </c>
      <c r="C228" s="91" t="s">
        <v>5986</v>
      </c>
      <c r="D228" s="96"/>
    </row>
    <row r="229" spans="2:4" x14ac:dyDescent="0.45">
      <c r="B229" s="91">
        <v>20210714</v>
      </c>
      <c r="C229" s="91" t="s">
        <v>6220</v>
      </c>
      <c r="D229" s="96" t="s">
        <v>6221</v>
      </c>
    </row>
    <row r="230" spans="2:4" x14ac:dyDescent="0.45">
      <c r="B230" s="91">
        <v>20210712</v>
      </c>
      <c r="C230" s="91" t="s">
        <v>6222</v>
      </c>
      <c r="D230" s="96" t="s">
        <v>6198</v>
      </c>
    </row>
    <row r="231" spans="2:4" ht="69.75" x14ac:dyDescent="0.45">
      <c r="B231" s="91">
        <v>20210625</v>
      </c>
      <c r="C231" s="91" t="s">
        <v>6223</v>
      </c>
      <c r="D231" s="96" t="s">
        <v>6224</v>
      </c>
    </row>
    <row r="232" spans="2:4" x14ac:dyDescent="0.45">
      <c r="B232" s="91">
        <v>20210616</v>
      </c>
      <c r="C232" s="91" t="s">
        <v>5986</v>
      </c>
      <c r="D232" s="96"/>
    </row>
    <row r="233" spans="2:4" ht="93" x14ac:dyDescent="0.45">
      <c r="B233" s="91">
        <v>20210520</v>
      </c>
      <c r="C233" s="91" t="s">
        <v>6225</v>
      </c>
      <c r="D233" s="96" t="s">
        <v>6226</v>
      </c>
    </row>
    <row r="234" spans="2:4" x14ac:dyDescent="0.45">
      <c r="B234" s="91">
        <v>20210405</v>
      </c>
      <c r="C234" s="91" t="s">
        <v>4725</v>
      </c>
      <c r="D234" s="96" t="s">
        <v>6227</v>
      </c>
    </row>
    <row r="235" spans="2:4" ht="116.25" x14ac:dyDescent="0.45">
      <c r="B235" s="91">
        <v>20210305</v>
      </c>
      <c r="C235" s="91" t="s">
        <v>6228</v>
      </c>
      <c r="D235" s="96" t="s">
        <v>6229</v>
      </c>
    </row>
    <row r="236" spans="2:4" ht="116.25" x14ac:dyDescent="0.45">
      <c r="B236" s="91">
        <v>20210304</v>
      </c>
      <c r="C236" s="91" t="s">
        <v>6230</v>
      </c>
      <c r="D236" s="96" t="s">
        <v>6231</v>
      </c>
    </row>
    <row r="237" spans="2:4" x14ac:dyDescent="0.45">
      <c r="B237" s="91">
        <v>20210208</v>
      </c>
      <c r="C237" s="91" t="s">
        <v>6232</v>
      </c>
      <c r="D237" s="96" t="s">
        <v>6233</v>
      </c>
    </row>
    <row r="238" spans="2:4" x14ac:dyDescent="0.45">
      <c r="B238" s="91">
        <v>20210205</v>
      </c>
      <c r="C238" s="91" t="s">
        <v>6234</v>
      </c>
      <c r="D238" s="96" t="s">
        <v>6235</v>
      </c>
    </row>
    <row r="239" spans="2:4" ht="46.5" x14ac:dyDescent="0.45">
      <c r="B239" s="91">
        <v>20210129</v>
      </c>
      <c r="C239" s="91" t="s">
        <v>6236</v>
      </c>
      <c r="D239" s="93" t="s">
        <v>6237</v>
      </c>
    </row>
    <row r="240" spans="2:4" x14ac:dyDescent="0.45">
      <c r="B240" s="91">
        <v>20210115</v>
      </c>
      <c r="C240" s="91" t="s">
        <v>6238</v>
      </c>
      <c r="D240" s="93" t="s">
        <v>6239</v>
      </c>
    </row>
    <row r="241" spans="2:4" ht="93" x14ac:dyDescent="0.45">
      <c r="B241" s="91">
        <v>20210115</v>
      </c>
      <c r="C241" s="91" t="s">
        <v>6240</v>
      </c>
      <c r="D241" s="93" t="s">
        <v>6235</v>
      </c>
    </row>
    <row r="242" spans="2:4" ht="69.75" x14ac:dyDescent="0.45">
      <c r="B242" s="91">
        <v>20210115</v>
      </c>
      <c r="C242" s="91" t="s">
        <v>6241</v>
      </c>
      <c r="D242" s="93" t="s">
        <v>6242</v>
      </c>
    </row>
    <row r="243" spans="2:4" x14ac:dyDescent="0.45">
      <c r="B243" s="91">
        <v>20210113</v>
      </c>
      <c r="C243" s="91" t="s">
        <v>6243</v>
      </c>
      <c r="D243" s="93" t="s">
        <v>6244</v>
      </c>
    </row>
    <row r="244" spans="2:4" x14ac:dyDescent="0.45">
      <c r="B244" s="91">
        <v>20201123</v>
      </c>
      <c r="C244" s="91" t="s">
        <v>6243</v>
      </c>
      <c r="D244" s="93" t="s">
        <v>6245</v>
      </c>
    </row>
    <row r="245" spans="2:4" x14ac:dyDescent="0.45">
      <c r="B245" s="91">
        <v>20201123</v>
      </c>
      <c r="C245" s="91" t="s">
        <v>6246</v>
      </c>
      <c r="D245" s="93" t="s">
        <v>6247</v>
      </c>
    </row>
    <row r="246" spans="2:4" x14ac:dyDescent="0.45">
      <c r="B246" s="91">
        <v>20201123</v>
      </c>
      <c r="C246" s="91" t="s">
        <v>6248</v>
      </c>
      <c r="D246" s="93" t="s">
        <v>6249</v>
      </c>
    </row>
    <row r="247" spans="2:4" x14ac:dyDescent="0.45">
      <c r="B247" s="91">
        <v>20201120</v>
      </c>
      <c r="C247" s="91" t="s">
        <v>6250</v>
      </c>
      <c r="D247" s="93" t="s">
        <v>6251</v>
      </c>
    </row>
    <row r="248" spans="2:4" x14ac:dyDescent="0.45">
      <c r="B248" s="91">
        <v>20201117</v>
      </c>
      <c r="C248" s="91" t="s">
        <v>6252</v>
      </c>
      <c r="D248" s="93" t="s">
        <v>6253</v>
      </c>
    </row>
    <row r="249" spans="2:4" x14ac:dyDescent="0.45">
      <c r="B249" s="84">
        <v>20201110</v>
      </c>
      <c r="C249" s="84" t="s">
        <v>6254</v>
      </c>
      <c r="D249" s="83" t="s">
        <v>6255</v>
      </c>
    </row>
    <row r="250" spans="2:4" x14ac:dyDescent="0.45">
      <c r="B250" s="87">
        <v>20201023</v>
      </c>
      <c r="C250" s="87" t="s">
        <v>6256</v>
      </c>
      <c r="D250" s="85" t="s">
        <v>6257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D1"/>
  <sheetViews>
    <sheetView zoomScale="70" zoomScaleNormal="70" workbookViewId="0">
      <selection activeCell="W48" sqref="W48"/>
    </sheetView>
  </sheetViews>
  <sheetFormatPr defaultColWidth="8.7109375" defaultRowHeight="15" x14ac:dyDescent="0.25"/>
  <cols>
    <col min="1" max="1" width="8.7109375" style="97"/>
    <col min="2" max="2" width="15.42578125" style="3" customWidth="1"/>
    <col min="3" max="3" width="15.42578125" style="97" customWidth="1"/>
    <col min="4" max="4" width="15.42578125" style="3" customWidth="1"/>
    <col min="5" max="16384" width="8.7109375" style="97"/>
  </cols>
  <sheetData/>
  <pageMargins left="0.7" right="0.7" top="0.75" bottom="0.75" header="0.3" footer="0.3"/>
  <pageSetup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dc1babfc-3e4c-404b-b2b8-5939d56b3df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105222B1134340A36E7623389B0895" ma:contentTypeVersion="16" ma:contentTypeDescription="Create a new document." ma:contentTypeScope="" ma:versionID="261bfe6e72a6eb6a78246c1074a4e9a0">
  <xsd:schema xmlns:xsd="http://www.w3.org/2001/XMLSchema" xmlns:xs="http://www.w3.org/2001/XMLSchema" xmlns:p="http://schemas.microsoft.com/office/2006/metadata/properties" xmlns:ns3="4c8d5c78-4de1-46b0-9e49-9206741f4b4d" xmlns:ns4="dc1babfc-3e4c-404b-b2b8-5939d56b3df6" targetNamespace="http://schemas.microsoft.com/office/2006/metadata/properties" ma:root="true" ma:fieldsID="59be1e75924f2e1dd8f43c47b990f8b3" ns3:_="" ns4:_="">
    <xsd:import namespace="4c8d5c78-4de1-46b0-9e49-9206741f4b4d"/>
    <xsd:import namespace="dc1babfc-3e4c-404b-b2b8-5939d56b3df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_activity" minOccurs="0"/>
                <xsd:element ref="ns4:MediaServiceLocation"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8d5c78-4de1-46b0-9e49-9206741f4b4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1babfc-3e4c-404b-b2b8-5939d56b3df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292CF4-CAC2-4FAB-84A3-FFB1375482D2}">
  <ds:schemaRefs>
    <ds:schemaRef ds:uri="http://schemas.microsoft.com/sharepoint/v3/contenttype/forms"/>
  </ds:schemaRefs>
</ds:datastoreItem>
</file>

<file path=customXml/itemProps2.xml><?xml version="1.0" encoding="utf-8"?>
<ds:datastoreItem xmlns:ds="http://schemas.openxmlformats.org/officeDocument/2006/customXml" ds:itemID="{6D93C8F5-0CFB-4563-BD2F-B58E483966F9}">
  <ds:schemaRefs>
    <ds:schemaRef ds:uri="http://schemas.microsoft.com/office/infopath/2007/PartnerControls"/>
    <ds:schemaRef ds:uri="dc1babfc-3e4c-404b-b2b8-5939d56b3df6"/>
    <ds:schemaRef ds:uri="http://schemas.microsoft.com/office/2006/metadata/properties"/>
    <ds:schemaRef ds:uri="http://www.w3.org/XML/1998/namespace"/>
    <ds:schemaRef ds:uri="4c8d5c78-4de1-46b0-9e49-9206741f4b4d"/>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F67EB402-3FB8-444D-8C41-1ABA79DC8E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8d5c78-4de1-46b0-9e49-9206741f4b4d"/>
    <ds:schemaRef ds:uri="dc1babfc-3e4c-404b-b2b8-5939d56b3d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6</vt:i4>
      </vt:variant>
    </vt:vector>
  </HeadingPairs>
  <TitlesOfParts>
    <vt:vector size="6" baseType="lpstr">
      <vt:lpstr>Matrix</vt:lpstr>
      <vt:lpstr>COVID-19</vt:lpstr>
      <vt:lpstr>Acronym Key</vt:lpstr>
      <vt:lpstr>About</vt:lpstr>
      <vt:lpstr>Change Summary</vt:lpstr>
      <vt:lpstr>CSI-UCF</vt:lpstr>
    </vt:vector>
  </TitlesOfParts>
  <Manager/>
  <Company>Defense Acquisition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Jenkins, Mark</dc:creator>
  <cp:keywords/>
  <dc:description/>
  <cp:lastModifiedBy>Jenkins, Mark</cp:lastModifiedBy>
  <cp:revision/>
  <dcterms:created xsi:type="dcterms:W3CDTF">2020-11-09T21:32:48Z</dcterms:created>
  <dcterms:modified xsi:type="dcterms:W3CDTF">2026-04-29T14:43:48Z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0x010100F8105222B1134340A36E7623389B0895</vt:lpwstr>
  </property>
  <property fmtid="{D5CDD505-2E9C-101B-9397-08002B2CF9AE}" pid="3" name="MediaServiceImageTags">
    <vt:lpwstr/>
  </property>
</Properties>
</file>